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G:\L\L_Pinthong Industrial Park\2026\Q1'26\SET\"/>
    </mc:Choice>
  </mc:AlternateContent>
  <xr:revisionPtr revIDLastSave="0" documentId="13_ncr:1_{DD79D4F8-C244-4FE4-B95A-FCDF7252265C}" xr6:coauthVersionLast="47" xr6:coauthVersionMax="47" xr10:uidLastSave="{00000000-0000-0000-0000-000000000000}"/>
  <bookViews>
    <workbookView xWindow="-108" yWindow="-108" windowWidth="23256" windowHeight="12456" tabRatio="784" xr2:uid="{00000000-000D-0000-FFFF-FFFF00000000}"/>
  </bookViews>
  <sheets>
    <sheet name="BS" sheetId="1" r:id="rId1"/>
    <sheet name="PL&amp;Cash flow" sheetId="5" r:id="rId2"/>
    <sheet name="Consolidated" sheetId="6" r:id="rId3"/>
    <sheet name="The Company only" sheetId="7" r:id="rId4"/>
  </sheets>
  <definedNames>
    <definedName name="_xlnm._FilterDatabase" localSheetId="1" hidden="1">'PL&amp;Cash flow'!#REF!</definedName>
    <definedName name="_xlnm.Print_Area" localSheetId="0">BS!$A$1:$L$77</definedName>
    <definedName name="_xlnm.Print_Area" localSheetId="2">Consolidated!$A$1:$R$24</definedName>
    <definedName name="_xlnm.Print_Area" localSheetId="1">'PL&amp;Cash flow'!$A$1:$L$131</definedName>
    <definedName name="_xlnm.Print_Area" localSheetId="3">'The Company only'!$A$1:$O$22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3" i="5" l="1"/>
  <c r="I33" i="5"/>
  <c r="E33" i="5"/>
  <c r="G33" i="5"/>
  <c r="G19" i="1" l="1"/>
  <c r="I19" i="1"/>
  <c r="K19" i="1"/>
  <c r="I108" i="5"/>
  <c r="K55" i="1"/>
  <c r="I55" i="1"/>
  <c r="G55" i="1"/>
  <c r="E55" i="1"/>
  <c r="G108" i="5"/>
  <c r="K108" i="5"/>
  <c r="G19" i="5"/>
  <c r="I19" i="5"/>
  <c r="K19" i="5"/>
  <c r="E45" i="5" l="1"/>
  <c r="K114" i="5" l="1"/>
  <c r="I114" i="5"/>
  <c r="G114" i="5"/>
  <c r="E114" i="5"/>
  <c r="L20" i="6"/>
  <c r="L18" i="7"/>
  <c r="G68" i="1" l="1"/>
  <c r="N18" i="6"/>
  <c r="R18" i="6" s="1"/>
  <c r="N12" i="6"/>
  <c r="P21" i="6"/>
  <c r="P22" i="6" s="1"/>
  <c r="E68" i="1" s="1"/>
  <c r="R12" i="6" l="1"/>
  <c r="E19" i="5"/>
  <c r="K66" i="1" l="1"/>
  <c r="K65" i="1"/>
  <c r="K63" i="1"/>
  <c r="K62" i="1"/>
  <c r="G66" i="1"/>
  <c r="G65" i="1"/>
  <c r="G63" i="1"/>
  <c r="G62" i="1"/>
  <c r="E19" i="1"/>
  <c r="K67" i="1" l="1"/>
  <c r="K69" i="1" s="1"/>
  <c r="G67" i="1"/>
  <c r="G69" i="1" s="1"/>
  <c r="J19" i="7"/>
  <c r="J20" i="7" s="1"/>
  <c r="I65" i="1" s="1"/>
  <c r="H19" i="7"/>
  <c r="H20" i="7" s="1"/>
  <c r="I63" i="1" s="1"/>
  <c r="F19" i="7"/>
  <c r="F20" i="7" s="1"/>
  <c r="I62" i="1" s="1"/>
  <c r="J21" i="6"/>
  <c r="J22" i="6" s="1"/>
  <c r="E65" i="1" s="1"/>
  <c r="H21" i="6"/>
  <c r="H22" i="6" s="1"/>
  <c r="E63" i="1" s="1"/>
  <c r="F21" i="6"/>
  <c r="E50" i="1"/>
  <c r="G50" i="1"/>
  <c r="I50" i="1"/>
  <c r="K50" i="1"/>
  <c r="F22" i="6" l="1"/>
  <c r="K13" i="5"/>
  <c r="E62" i="1" l="1"/>
  <c r="I34" i="5"/>
  <c r="E34" i="5"/>
  <c r="K20" i="5"/>
  <c r="I13" i="5"/>
  <c r="G13" i="5"/>
  <c r="E13" i="5"/>
  <c r="K23" i="5" l="1"/>
  <c r="K25" i="5" s="1"/>
  <c r="N20" i="6"/>
  <c r="R20" i="6" s="1"/>
  <c r="P15" i="6"/>
  <c r="P16" i="6" s="1"/>
  <c r="G34" i="5"/>
  <c r="L14" i="6" s="1"/>
  <c r="K34" i="5"/>
  <c r="L12" i="7" s="1"/>
  <c r="E20" i="5"/>
  <c r="G20" i="5"/>
  <c r="I20" i="5"/>
  <c r="K61" i="5" l="1"/>
  <c r="I23" i="5"/>
  <c r="I25" i="5" s="1"/>
  <c r="G23" i="5"/>
  <c r="E23" i="5"/>
  <c r="N14" i="6"/>
  <c r="R14" i="6" s="1"/>
  <c r="K49" i="5"/>
  <c r="K39" i="5"/>
  <c r="K36" i="5"/>
  <c r="I116" i="5"/>
  <c r="E116" i="5"/>
  <c r="I61" i="5" l="1"/>
  <c r="I76" i="5" s="1"/>
  <c r="E25" i="5"/>
  <c r="E49" i="5" s="1"/>
  <c r="G25" i="5"/>
  <c r="K44" i="5"/>
  <c r="L11" i="7"/>
  <c r="G61" i="5"/>
  <c r="E61" i="5"/>
  <c r="I49" i="5"/>
  <c r="L17" i="7"/>
  <c r="L19" i="7" s="1"/>
  <c r="L20" i="7" s="1"/>
  <c r="I39" i="5"/>
  <c r="I36" i="5"/>
  <c r="E36" i="5" l="1"/>
  <c r="E44" i="5" s="1"/>
  <c r="E46" i="5" s="1"/>
  <c r="L19" i="6"/>
  <c r="N19" i="6" s="1"/>
  <c r="N21" i="6" s="1"/>
  <c r="N22" i="6" s="1"/>
  <c r="E39" i="5"/>
  <c r="E41" i="5" s="1"/>
  <c r="I44" i="5"/>
  <c r="G39" i="5"/>
  <c r="G49" i="5"/>
  <c r="G36" i="5"/>
  <c r="I66" i="1"/>
  <c r="J13" i="7"/>
  <c r="J14" i="7" s="1"/>
  <c r="H13" i="7"/>
  <c r="H14" i="7" s="1"/>
  <c r="F13" i="7"/>
  <c r="F14" i="7" s="1"/>
  <c r="R19" i="6" l="1"/>
  <c r="R21" i="6" s="1"/>
  <c r="R22" i="6" s="1"/>
  <c r="L21" i="6"/>
  <c r="G44" i="5"/>
  <c r="G46" i="5" s="1"/>
  <c r="L13" i="6"/>
  <c r="N13" i="6" s="1"/>
  <c r="G41" i="5"/>
  <c r="L22" i="6" l="1"/>
  <c r="E66" i="1" s="1"/>
  <c r="R13" i="6"/>
  <c r="N15" i="6"/>
  <c r="N16" i="6" s="1"/>
  <c r="E67" i="1" l="1"/>
  <c r="G76" i="5"/>
  <c r="G87" i="5" s="1"/>
  <c r="G92" i="5" s="1"/>
  <c r="E69" i="1" l="1"/>
  <c r="L13" i="7"/>
  <c r="L14" i="7" s="1"/>
  <c r="N18" i="7"/>
  <c r="N16" i="7"/>
  <c r="N10" i="7"/>
  <c r="G115" i="5" l="1"/>
  <c r="G117" i="5" s="1"/>
  <c r="K37" i="1"/>
  <c r="I37" i="1"/>
  <c r="G37" i="1"/>
  <c r="E37" i="1"/>
  <c r="K35" i="1"/>
  <c r="F15" i="6" l="1"/>
  <c r="H15" i="6"/>
  <c r="H16" i="6" s="1"/>
  <c r="J15" i="6"/>
  <c r="J16" i="6" s="1"/>
  <c r="A32" i="1"/>
  <c r="F16" i="6" l="1"/>
  <c r="I67" i="1"/>
  <c r="N12" i="7"/>
  <c r="I69" i="1" l="1"/>
  <c r="G56" i="1"/>
  <c r="K28" i="1"/>
  <c r="I28" i="1"/>
  <c r="G28" i="1"/>
  <c r="E28" i="1"/>
  <c r="E108" i="5"/>
  <c r="E56" i="1" l="1"/>
  <c r="I56" i="1"/>
  <c r="K29" i="1"/>
  <c r="G70" i="1"/>
  <c r="I29" i="1"/>
  <c r="E29" i="1"/>
  <c r="K56" i="1"/>
  <c r="K70" i="1" s="1"/>
  <c r="G29" i="1"/>
  <c r="E76" i="5" l="1"/>
  <c r="E87" i="5" s="1"/>
  <c r="I87" i="5"/>
  <c r="I92" i="5" s="1"/>
  <c r="E92" i="5" l="1"/>
  <c r="K76" i="5"/>
  <c r="N11" i="7"/>
  <c r="N13" i="7" s="1"/>
  <c r="N14" i="7" s="1"/>
  <c r="I115" i="5" l="1"/>
  <c r="E115" i="5"/>
  <c r="E117" i="5" s="1"/>
  <c r="N17" i="7"/>
  <c r="N19" i="7" s="1"/>
  <c r="N20" i="7" s="1"/>
  <c r="K87" i="5"/>
  <c r="K92" i="5" s="1"/>
  <c r="L15" i="6"/>
  <c r="L16" i="6" s="1"/>
  <c r="I117" i="5" l="1"/>
  <c r="K115" i="5"/>
  <c r="K117" i="5" s="1"/>
  <c r="R15" i="6"/>
  <c r="R16" i="6" s="1"/>
  <c r="I70" i="1" l="1"/>
  <c r="E7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Paowarin Whangsatian</author>
    <author>EY</author>
  </authors>
  <commentList>
    <comment ref="A74" authorId="0" shapeId="0" xr:uid="{52BF9058-3D6A-4586-8BD0-5E07F168CAFA}">
      <text>
        <r>
          <rPr>
            <sz val="9"/>
            <color indexed="81"/>
            <rFont val="Tahoma"/>
            <family val="2"/>
          </rPr>
          <t>Interest expense based on EIR,
Interest expense on lease liabilities,
Interest expense from IRS, CCS,
FX gain/loss on foreign currency borrowings,
Interest expense on preserence share that classified as liabilities,
Ineffective portion of cash flow hedge on interest rate,
Amortisation of cost of hedging on hedge of interest rate,
Loss on extinguishment of liability</t>
        </r>
      </text>
    </comment>
    <comment ref="A88" authorId="1" shapeId="0" xr:uid="{477C766A-F664-44BE-9996-1F5F275FCF81}">
      <text>
        <r>
          <rPr>
            <sz val="9"/>
            <color indexed="81"/>
            <rFont val="Tahoma"/>
            <family val="2"/>
          </rPr>
          <t>If the Company consider that interest received are part of operating activities</t>
        </r>
      </text>
    </comment>
    <comment ref="A89" authorId="1" shapeId="0" xr:uid="{EB01B3A6-F329-4F93-B808-C8B6B19AF24D}">
      <text>
        <r>
          <rPr>
            <sz val="9"/>
            <color indexed="81"/>
            <rFont val="Tahoma"/>
            <family val="2"/>
          </rPr>
          <t>If the Company consider that interest received are part of operating activities</t>
        </r>
      </text>
    </comment>
    <comment ref="A90" authorId="1" shapeId="0" xr:uid="{CFF8FD7A-EDE4-40DB-A0F8-DD657B863FD4}">
      <text>
        <r>
          <rPr>
            <sz val="9"/>
            <color indexed="81"/>
            <rFont val="Tahoma"/>
            <family val="2"/>
          </rPr>
          <t>If the Company consider that interest paid are part of operating activities</t>
        </r>
      </text>
    </comment>
  </commentList>
</comments>
</file>

<file path=xl/sharedStrings.xml><?xml version="1.0" encoding="utf-8"?>
<sst xmlns="http://schemas.openxmlformats.org/spreadsheetml/2006/main" count="273" uniqueCount="190">
  <si>
    <t>Consolidated financial statements</t>
  </si>
  <si>
    <t>Separate financial statements</t>
  </si>
  <si>
    <t>Note</t>
  </si>
  <si>
    <t>Assets</t>
  </si>
  <si>
    <t>Current assets</t>
  </si>
  <si>
    <t>Cash and cash equivalents</t>
  </si>
  <si>
    <t>Other current assets</t>
  </si>
  <si>
    <t>Total current assets</t>
  </si>
  <si>
    <t>Non-current assets</t>
  </si>
  <si>
    <t>Other non-current assets</t>
  </si>
  <si>
    <t>Total non-current assets</t>
  </si>
  <si>
    <t>Total assets</t>
  </si>
  <si>
    <t>The accompanying notes are an integral part of the financial statements.</t>
  </si>
  <si>
    <t>Liabilities and shareholders' equity</t>
  </si>
  <si>
    <t>Current liabilities</t>
  </si>
  <si>
    <t>Current portion of long-term loans</t>
  </si>
  <si>
    <t>Income tax payable</t>
  </si>
  <si>
    <t>Other current liabilities</t>
  </si>
  <si>
    <t>Total current liabilities</t>
  </si>
  <si>
    <t>Non-current liabilities</t>
  </si>
  <si>
    <t>Long-term loans, net of current portion</t>
  </si>
  <si>
    <t>Total non-current liabilities</t>
  </si>
  <si>
    <t>Total liabilities</t>
  </si>
  <si>
    <t>Shareholders' equity</t>
  </si>
  <si>
    <t>Share capital</t>
  </si>
  <si>
    <t xml:space="preserve">   Registered</t>
  </si>
  <si>
    <t xml:space="preserve">   Issued and fully paid up</t>
  </si>
  <si>
    <t>Share premium</t>
  </si>
  <si>
    <t>Retained earnings</t>
  </si>
  <si>
    <t xml:space="preserve">   Unappropriated</t>
  </si>
  <si>
    <t>Total shareholders' equity</t>
  </si>
  <si>
    <t>Total liabilities and shareholders' equity</t>
  </si>
  <si>
    <t>Directors</t>
  </si>
  <si>
    <t>Revenues</t>
  </si>
  <si>
    <t>Other income</t>
  </si>
  <si>
    <t>Total revenues</t>
  </si>
  <si>
    <t>Expenses</t>
  </si>
  <si>
    <t>Administrative expenses</t>
  </si>
  <si>
    <t>Total expenses</t>
  </si>
  <si>
    <t>Finance cost</t>
  </si>
  <si>
    <t>Earnings per share</t>
  </si>
  <si>
    <t>Basic earnings per share</t>
  </si>
  <si>
    <t>Cash flows from operating activities</t>
  </si>
  <si>
    <t>Profit before tax</t>
  </si>
  <si>
    <t xml:space="preserve">   net cash provided by (paid from) operating activities:</t>
  </si>
  <si>
    <t xml:space="preserve">   changes in operating assets and liabilities</t>
  </si>
  <si>
    <t>Operating assets (increase) decrease</t>
  </si>
  <si>
    <t xml:space="preserve">   Other current assets</t>
  </si>
  <si>
    <t xml:space="preserve">   Other current liabilities</t>
  </si>
  <si>
    <t>Cash flows from investing activities</t>
  </si>
  <si>
    <t>Cash flows from financing activities</t>
  </si>
  <si>
    <t>Repayment of long-term loans</t>
  </si>
  <si>
    <t xml:space="preserve">The accompanying notes are an integral part of the financial statements. </t>
  </si>
  <si>
    <t>Total</t>
  </si>
  <si>
    <t>Issued and</t>
  </si>
  <si>
    <t xml:space="preserve"> fully paid-up</t>
  </si>
  <si>
    <t>share capital</t>
  </si>
  <si>
    <t>Unappropriated</t>
  </si>
  <si>
    <t>Equity attributable to owners of the Company</t>
  </si>
  <si>
    <t>Equity holders of the Company</t>
  </si>
  <si>
    <t>Other comprehensive income:</t>
  </si>
  <si>
    <t>shareholders'</t>
  </si>
  <si>
    <t>equity</t>
  </si>
  <si>
    <t xml:space="preserve">Adjustments to reconcile profit before tax to </t>
  </si>
  <si>
    <t xml:space="preserve">Profit from operating activities before  </t>
  </si>
  <si>
    <t>Income tax expenses</t>
  </si>
  <si>
    <t>Cash flow statement</t>
  </si>
  <si>
    <t>Cash flow statement (continued)</t>
  </si>
  <si>
    <t>Statement of changes in shareholders' equity</t>
  </si>
  <si>
    <t>Statements of financial position</t>
  </si>
  <si>
    <t>Statements of financial position (continued)</t>
  </si>
  <si>
    <t>Selling and distribution expenses</t>
  </si>
  <si>
    <t>Finance income</t>
  </si>
  <si>
    <t xml:space="preserve">   Finance income</t>
  </si>
  <si>
    <t xml:space="preserve">   Dividend income</t>
  </si>
  <si>
    <t>Current portion of lease liabilities</t>
  </si>
  <si>
    <t>Investment properties</t>
  </si>
  <si>
    <t>Right-of-use assets</t>
  </si>
  <si>
    <t>Lease liabilities, net of current portion</t>
  </si>
  <si>
    <t xml:space="preserve">   Finance cost</t>
  </si>
  <si>
    <t xml:space="preserve">   Interest received</t>
  </si>
  <si>
    <t xml:space="preserve">   Interest paid</t>
  </si>
  <si>
    <t>Dividend received</t>
  </si>
  <si>
    <t>Statement of changes in shareholders' equity (continued)</t>
  </si>
  <si>
    <t>Property, plant and equipment</t>
  </si>
  <si>
    <t>(Unaudited</t>
  </si>
  <si>
    <t>(Audited)</t>
  </si>
  <si>
    <t>but reviewed)</t>
  </si>
  <si>
    <t xml:space="preserve">(Unaudited but reviewed) </t>
  </si>
  <si>
    <t>Total comprehensive income for the period</t>
  </si>
  <si>
    <t>Other comprehensive income for the period</t>
  </si>
  <si>
    <t>Cash and cash equivalents at end of period</t>
  </si>
  <si>
    <t>Cash and cash equivalents at beginning of period</t>
  </si>
  <si>
    <t>Profit for the period</t>
  </si>
  <si>
    <t xml:space="preserve">Intangible assets </t>
  </si>
  <si>
    <t>Short-term loans from financial institutions</t>
  </si>
  <si>
    <t xml:space="preserve">      1,160,000,000 ordinary shares of Baht 1 each </t>
  </si>
  <si>
    <t xml:space="preserve">      1,160,000,000 ordinary shares of Baht 1 each</t>
  </si>
  <si>
    <t>Operating profit</t>
  </si>
  <si>
    <t xml:space="preserve"> </t>
  </si>
  <si>
    <t xml:space="preserve">Real estate development costs </t>
  </si>
  <si>
    <t xml:space="preserve">Financial assets measured at fair value through </t>
  </si>
  <si>
    <t>Revenues from sales of real estate</t>
  </si>
  <si>
    <t>Costs of sales of real estate</t>
  </si>
  <si>
    <t xml:space="preserve">   Real estate development costs</t>
  </si>
  <si>
    <t>Non-cash transactions</t>
  </si>
  <si>
    <t xml:space="preserve">   Decrease from lease termination</t>
  </si>
  <si>
    <t>Profit or loss:</t>
  </si>
  <si>
    <t>Profit before income tax expenses</t>
  </si>
  <si>
    <t>Other comprehensive income not to be reclassified</t>
  </si>
  <si>
    <t>Other comprehensive income not be reclassified</t>
  </si>
  <si>
    <t xml:space="preserve">   to profit or loss in subsequent periods</t>
  </si>
  <si>
    <t>Total comprehensive income attributable to:</t>
  </si>
  <si>
    <t>Supplemental cash flows information:</t>
  </si>
  <si>
    <t>Appropriated -</t>
  </si>
  <si>
    <t>statutory reserve</t>
  </si>
  <si>
    <t>Statement of comprehensive income</t>
  </si>
  <si>
    <t xml:space="preserve">   Income tax paid</t>
  </si>
  <si>
    <t>Unearned income</t>
  </si>
  <si>
    <t>Pinthong Industrial Park Public Company Limited and its subsidiaries</t>
  </si>
  <si>
    <t>Operating liabilities increase (decrease)</t>
  </si>
  <si>
    <t>Net cash flows from operating activities</t>
  </si>
  <si>
    <t>Net cash flows used in financing activities</t>
  </si>
  <si>
    <t xml:space="preserve">      real estate development costs</t>
  </si>
  <si>
    <t>Acquisition of plant and equipment</t>
  </si>
  <si>
    <t>Revenues from rental and services</t>
  </si>
  <si>
    <t xml:space="preserve">   Other non-current assets</t>
  </si>
  <si>
    <t>Costs of rental and services</t>
  </si>
  <si>
    <t>Net cash flows used in investing activities</t>
  </si>
  <si>
    <t xml:space="preserve">   Advance payment for land acquisition</t>
  </si>
  <si>
    <t>Deposits for sale of land</t>
  </si>
  <si>
    <t>(Unit: Thousand Baht)</t>
  </si>
  <si>
    <t xml:space="preserve">   Deposits for sale of land</t>
  </si>
  <si>
    <t>Profit attributable to:</t>
  </si>
  <si>
    <t>(Unit: Thousand Baht, except earnings per share expressed in Baht)</t>
  </si>
  <si>
    <t>Weighted average number of ordinary shares (Thousand shares)</t>
  </si>
  <si>
    <t xml:space="preserve">   profit or loss</t>
  </si>
  <si>
    <t>Short-term loans to related parties</t>
  </si>
  <si>
    <t>Investments in subsidiaries</t>
  </si>
  <si>
    <t>Balance as at 1 January 2025</t>
  </si>
  <si>
    <t>Total equity</t>
  </si>
  <si>
    <t>attributable</t>
  </si>
  <si>
    <t>Non-controlling</t>
  </si>
  <si>
    <t>to owners</t>
  </si>
  <si>
    <t xml:space="preserve"> interests of</t>
  </si>
  <si>
    <t>of the Company</t>
  </si>
  <si>
    <t>the subsidiaries</t>
  </si>
  <si>
    <t>Non-controlling interests of the subsidiaries</t>
  </si>
  <si>
    <t>Trade and other current receivables</t>
  </si>
  <si>
    <t>Trade and other current payables</t>
  </si>
  <si>
    <t>Non-current provision for employee benefits</t>
  </si>
  <si>
    <t xml:space="preserve">   Depreciation and amortisation</t>
  </si>
  <si>
    <t xml:space="preserve">   to profit or loss in subsequent periods - net of income tax</t>
  </si>
  <si>
    <t xml:space="preserve">   Provision for employee benefits</t>
  </si>
  <si>
    <t>2, 3</t>
  </si>
  <si>
    <t xml:space="preserve">   Increase in right-of-use assets from lease liabilities</t>
  </si>
  <si>
    <t xml:space="preserve">   Cash received from assets held for sale</t>
  </si>
  <si>
    <t>Cash received from long-term loan</t>
  </si>
  <si>
    <t xml:space="preserve">   Trade and other current receivables</t>
  </si>
  <si>
    <t xml:space="preserve">   Trade and other current payables</t>
  </si>
  <si>
    <t xml:space="preserve">   Decrease in right-of-use assets from lease termination</t>
  </si>
  <si>
    <t xml:space="preserve">   Decrease in right-of-use assets from lease reassessments</t>
  </si>
  <si>
    <t xml:space="preserve">   - net of income tax</t>
  </si>
  <si>
    <t>Remeasurement loss on defined benefit plan</t>
  </si>
  <si>
    <t xml:space="preserve">   Reversal of expected credit loss</t>
  </si>
  <si>
    <t>Acquisition of investment properties</t>
  </si>
  <si>
    <t>Cash received from sale of plant and equipment</t>
  </si>
  <si>
    <t>Payment principal of lease liabilities</t>
  </si>
  <si>
    <t xml:space="preserve">   Interest expenses capitalised to</t>
  </si>
  <si>
    <t xml:space="preserve">      of investment properties</t>
  </si>
  <si>
    <t xml:space="preserve">      and equipment</t>
  </si>
  <si>
    <t xml:space="preserve">   Increase in payable from purchase of plant</t>
  </si>
  <si>
    <t>Balance as at 1 January 2026</t>
  </si>
  <si>
    <t>31 December 2025</t>
  </si>
  <si>
    <t>As at 31 March 2026</t>
  </si>
  <si>
    <t>31 March 2026</t>
  </si>
  <si>
    <t>For the three-month period ended 31 March 2026</t>
  </si>
  <si>
    <t>Balance as at 31 March 2025</t>
  </si>
  <si>
    <t>Balance as at 31 March 2026</t>
  </si>
  <si>
    <t>Advance payment for land acquisition</t>
  </si>
  <si>
    <t xml:space="preserve">Cash received from sale of intangible assets </t>
  </si>
  <si>
    <t xml:space="preserve">   Impairment loss on financial assets</t>
  </si>
  <si>
    <t xml:space="preserve">   Gain on disposal of intangible assets</t>
  </si>
  <si>
    <t xml:space="preserve">   Loss on sales of property and equipment</t>
  </si>
  <si>
    <t xml:space="preserve">   Loss on fair value adjustments of financial assets</t>
  </si>
  <si>
    <t>Net increase (decrease) in cash and cash equivalents</t>
  </si>
  <si>
    <t xml:space="preserve">   Decrease in payable from purchase</t>
  </si>
  <si>
    <t>Deferred tax assets</t>
  </si>
  <si>
    <t xml:space="preserve">   Appropriated - statutory reserve</t>
  </si>
  <si>
    <t>Decrease in short-term loans from financial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</si>
</sst>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2]\ * #,##0.00_);_([$€-2]\ * \(#,##0.00\);_([$€-2]\ * &quot;-&quot;??_);_(@_)"/>
  </numFmts>
  <fonts count="10">
    <font>
      <sz val="10"/>
      <color theme="1"/>
      <name val="Arial"/>
      <family val="2"/>
    </font>
    <font>
      <sz val="10"/>
      <color theme="1"/>
      <name val="Arial"/>
      <family val="2"/>
    </font>
    <font>
      <b/>
      <sz val="11"/>
      <name val="Arial"/>
      <family val="2"/>
    </font>
    <font>
      <sz val="11"/>
      <name val="Arial"/>
      <family val="2"/>
    </font>
    <font>
      <u/>
      <sz val="11"/>
      <name val="Arial"/>
      <family val="2"/>
    </font>
    <font>
      <i/>
      <sz val="11"/>
      <name val="Arial"/>
      <family val="2"/>
    </font>
    <font>
      <sz val="10"/>
      <name val="ApFont"/>
    </font>
    <font>
      <sz val="9"/>
      <color indexed="81"/>
      <name val="Tahoma"/>
      <family val="2"/>
    </font>
    <font>
      <sz val="15"/>
      <name val="AngsanaUPC"/>
      <family val="1"/>
    </font>
    <font>
      <b/>
      <i/>
      <sz val="1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bottom style="dotted">
        <color indexed="64"/>
      </bottom>
      <diagonal/>
    </border>
    <border>
      <left/>
      <right/>
      <top style="thin">
        <color indexed="64"/>
      </top>
      <bottom/>
      <diagonal/>
    </border>
  </borders>
  <cellStyleXfs count="6">
    <xf numFmtId="0" fontId="0" fillId="0" borderId="0"/>
    <xf numFmtId="43" fontId="1" fillId="0" borderId="0" applyFont="0" applyFill="0" applyBorder="0" applyAlignment="0" applyProtection="0"/>
    <xf numFmtId="0" fontId="6" fillId="0" borderId="0"/>
    <xf numFmtId="0" fontId="6" fillId="0" borderId="0"/>
    <xf numFmtId="0" fontId="8" fillId="0" borderId="0"/>
    <xf numFmtId="0" fontId="1" fillId="0" borderId="0"/>
  </cellStyleXfs>
  <cellXfs count="93">
    <xf numFmtId="0" fontId="0" fillId="0" borderId="0" xfId="0"/>
    <xf numFmtId="164" fontId="2" fillId="0" borderId="0" xfId="0" applyNumberFormat="1" applyFont="1" applyAlignment="1">
      <alignment horizontal="center"/>
    </xf>
    <xf numFmtId="164" fontId="3" fillId="0" borderId="0" xfId="0" applyNumberFormat="1" applyFont="1" applyAlignment="1">
      <alignment horizontal="center"/>
    </xf>
    <xf numFmtId="164" fontId="3" fillId="0" borderId="0" xfId="0" applyNumberFormat="1" applyFont="1"/>
    <xf numFmtId="37" fontId="3" fillId="0" borderId="0" xfId="0" applyNumberFormat="1" applyFont="1" applyAlignment="1">
      <alignment horizontal="centerContinuous"/>
    </xf>
    <xf numFmtId="38" fontId="3" fillId="0" borderId="0" xfId="0" applyNumberFormat="1" applyFont="1" applyAlignment="1">
      <alignment horizontal="centerContinuous"/>
    </xf>
    <xf numFmtId="37" fontId="3" fillId="0" borderId="0" xfId="0" applyNumberFormat="1" applyFont="1" applyAlignment="1">
      <alignment horizontal="right"/>
    </xf>
    <xf numFmtId="0" fontId="2" fillId="0" borderId="0" xfId="0" applyFont="1"/>
    <xf numFmtId="164" fontId="2" fillId="0" borderId="0" xfId="0" applyNumberFormat="1" applyFont="1"/>
    <xf numFmtId="0" fontId="3" fillId="0" borderId="0" xfId="0" quotePrefix="1" applyFont="1" applyAlignment="1">
      <alignment horizontal="left"/>
    </xf>
    <xf numFmtId="0" fontId="3" fillId="0" borderId="0" xfId="0" applyFont="1"/>
    <xf numFmtId="41" fontId="3" fillId="0" borderId="0" xfId="0" applyNumberFormat="1" applyFont="1" applyAlignment="1">
      <alignment horizontal="right"/>
    </xf>
    <xf numFmtId="41" fontId="3" fillId="0" borderId="0" xfId="0" applyNumberFormat="1" applyFont="1"/>
    <xf numFmtId="0" fontId="3" fillId="0" borderId="0" xfId="0" applyFont="1" applyAlignment="1">
      <alignment horizontal="right"/>
    </xf>
    <xf numFmtId="164" fontId="3" fillId="0" borderId="1" xfId="0" applyNumberFormat="1" applyFont="1" applyBorder="1" applyAlignment="1">
      <alignment horizontal="center"/>
    </xf>
    <xf numFmtId="41" fontId="3" fillId="0" borderId="0" xfId="0" applyNumberFormat="1" applyFont="1" applyAlignment="1">
      <alignment horizontal="center"/>
    </xf>
    <xf numFmtId="41" fontId="3" fillId="0" borderId="3" xfId="0" applyNumberFormat="1" applyFont="1" applyBorder="1" applyAlignment="1">
      <alignment horizontal="center"/>
    </xf>
    <xf numFmtId="41" fontId="3" fillId="0" borderId="1" xfId="0" applyNumberFormat="1" applyFont="1" applyBorder="1" applyAlignment="1">
      <alignment horizontal="right"/>
    </xf>
    <xf numFmtId="0" fontId="3" fillId="0" borderId="0" xfId="0" applyFont="1" applyAlignment="1">
      <alignment vertical="center"/>
    </xf>
    <xf numFmtId="0" fontId="9" fillId="0" borderId="0" xfId="0" applyFont="1" applyAlignment="1">
      <alignment horizontal="center" vertical="center"/>
    </xf>
    <xf numFmtId="0" fontId="2" fillId="0" borderId="0" xfId="0" applyFont="1" applyAlignment="1">
      <alignment vertical="center"/>
    </xf>
    <xf numFmtId="41" fontId="3" fillId="0" borderId="0" xfId="0" applyNumberFormat="1" applyFont="1" applyAlignment="1">
      <alignment horizontal="right" vertical="center"/>
    </xf>
    <xf numFmtId="41" fontId="3" fillId="0" borderId="0" xfId="0" applyNumberFormat="1" applyFont="1" applyAlignment="1">
      <alignment vertical="center"/>
    </xf>
    <xf numFmtId="37" fontId="3" fillId="0" borderId="0" xfId="0" applyNumberFormat="1" applyFont="1" applyAlignment="1">
      <alignment vertical="center"/>
    </xf>
    <xf numFmtId="37" fontId="5" fillId="0" borderId="0" xfId="0" applyNumberFormat="1" applyFont="1" applyAlignment="1">
      <alignment horizontal="center" vertical="center"/>
    </xf>
    <xf numFmtId="0" fontId="5" fillId="0" borderId="0" xfId="0" applyFont="1" applyAlignment="1">
      <alignment horizontal="center" vertical="center"/>
    </xf>
    <xf numFmtId="41" fontId="3" fillId="0" borderId="1" xfId="0" applyNumberFormat="1" applyFont="1" applyBorder="1" applyAlignment="1">
      <alignment horizontal="right" vertical="center"/>
    </xf>
    <xf numFmtId="41" fontId="3" fillId="2" borderId="1" xfId="0" applyNumberFormat="1" applyFont="1" applyFill="1" applyBorder="1" applyAlignment="1">
      <alignment horizontal="right" vertical="center"/>
    </xf>
    <xf numFmtId="37" fontId="2" fillId="0" borderId="0" xfId="0" applyNumberFormat="1" applyFont="1" applyAlignment="1">
      <alignment vertical="center"/>
    </xf>
    <xf numFmtId="41" fontId="3" fillId="0" borderId="3" xfId="0" applyNumberFormat="1" applyFont="1" applyBorder="1" applyAlignment="1">
      <alignment horizontal="right" vertical="center"/>
    </xf>
    <xf numFmtId="41" fontId="3" fillId="0" borderId="1" xfId="1" applyNumberFormat="1" applyFont="1" applyFill="1" applyBorder="1" applyAlignment="1">
      <alignment horizontal="right" vertical="center"/>
    </xf>
    <xf numFmtId="41" fontId="3" fillId="0" borderId="4" xfId="1" applyNumberFormat="1" applyFont="1" applyFill="1" applyBorder="1" applyAlignment="1">
      <alignment horizontal="right" vertical="center"/>
    </xf>
    <xf numFmtId="41" fontId="3" fillId="0" borderId="0" xfId="1" applyNumberFormat="1" applyFont="1" applyFill="1" applyAlignment="1">
      <alignment horizontal="right" vertical="center"/>
    </xf>
    <xf numFmtId="41" fontId="3" fillId="0" borderId="0" xfId="1" applyNumberFormat="1" applyFont="1" applyFill="1" applyAlignment="1">
      <alignment vertical="center"/>
    </xf>
    <xf numFmtId="41" fontId="3" fillId="0" borderId="4" xfId="1" applyNumberFormat="1"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xf numFmtId="164" fontId="3" fillId="0" borderId="0" xfId="0" quotePrefix="1" applyNumberFormat="1" applyFont="1" applyAlignment="1">
      <alignment horizontal="centerContinuous" vertical="center"/>
    </xf>
    <xf numFmtId="0" fontId="3" fillId="0" borderId="0" xfId="0" applyFont="1" applyAlignment="1">
      <alignment horizontal="centerContinuous" vertical="center"/>
    </xf>
    <xf numFmtId="164" fontId="3" fillId="0" borderId="0" xfId="0" applyNumberFormat="1" applyFont="1" applyAlignment="1">
      <alignment horizontal="centerContinuous" vertical="center"/>
    </xf>
    <xf numFmtId="164" fontId="3" fillId="0" borderId="0" xfId="0" applyNumberFormat="1" applyFont="1" applyAlignment="1">
      <alignment horizontal="left" vertical="center"/>
    </xf>
    <xf numFmtId="37" fontId="2" fillId="0" borderId="0" xfId="2" applyNumberFormat="1" applyFont="1" applyAlignment="1">
      <alignment horizontal="left" vertical="center"/>
    </xf>
    <xf numFmtId="0" fontId="3" fillId="0" borderId="0" xfId="0" applyFont="1" applyAlignment="1">
      <alignment horizontal="right" vertical="center"/>
    </xf>
    <xf numFmtId="164" fontId="3" fillId="0" borderId="0" xfId="0" applyNumberFormat="1" applyFont="1" applyAlignment="1">
      <alignment vertical="center"/>
    </xf>
    <xf numFmtId="164" fontId="2" fillId="0" borderId="0" xfId="0" applyNumberFormat="1" applyFont="1" applyAlignment="1">
      <alignment vertical="center"/>
    </xf>
    <xf numFmtId="164" fontId="3" fillId="0" borderId="1" xfId="0" applyNumberFormat="1" applyFont="1" applyBorder="1" applyAlignment="1">
      <alignment horizontal="center" vertical="center"/>
    </xf>
    <xf numFmtId="15" fontId="3" fillId="0" borderId="2" xfId="0" quotePrefix="1" applyNumberFormat="1" applyFont="1" applyBorder="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horizontal="center" vertical="center"/>
    </xf>
    <xf numFmtId="164" fontId="3" fillId="0" borderId="0" xfId="0" applyNumberFormat="1" applyFont="1" applyAlignment="1">
      <alignment horizontal="center" vertical="center"/>
    </xf>
    <xf numFmtId="0" fontId="4" fillId="0" borderId="0" xfId="0" applyFont="1" applyAlignment="1">
      <alignment horizontal="center" vertical="center"/>
    </xf>
    <xf numFmtId="164" fontId="3" fillId="0" borderId="0" xfId="0" quotePrefix="1" applyNumberFormat="1" applyFont="1" applyAlignment="1">
      <alignment horizontal="left" vertical="center"/>
    </xf>
    <xf numFmtId="41" fontId="3" fillId="0" borderId="0" xfId="0" applyNumberFormat="1" applyFont="1" applyAlignment="1">
      <alignment horizontal="center" vertical="center"/>
    </xf>
    <xf numFmtId="164" fontId="5" fillId="0" borderId="0" xfId="0" applyNumberFormat="1" applyFont="1" applyAlignment="1">
      <alignment horizontal="center" vertical="center"/>
    </xf>
    <xf numFmtId="41" fontId="5" fillId="0" borderId="0" xfId="0" applyNumberFormat="1" applyFont="1" applyAlignment="1">
      <alignment horizontal="center" vertical="center"/>
    </xf>
    <xf numFmtId="41" fontId="3" fillId="0" borderId="0" xfId="5" applyNumberFormat="1" applyFont="1" applyAlignment="1">
      <alignment horizontal="right" vertical="center"/>
    </xf>
    <xf numFmtId="41" fontId="3" fillId="0" borderId="2" xfId="0" applyNumberFormat="1" applyFont="1" applyBorder="1" applyAlignment="1">
      <alignment horizontal="center" vertical="center"/>
    </xf>
    <xf numFmtId="41" fontId="3" fillId="0" borderId="1" xfId="0" applyNumberFormat="1" applyFont="1" applyBorder="1" applyAlignment="1">
      <alignment horizontal="center" vertical="center"/>
    </xf>
    <xf numFmtId="41" fontId="3" fillId="0" borderId="3" xfId="0" applyNumberFormat="1" applyFont="1" applyBorder="1" applyAlignment="1">
      <alignment horizontal="center" vertical="center"/>
    </xf>
    <xf numFmtId="164" fontId="3" fillId="0" borderId="0" xfId="0" applyNumberFormat="1" applyFont="1" applyAlignment="1">
      <alignment horizontal="right" vertical="center"/>
    </xf>
    <xf numFmtId="0" fontId="3" fillId="0" borderId="0" xfId="0" quotePrefix="1" applyFont="1" applyAlignment="1">
      <alignment horizontal="left" vertical="center"/>
    </xf>
    <xf numFmtId="15" fontId="3" fillId="0" borderId="2" xfId="0" applyNumberFormat="1" applyFont="1" applyBorder="1" applyAlignment="1">
      <alignment horizontal="center" vertical="center"/>
    </xf>
    <xf numFmtId="41" fontId="3" fillId="0" borderId="4" xfId="0" applyNumberFormat="1" applyFont="1" applyBorder="1" applyAlignment="1">
      <alignment vertical="center"/>
    </xf>
    <xf numFmtId="41" fontId="3" fillId="0" borderId="4" xfId="0" applyNumberFormat="1" applyFont="1" applyBorder="1" applyAlignment="1">
      <alignment horizontal="right" vertical="center"/>
    </xf>
    <xf numFmtId="0" fontId="3" fillId="0" borderId="0" xfId="0" quotePrefix="1" applyFont="1" applyAlignment="1">
      <alignment horizontal="center" vertical="center"/>
    </xf>
    <xf numFmtId="0" fontId="3" fillId="0" borderId="5" xfId="0" applyFont="1" applyBorder="1" applyAlignment="1">
      <alignment vertical="center"/>
    </xf>
    <xf numFmtId="0" fontId="3" fillId="0" borderId="0" xfId="0" applyFont="1" applyAlignment="1">
      <alignment horizontal="left" vertical="center"/>
    </xf>
    <xf numFmtId="164" fontId="3" fillId="0" borderId="2" xfId="0" applyNumberFormat="1" applyFont="1" applyBorder="1" applyAlignment="1">
      <alignment horizontal="centerContinuous"/>
    </xf>
    <xf numFmtId="164" fontId="3" fillId="0" borderId="6" xfId="0" applyNumberFormat="1" applyFont="1" applyBorder="1"/>
    <xf numFmtId="41" fontId="3" fillId="0" borderId="0" xfId="1" applyNumberFormat="1" applyFont="1" applyFill="1" applyBorder="1" applyAlignment="1">
      <alignment horizontal="center"/>
    </xf>
    <xf numFmtId="164" fontId="2" fillId="0" borderId="1" xfId="0" applyNumberFormat="1" applyFont="1" applyBorder="1" applyAlignment="1">
      <alignment horizontal="center" vertical="center"/>
    </xf>
    <xf numFmtId="37" fontId="3" fillId="0" borderId="0" xfId="0" applyNumberFormat="1" applyFont="1" applyAlignment="1">
      <alignment horizontal="right" vertical="center"/>
    </xf>
    <xf numFmtId="164" fontId="2"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49" fontId="3" fillId="0" borderId="0" xfId="0" applyNumberFormat="1" applyFont="1" applyAlignment="1">
      <alignment vertical="center"/>
    </xf>
    <xf numFmtId="165" fontId="3" fillId="0" borderId="0" xfId="0" applyNumberFormat="1" applyFont="1" applyAlignment="1">
      <alignment vertical="center"/>
    </xf>
    <xf numFmtId="1" fontId="3" fillId="0" borderId="0" xfId="0" applyNumberFormat="1" applyFont="1" applyAlignment="1">
      <alignment horizontal="center" vertical="center"/>
    </xf>
    <xf numFmtId="49" fontId="2" fillId="0" borderId="0" xfId="0" applyNumberFormat="1" applyFont="1" applyAlignment="1">
      <alignment vertical="center"/>
    </xf>
    <xf numFmtId="165" fontId="2" fillId="0" borderId="0" xfId="0" applyNumberFormat="1" applyFont="1" applyAlignment="1">
      <alignment vertical="center"/>
    </xf>
    <xf numFmtId="1" fontId="2" fillId="0" borderId="0" xfId="0" applyNumberFormat="1" applyFont="1" applyAlignment="1">
      <alignment horizontal="center" vertical="center"/>
    </xf>
    <xf numFmtId="43" fontId="3" fillId="0" borderId="4" xfId="0" applyNumberFormat="1" applyFont="1" applyBorder="1" applyAlignment="1">
      <alignment horizontal="righ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164" fontId="3" fillId="0" borderId="4" xfId="0" applyNumberFormat="1" applyFont="1" applyBorder="1" applyAlignment="1">
      <alignment horizontal="center" vertical="center"/>
    </xf>
    <xf numFmtId="0" fontId="5"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41" fontId="3" fillId="0" borderId="0" xfId="3" applyNumberFormat="1" applyFont="1" applyAlignment="1">
      <alignment horizontal="right" vertical="center"/>
    </xf>
    <xf numFmtId="41" fontId="3" fillId="0" borderId="4"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xf>
    <xf numFmtId="164" fontId="3" fillId="0" borderId="1" xfId="0" applyNumberFormat="1" applyFont="1" applyBorder="1" applyAlignment="1">
      <alignment horizontal="center"/>
    </xf>
  </cellXfs>
  <cellStyles count="6">
    <cellStyle name="Comma" xfId="1" builtinId="3"/>
    <cellStyle name="Normal" xfId="0" builtinId="0"/>
    <cellStyle name="Normal 13" xfId="5" xr:uid="{B09F1D02-69A2-43CA-8638-93FF2F6C1BAF}"/>
    <cellStyle name="Normal 2" xfId="3" xr:uid="{36A09E13-D02B-4A36-99A6-27520551D1D8}"/>
    <cellStyle name="Normal 4 4" xfId="4" xr:uid="{E334721B-EE95-4E14-A2F9-FDAAA01F6D79}"/>
    <cellStyle name="Normal_BS - E" xfId="2" xr:uid="{00000000-0005-0000-0000-000002000000}"/>
  </cellStyles>
  <dxfs count="0"/>
  <tableStyles count="0" defaultTableStyle="TableStyleMedium9" defaultPivotStyle="PivotStyleLight16"/>
  <colors>
    <mruColors>
      <color rgb="FFFF00FF"/>
      <color rgb="FF00FFFF"/>
      <color rgb="FFFFFFCC"/>
      <color rgb="FF00FF00"/>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absolute">
    <xdr:from>
      <xdr:col>1</xdr:col>
      <xdr:colOff>133356</xdr:colOff>
      <xdr:row>260</xdr:row>
      <xdr:rowOff>173036</xdr:rowOff>
    </xdr:from>
    <xdr:to>
      <xdr:col>7</xdr:col>
      <xdr:colOff>457</xdr:colOff>
      <xdr:row>263</xdr:row>
      <xdr:rowOff>127554</xdr:rowOff>
    </xdr:to>
    <xdr:sp macro="" textlink="">
      <xdr:nvSpPr>
        <xdr:cNvPr id="4154" name="Text Box 58" hidden="1">
          <a:extLst>
            <a:ext uri="{FF2B5EF4-FFF2-40B4-BE49-F238E27FC236}">
              <a16:creationId xmlns:a16="http://schemas.microsoft.com/office/drawing/2014/main" id="{E0981933-F79D-42FC-B466-1F147C0D9309}"/>
            </a:ext>
          </a:extLst>
        </xdr:cNvPr>
        <xdr:cNvSpPr txBox="1">
          <a:spLocks noChangeArrowheads="1"/>
        </xdr:cNvSpPr>
      </xdr:nvSpPr>
      <xdr:spPr bwMode="auto">
        <a:xfrm>
          <a:off x="3359150" y="72028050"/>
          <a:ext cx="2844800" cy="8064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7"/>
  <sheetViews>
    <sheetView showGridLines="0" tabSelected="1" view="pageBreakPreview" zoomScale="85" zoomScaleNormal="80" zoomScaleSheetLayoutView="85" workbookViewId="0"/>
  </sheetViews>
  <sheetFormatPr defaultColWidth="10.77734375" defaultRowHeight="22.05" customHeight="1"/>
  <cols>
    <col min="1" max="1" width="41.21875" style="18" customWidth="1"/>
    <col min="2" max="2" width="1.77734375" style="43" customWidth="1"/>
    <col min="3" max="3" width="5.5546875" style="18" customWidth="1"/>
    <col min="4" max="4" width="1.44140625" style="43" customWidth="1"/>
    <col min="5" max="5" width="16" style="43" customWidth="1"/>
    <col min="6" max="6" width="1.77734375" style="43" customWidth="1"/>
    <col min="7" max="7" width="16" style="43" customWidth="1"/>
    <col min="8" max="8" width="1.77734375" style="43" customWidth="1"/>
    <col min="9" max="9" width="16" style="43" customWidth="1"/>
    <col min="10" max="10" width="1.77734375" style="43" customWidth="1"/>
    <col min="11" max="11" width="16" style="43" customWidth="1"/>
    <col min="12" max="12" width="1.21875" style="43" customWidth="1"/>
    <col min="13" max="13" width="7.5546875" style="43" customWidth="1"/>
    <col min="14" max="16384" width="10.77734375" style="43"/>
  </cols>
  <sheetData>
    <row r="1" spans="1:15" s="40" customFormat="1" ht="22.05" customHeight="1">
      <c r="A1" s="20" t="s">
        <v>119</v>
      </c>
      <c r="B1" s="37"/>
      <c r="C1" s="38"/>
      <c r="D1" s="39"/>
      <c r="E1" s="39"/>
      <c r="F1" s="39"/>
      <c r="G1" s="39"/>
      <c r="H1" s="39"/>
      <c r="I1" s="39"/>
      <c r="J1" s="39"/>
      <c r="K1" s="39"/>
    </row>
    <row r="2" spans="1:15" s="40" customFormat="1" ht="22.05" customHeight="1">
      <c r="A2" s="20" t="s">
        <v>69</v>
      </c>
      <c r="B2" s="39"/>
      <c r="C2" s="38"/>
      <c r="D2" s="39"/>
      <c r="E2" s="39"/>
      <c r="F2" s="39"/>
      <c r="G2" s="39"/>
      <c r="H2" s="39"/>
      <c r="I2" s="39"/>
      <c r="J2" s="39"/>
      <c r="K2" s="39"/>
    </row>
    <row r="3" spans="1:15" s="40" customFormat="1" ht="22.05" customHeight="1">
      <c r="A3" s="41" t="s">
        <v>174</v>
      </c>
      <c r="B3" s="39"/>
      <c r="C3" s="38"/>
      <c r="D3" s="39"/>
      <c r="E3" s="39"/>
      <c r="F3" s="39"/>
      <c r="G3" s="39"/>
      <c r="H3" s="39"/>
      <c r="I3" s="39"/>
      <c r="J3" s="39"/>
      <c r="K3" s="39"/>
    </row>
    <row r="4" spans="1:15" s="40" customFormat="1" ht="22.05" customHeight="1">
      <c r="B4" s="39"/>
      <c r="C4" s="38"/>
      <c r="D4" s="39"/>
      <c r="E4" s="39"/>
      <c r="F4" s="39"/>
      <c r="G4" s="39"/>
      <c r="H4" s="39"/>
      <c r="I4" s="39"/>
      <c r="J4" s="39"/>
      <c r="K4" s="42" t="s">
        <v>131</v>
      </c>
    </row>
    <row r="5" spans="1:15" ht="22.05" customHeight="1">
      <c r="E5" s="90" t="s">
        <v>0</v>
      </c>
      <c r="F5" s="90"/>
      <c r="G5" s="90"/>
      <c r="H5" s="44"/>
      <c r="I5" s="90" t="s">
        <v>1</v>
      </c>
      <c r="J5" s="90"/>
      <c r="K5" s="90"/>
    </row>
    <row r="6" spans="1:15" ht="22.05" customHeight="1">
      <c r="C6" s="45" t="s">
        <v>2</v>
      </c>
      <c r="E6" s="46" t="s">
        <v>175</v>
      </c>
      <c r="F6" s="47"/>
      <c r="G6" s="46" t="s">
        <v>173</v>
      </c>
      <c r="H6" s="47"/>
      <c r="I6" s="46" t="s">
        <v>175</v>
      </c>
      <c r="J6" s="47"/>
      <c r="K6" s="46" t="s">
        <v>173</v>
      </c>
    </row>
    <row r="7" spans="1:15" ht="22.05" customHeight="1">
      <c r="C7" s="48"/>
      <c r="E7" s="49" t="s">
        <v>85</v>
      </c>
      <c r="F7" s="47"/>
      <c r="G7" s="49" t="s">
        <v>86</v>
      </c>
      <c r="H7" s="47"/>
      <c r="I7" s="49" t="s">
        <v>85</v>
      </c>
      <c r="J7" s="47"/>
      <c r="K7" s="49" t="s">
        <v>86</v>
      </c>
    </row>
    <row r="8" spans="1:15" ht="22.05" customHeight="1">
      <c r="C8" s="48"/>
      <c r="E8" s="49" t="s">
        <v>87</v>
      </c>
      <c r="F8" s="47"/>
      <c r="G8" s="50"/>
      <c r="H8" s="47"/>
      <c r="I8" s="49" t="s">
        <v>87</v>
      </c>
      <c r="J8" s="47"/>
      <c r="K8" s="50"/>
    </row>
    <row r="9" spans="1:15" ht="22.05" customHeight="1">
      <c r="A9" s="20" t="s">
        <v>3</v>
      </c>
      <c r="C9" s="25"/>
      <c r="N9" s="40"/>
      <c r="O9" s="40"/>
    </row>
    <row r="10" spans="1:15" ht="22.05" customHeight="1">
      <c r="A10" s="20" t="s">
        <v>4</v>
      </c>
      <c r="C10" s="25"/>
      <c r="N10" s="40"/>
    </row>
    <row r="11" spans="1:15" ht="22.05" customHeight="1">
      <c r="A11" s="18" t="s">
        <v>5</v>
      </c>
      <c r="B11" s="51"/>
      <c r="C11" s="25"/>
      <c r="E11" s="52">
        <v>620683</v>
      </c>
      <c r="F11" s="52"/>
      <c r="G11" s="52">
        <v>303977</v>
      </c>
      <c r="H11" s="52"/>
      <c r="I11" s="52">
        <v>553041</v>
      </c>
      <c r="J11" s="52"/>
      <c r="K11" s="52">
        <v>230356</v>
      </c>
      <c r="N11" s="40"/>
    </row>
    <row r="12" spans="1:15" ht="22.05" customHeight="1">
      <c r="A12" s="18" t="s">
        <v>148</v>
      </c>
      <c r="C12" s="25" t="s">
        <v>154</v>
      </c>
      <c r="D12" s="53"/>
      <c r="E12" s="52">
        <v>61531</v>
      </c>
      <c r="F12" s="54"/>
      <c r="G12" s="52">
        <v>55785</v>
      </c>
      <c r="H12" s="54"/>
      <c r="I12" s="52">
        <v>48708</v>
      </c>
      <c r="J12" s="54"/>
      <c r="K12" s="52">
        <v>53524</v>
      </c>
      <c r="N12" s="40"/>
    </row>
    <row r="13" spans="1:15" ht="22.05" customHeight="1">
      <c r="A13" s="18" t="s">
        <v>137</v>
      </c>
      <c r="C13" s="25">
        <v>2</v>
      </c>
      <c r="D13" s="53"/>
      <c r="E13" s="52">
        <v>0</v>
      </c>
      <c r="F13" s="54"/>
      <c r="G13" s="52">
        <v>0</v>
      </c>
      <c r="H13" s="54"/>
      <c r="I13" s="52">
        <v>20000</v>
      </c>
      <c r="J13" s="54"/>
      <c r="K13" s="52">
        <v>20000</v>
      </c>
      <c r="N13" s="40"/>
    </row>
    <row r="14" spans="1:15" ht="22.05" customHeight="1">
      <c r="A14" s="18" t="s">
        <v>100</v>
      </c>
      <c r="B14" s="51"/>
      <c r="C14" s="25">
        <v>4</v>
      </c>
      <c r="E14" s="52">
        <v>6039195</v>
      </c>
      <c r="F14" s="52"/>
      <c r="G14" s="52">
        <v>6121669</v>
      </c>
      <c r="H14" s="52"/>
      <c r="I14" s="52">
        <v>6040405</v>
      </c>
      <c r="J14" s="52"/>
      <c r="K14" s="52">
        <v>6122879</v>
      </c>
      <c r="N14" s="40"/>
    </row>
    <row r="15" spans="1:15" ht="22.05" customHeight="1">
      <c r="A15" s="18" t="s">
        <v>179</v>
      </c>
      <c r="B15" s="51"/>
      <c r="C15" s="25"/>
      <c r="E15" s="52">
        <v>0</v>
      </c>
      <c r="F15" s="52"/>
      <c r="G15" s="52">
        <v>8319</v>
      </c>
      <c r="H15" s="52"/>
      <c r="I15" s="52">
        <v>0</v>
      </c>
      <c r="J15" s="52"/>
      <c r="K15" s="52">
        <v>8319</v>
      </c>
      <c r="N15" s="40"/>
    </row>
    <row r="16" spans="1:15" ht="22.05" customHeight="1">
      <c r="A16" s="18" t="s">
        <v>101</v>
      </c>
      <c r="C16" s="25"/>
      <c r="D16" s="53"/>
      <c r="E16" s="52"/>
      <c r="F16" s="54"/>
      <c r="G16" s="52"/>
      <c r="H16" s="54"/>
      <c r="I16" s="52"/>
      <c r="J16" s="54"/>
      <c r="K16" s="52"/>
      <c r="N16" s="40"/>
    </row>
    <row r="17" spans="1:14" ht="22.05" customHeight="1">
      <c r="A17" s="18" t="s">
        <v>136</v>
      </c>
      <c r="C17" s="25"/>
      <c r="D17" s="53"/>
      <c r="E17" s="52">
        <v>320746</v>
      </c>
      <c r="F17" s="54"/>
      <c r="G17" s="52">
        <v>323670</v>
      </c>
      <c r="H17" s="54"/>
      <c r="I17" s="52">
        <v>320746</v>
      </c>
      <c r="J17" s="54"/>
      <c r="K17" s="52">
        <v>323670</v>
      </c>
      <c r="N17" s="40"/>
    </row>
    <row r="18" spans="1:14" ht="22.05" customHeight="1">
      <c r="A18" s="18" t="s">
        <v>6</v>
      </c>
      <c r="C18" s="25"/>
      <c r="E18" s="52">
        <v>24762</v>
      </c>
      <c r="F18" s="52"/>
      <c r="G18" s="52">
        <v>18806</v>
      </c>
      <c r="H18" s="52"/>
      <c r="I18" s="55">
        <v>13133</v>
      </c>
      <c r="J18" s="52"/>
      <c r="K18" s="52">
        <v>11889</v>
      </c>
      <c r="N18" s="40"/>
    </row>
    <row r="19" spans="1:14" ht="22.05" customHeight="1">
      <c r="A19" s="20" t="s">
        <v>7</v>
      </c>
      <c r="C19" s="25"/>
      <c r="E19" s="56">
        <f>SUM(E10:E18)</f>
        <v>7066917</v>
      </c>
      <c r="F19" s="52"/>
      <c r="G19" s="56">
        <f>SUM(G10:G18)</f>
        <v>6832226</v>
      </c>
      <c r="H19" s="52"/>
      <c r="I19" s="56">
        <f>SUM(I10:I18)</f>
        <v>6996033</v>
      </c>
      <c r="J19" s="52"/>
      <c r="K19" s="56">
        <f>SUM(K10:K18)</f>
        <v>6770637</v>
      </c>
      <c r="N19" s="40"/>
    </row>
    <row r="20" spans="1:14" ht="22.05" customHeight="1">
      <c r="A20" s="20" t="s">
        <v>8</v>
      </c>
      <c r="C20" s="25"/>
      <c r="E20" s="52"/>
      <c r="F20" s="52"/>
      <c r="G20" s="52"/>
      <c r="H20" s="52"/>
      <c r="I20" s="52"/>
      <c r="J20" s="52"/>
      <c r="K20" s="52"/>
      <c r="N20" s="40"/>
    </row>
    <row r="21" spans="1:14" ht="22.05" customHeight="1">
      <c r="A21" s="18" t="s">
        <v>138</v>
      </c>
      <c r="C21" s="25"/>
      <c r="E21" s="52">
        <v>0</v>
      </c>
      <c r="F21" s="52"/>
      <c r="G21" s="52">
        <v>0</v>
      </c>
      <c r="H21" s="52"/>
      <c r="I21" s="55">
        <v>109999</v>
      </c>
      <c r="J21" s="52"/>
      <c r="K21" s="52">
        <v>109999</v>
      </c>
      <c r="N21" s="40"/>
    </row>
    <row r="22" spans="1:14" ht="22.05" customHeight="1">
      <c r="A22" s="18" t="s">
        <v>76</v>
      </c>
      <c r="C22" s="25">
        <v>5</v>
      </c>
      <c r="E22" s="52">
        <v>875933</v>
      </c>
      <c r="F22" s="52"/>
      <c r="G22" s="52">
        <v>886952</v>
      </c>
      <c r="H22" s="52"/>
      <c r="I22" s="52">
        <v>878232</v>
      </c>
      <c r="J22" s="52"/>
      <c r="K22" s="52">
        <v>889280</v>
      </c>
      <c r="N22" s="40"/>
    </row>
    <row r="23" spans="1:14" ht="22.05" customHeight="1">
      <c r="A23" s="18" t="s">
        <v>84</v>
      </c>
      <c r="B23" s="40"/>
      <c r="C23" s="25">
        <v>6</v>
      </c>
      <c r="E23" s="52">
        <v>643375</v>
      </c>
      <c r="F23" s="52"/>
      <c r="G23" s="52">
        <v>634819</v>
      </c>
      <c r="H23" s="52"/>
      <c r="I23" s="52">
        <v>594550</v>
      </c>
      <c r="J23" s="52"/>
      <c r="K23" s="52">
        <v>594430</v>
      </c>
      <c r="N23" s="40"/>
    </row>
    <row r="24" spans="1:14" ht="22.05" customHeight="1">
      <c r="A24" s="18" t="s">
        <v>77</v>
      </c>
      <c r="B24" s="40"/>
      <c r="C24" s="25"/>
      <c r="E24" s="52">
        <v>7031</v>
      </c>
      <c r="F24" s="52"/>
      <c r="G24" s="52">
        <v>8301</v>
      </c>
      <c r="H24" s="52"/>
      <c r="I24" s="52">
        <v>6860</v>
      </c>
      <c r="J24" s="52"/>
      <c r="K24" s="52">
        <v>7854</v>
      </c>
      <c r="N24" s="40"/>
    </row>
    <row r="25" spans="1:14" ht="22.05" customHeight="1">
      <c r="A25" s="18" t="s">
        <v>94</v>
      </c>
      <c r="B25" s="40"/>
      <c r="C25" s="25"/>
      <c r="E25" s="52">
        <v>36</v>
      </c>
      <c r="F25" s="52"/>
      <c r="G25" s="52">
        <v>40</v>
      </c>
      <c r="H25" s="52"/>
      <c r="I25" s="52">
        <v>1</v>
      </c>
      <c r="J25" s="52"/>
      <c r="K25" s="52">
        <v>2</v>
      </c>
      <c r="N25" s="40"/>
    </row>
    <row r="26" spans="1:14" ht="22.05" customHeight="1">
      <c r="A26" s="18" t="s">
        <v>187</v>
      </c>
      <c r="B26" s="40"/>
      <c r="C26" s="25"/>
      <c r="E26" s="52">
        <v>3732</v>
      </c>
      <c r="F26" s="52"/>
      <c r="G26" s="52">
        <v>3095</v>
      </c>
      <c r="H26" s="52"/>
      <c r="I26" s="52">
        <v>3732</v>
      </c>
      <c r="J26" s="52"/>
      <c r="K26" s="52">
        <v>3095</v>
      </c>
      <c r="N26" s="40"/>
    </row>
    <row r="27" spans="1:14" ht="22.05" customHeight="1">
      <c r="A27" s="18" t="s">
        <v>9</v>
      </c>
      <c r="B27" s="40"/>
      <c r="C27" s="25">
        <v>2</v>
      </c>
      <c r="E27" s="57">
        <v>3058</v>
      </c>
      <c r="F27" s="52"/>
      <c r="G27" s="57">
        <v>2708</v>
      </c>
      <c r="H27" s="52"/>
      <c r="I27" s="57">
        <v>930</v>
      </c>
      <c r="J27" s="52"/>
      <c r="K27" s="57">
        <v>930</v>
      </c>
      <c r="N27" s="40"/>
    </row>
    <row r="28" spans="1:14" ht="22.05" customHeight="1">
      <c r="A28" s="20" t="s">
        <v>10</v>
      </c>
      <c r="C28" s="25"/>
      <c r="E28" s="52">
        <f>SUM(E20:E27)</f>
        <v>1533165</v>
      </c>
      <c r="F28" s="52"/>
      <c r="G28" s="52">
        <f>SUM(G20:G27)</f>
        <v>1535915</v>
      </c>
      <c r="H28" s="52"/>
      <c r="I28" s="52">
        <f>SUM(I20:I27)</f>
        <v>1594304</v>
      </c>
      <c r="J28" s="52"/>
      <c r="K28" s="52">
        <f>SUM(K20:K27)</f>
        <v>1605590</v>
      </c>
      <c r="N28" s="40"/>
    </row>
    <row r="29" spans="1:14" ht="22.05" customHeight="1" thickBot="1">
      <c r="A29" s="20" t="s">
        <v>11</v>
      </c>
      <c r="E29" s="58">
        <f>E19+E28</f>
        <v>8600082</v>
      </c>
      <c r="F29" s="52"/>
      <c r="G29" s="58">
        <f>G19+G28</f>
        <v>8368141</v>
      </c>
      <c r="H29" s="52"/>
      <c r="I29" s="58">
        <f>I19+I28</f>
        <v>8590337</v>
      </c>
      <c r="J29" s="52"/>
      <c r="K29" s="58">
        <f>K19+K28</f>
        <v>8376227</v>
      </c>
      <c r="N29" s="40"/>
    </row>
    <row r="30" spans="1:14" ht="22.05" customHeight="1" thickTop="1">
      <c r="E30" s="59"/>
      <c r="G30" s="59"/>
      <c r="I30" s="59"/>
      <c r="J30" s="59"/>
      <c r="K30" s="59"/>
      <c r="N30" s="40"/>
    </row>
    <row r="31" spans="1:14" ht="22.05" customHeight="1">
      <c r="A31" s="60" t="s">
        <v>12</v>
      </c>
      <c r="B31" s="51"/>
      <c r="E31" s="59"/>
      <c r="G31" s="59"/>
      <c r="I31" s="59"/>
      <c r="J31" s="59"/>
      <c r="K31" s="59"/>
      <c r="N31" s="40"/>
    </row>
    <row r="32" spans="1:14" s="40" customFormat="1" ht="22.05" customHeight="1">
      <c r="A32" s="20" t="str">
        <f>A1</f>
        <v>Pinthong Industrial Park Public Company Limited and its subsidiaries</v>
      </c>
      <c r="B32" s="37"/>
      <c r="C32" s="38"/>
      <c r="D32" s="39"/>
      <c r="E32" s="39"/>
      <c r="F32" s="39"/>
      <c r="G32" s="39"/>
      <c r="H32" s="39"/>
      <c r="I32" s="39"/>
      <c r="J32" s="39"/>
      <c r="K32" s="39"/>
    </row>
    <row r="33" spans="1:14" s="40" customFormat="1" ht="22.05" customHeight="1">
      <c r="A33" s="20" t="s">
        <v>70</v>
      </c>
      <c r="B33" s="39"/>
      <c r="C33" s="38"/>
      <c r="D33" s="39"/>
      <c r="E33" s="39"/>
      <c r="F33" s="39"/>
      <c r="G33" s="39"/>
      <c r="H33" s="39"/>
      <c r="I33" s="39"/>
      <c r="J33" s="39"/>
      <c r="K33" s="39"/>
    </row>
    <row r="34" spans="1:14" s="40" customFormat="1" ht="22.05" customHeight="1">
      <c r="A34" s="41" t="s">
        <v>174</v>
      </c>
      <c r="B34" s="39"/>
      <c r="C34" s="38"/>
      <c r="D34" s="39"/>
      <c r="E34" s="39"/>
      <c r="F34" s="39"/>
      <c r="G34" s="39"/>
      <c r="H34" s="39"/>
      <c r="I34" s="39"/>
      <c r="J34" s="39"/>
      <c r="K34" s="39"/>
    </row>
    <row r="35" spans="1:14" s="40" customFormat="1" ht="22.05" customHeight="1">
      <c r="B35" s="39"/>
      <c r="C35" s="38"/>
      <c r="D35" s="39"/>
      <c r="E35" s="39"/>
      <c r="F35" s="39"/>
      <c r="G35" s="39"/>
      <c r="H35" s="39"/>
      <c r="I35" s="39"/>
      <c r="J35" s="39"/>
      <c r="K35" s="42" t="str">
        <f>K4</f>
        <v>(Unit: Thousand Baht)</v>
      </c>
    </row>
    <row r="36" spans="1:14" ht="22.05" customHeight="1">
      <c r="E36" s="90" t="s">
        <v>0</v>
      </c>
      <c r="F36" s="90"/>
      <c r="G36" s="90"/>
      <c r="H36" s="44"/>
      <c r="I36" s="90" t="s">
        <v>1</v>
      </c>
      <c r="J36" s="90"/>
      <c r="K36" s="90"/>
      <c r="N36" s="40"/>
    </row>
    <row r="37" spans="1:14" ht="22.05" customHeight="1">
      <c r="C37" s="45" t="s">
        <v>2</v>
      </c>
      <c r="E37" s="61" t="str">
        <f>E6</f>
        <v>31 March 2026</v>
      </c>
      <c r="F37" s="42"/>
      <c r="G37" s="61" t="str">
        <f>G6</f>
        <v>31 December 2025</v>
      </c>
      <c r="H37" s="42"/>
      <c r="I37" s="61" t="str">
        <f>I6</f>
        <v>31 March 2026</v>
      </c>
      <c r="J37" s="42"/>
      <c r="K37" s="61" t="str">
        <f>K6</f>
        <v>31 December 2025</v>
      </c>
      <c r="N37" s="40"/>
    </row>
    <row r="38" spans="1:14" ht="22.05" customHeight="1">
      <c r="C38" s="48"/>
      <c r="E38" s="49" t="s">
        <v>85</v>
      </c>
      <c r="F38" s="47"/>
      <c r="G38" s="49" t="s">
        <v>86</v>
      </c>
      <c r="H38" s="47"/>
      <c r="I38" s="49" t="s">
        <v>85</v>
      </c>
      <c r="J38" s="47"/>
      <c r="K38" s="49" t="s">
        <v>86</v>
      </c>
      <c r="N38" s="40"/>
    </row>
    <row r="39" spans="1:14" ht="22.05" customHeight="1">
      <c r="C39" s="48"/>
      <c r="E39" s="49" t="s">
        <v>87</v>
      </c>
      <c r="F39" s="47"/>
      <c r="G39" s="50"/>
      <c r="H39" s="47"/>
      <c r="I39" s="49" t="s">
        <v>87</v>
      </c>
      <c r="J39" s="47"/>
      <c r="K39" s="50"/>
      <c r="N39" s="40"/>
    </row>
    <row r="40" spans="1:14" ht="22.05" customHeight="1">
      <c r="A40" s="20" t="s">
        <v>13</v>
      </c>
      <c r="C40" s="25"/>
      <c r="N40" s="40"/>
    </row>
    <row r="41" spans="1:14" ht="22.05" customHeight="1">
      <c r="A41" s="20" t="s">
        <v>14</v>
      </c>
      <c r="C41" s="25"/>
      <c r="N41" s="40"/>
    </row>
    <row r="42" spans="1:14" ht="22.05" customHeight="1">
      <c r="A42" s="18" t="s">
        <v>95</v>
      </c>
      <c r="B42" s="40"/>
      <c r="C42" s="25">
        <v>7</v>
      </c>
      <c r="E42" s="52">
        <v>80000</v>
      </c>
      <c r="F42" s="52"/>
      <c r="G42" s="52">
        <v>160000</v>
      </c>
      <c r="H42" s="52"/>
      <c r="I42" s="52">
        <v>80000</v>
      </c>
      <c r="J42" s="52"/>
      <c r="K42" s="52">
        <v>160000</v>
      </c>
      <c r="N42" s="40"/>
    </row>
    <row r="43" spans="1:14" ht="22.05" customHeight="1">
      <c r="A43" s="18" t="s">
        <v>149</v>
      </c>
      <c r="C43" s="25">
        <v>2</v>
      </c>
      <c r="E43" s="52">
        <v>133684</v>
      </c>
      <c r="F43" s="52"/>
      <c r="G43" s="52">
        <v>119393</v>
      </c>
      <c r="H43" s="52"/>
      <c r="I43" s="52">
        <v>124093</v>
      </c>
      <c r="J43" s="52"/>
      <c r="K43" s="52">
        <v>113209</v>
      </c>
      <c r="N43" s="40"/>
    </row>
    <row r="44" spans="1:14" ht="22.05" customHeight="1">
      <c r="A44" s="18" t="s">
        <v>118</v>
      </c>
      <c r="B44" s="40"/>
      <c r="C44" s="25"/>
      <c r="E44" s="52">
        <v>9558</v>
      </c>
      <c r="F44" s="52"/>
      <c r="G44" s="52">
        <v>5242</v>
      </c>
      <c r="H44" s="52"/>
      <c r="I44" s="52">
        <v>1020</v>
      </c>
      <c r="J44" s="52"/>
      <c r="K44" s="52">
        <v>577</v>
      </c>
      <c r="N44" s="40"/>
    </row>
    <row r="45" spans="1:14" ht="22.05" customHeight="1">
      <c r="A45" s="18" t="s">
        <v>130</v>
      </c>
      <c r="B45" s="40"/>
      <c r="C45" s="25"/>
      <c r="E45" s="52">
        <v>23478</v>
      </c>
      <c r="F45" s="52"/>
      <c r="G45" s="52">
        <v>23478</v>
      </c>
      <c r="H45" s="52"/>
      <c r="I45" s="52">
        <v>23478</v>
      </c>
      <c r="J45" s="52"/>
      <c r="K45" s="52">
        <v>23478</v>
      </c>
      <c r="N45" s="40"/>
    </row>
    <row r="46" spans="1:14" ht="22.05" customHeight="1">
      <c r="A46" s="18" t="s">
        <v>15</v>
      </c>
      <c r="B46" s="40"/>
      <c r="C46" s="25">
        <v>8</v>
      </c>
      <c r="E46" s="52">
        <v>12412</v>
      </c>
      <c r="F46" s="52"/>
      <c r="G46" s="52">
        <v>1720645</v>
      </c>
      <c r="H46" s="52"/>
      <c r="I46" s="52">
        <v>12412</v>
      </c>
      <c r="J46" s="52"/>
      <c r="K46" s="52">
        <v>1720645</v>
      </c>
      <c r="N46" s="40"/>
    </row>
    <row r="47" spans="1:14" ht="22.05" customHeight="1">
      <c r="A47" s="18" t="s">
        <v>75</v>
      </c>
      <c r="B47" s="40"/>
      <c r="C47" s="25">
        <v>2</v>
      </c>
      <c r="E47" s="52">
        <v>4247</v>
      </c>
      <c r="F47" s="52"/>
      <c r="G47" s="52">
        <v>5051</v>
      </c>
      <c r="H47" s="52"/>
      <c r="I47" s="52">
        <v>3950</v>
      </c>
      <c r="J47" s="52"/>
      <c r="K47" s="52">
        <v>4443</v>
      </c>
      <c r="N47" s="40"/>
    </row>
    <row r="48" spans="1:14" ht="22.05" customHeight="1">
      <c r="A48" s="18" t="s">
        <v>16</v>
      </c>
      <c r="B48" s="40"/>
      <c r="C48" s="25"/>
      <c r="E48" s="52">
        <v>103346</v>
      </c>
      <c r="F48" s="52"/>
      <c r="G48" s="52">
        <v>52013</v>
      </c>
      <c r="H48" s="52"/>
      <c r="I48" s="52">
        <v>103214</v>
      </c>
      <c r="J48" s="52"/>
      <c r="K48" s="52">
        <v>52013</v>
      </c>
      <c r="N48" s="40"/>
    </row>
    <row r="49" spans="1:14" ht="22.05" customHeight="1">
      <c r="A49" s="18" t="s">
        <v>17</v>
      </c>
      <c r="C49" s="25"/>
      <c r="E49" s="52">
        <v>5669</v>
      </c>
      <c r="F49" s="52"/>
      <c r="G49" s="52">
        <v>4597</v>
      </c>
      <c r="H49" s="52"/>
      <c r="I49" s="52">
        <v>4512</v>
      </c>
      <c r="J49" s="52"/>
      <c r="K49" s="52">
        <v>4426</v>
      </c>
      <c r="N49" s="40"/>
    </row>
    <row r="50" spans="1:14" ht="22.05" customHeight="1">
      <c r="A50" s="20" t="s">
        <v>18</v>
      </c>
      <c r="C50" s="25"/>
      <c r="E50" s="56">
        <f>SUM(E41:E49)</f>
        <v>372394</v>
      </c>
      <c r="F50" s="52"/>
      <c r="G50" s="56">
        <f>SUM(G41:G49)</f>
        <v>2090419</v>
      </c>
      <c r="H50" s="52"/>
      <c r="I50" s="56">
        <f>SUM(I41:I49)</f>
        <v>352679</v>
      </c>
      <c r="J50" s="52"/>
      <c r="K50" s="56">
        <f>SUM(K41:K49)</f>
        <v>2078791</v>
      </c>
      <c r="N50" s="40"/>
    </row>
    <row r="51" spans="1:14" ht="22.05" customHeight="1">
      <c r="A51" s="20" t="s">
        <v>19</v>
      </c>
      <c r="C51" s="25"/>
      <c r="E51" s="52"/>
      <c r="F51" s="52"/>
      <c r="G51" s="52"/>
      <c r="H51" s="52"/>
      <c r="I51" s="52"/>
      <c r="J51" s="52"/>
      <c r="K51" s="52"/>
      <c r="N51" s="40"/>
    </row>
    <row r="52" spans="1:14" ht="22.05" customHeight="1">
      <c r="A52" s="18" t="s">
        <v>20</v>
      </c>
      <c r="C52" s="25">
        <v>8</v>
      </c>
      <c r="E52" s="52">
        <v>3620876</v>
      </c>
      <c r="F52" s="52"/>
      <c r="G52" s="52">
        <v>1913049</v>
      </c>
      <c r="H52" s="52"/>
      <c r="I52" s="52">
        <v>3615049</v>
      </c>
      <c r="J52" s="52"/>
      <c r="K52" s="52">
        <v>1913049</v>
      </c>
      <c r="N52" s="40"/>
    </row>
    <row r="53" spans="1:14" ht="22.05" customHeight="1">
      <c r="A53" s="18" t="s">
        <v>78</v>
      </c>
      <c r="C53" s="25">
        <v>2</v>
      </c>
      <c r="E53" s="52">
        <v>3321</v>
      </c>
      <c r="F53" s="52"/>
      <c r="G53" s="52">
        <v>3815</v>
      </c>
      <c r="H53" s="52"/>
      <c r="I53" s="52">
        <v>3321</v>
      </c>
      <c r="J53" s="52"/>
      <c r="K53" s="52">
        <v>3815</v>
      </c>
      <c r="N53" s="40"/>
    </row>
    <row r="54" spans="1:14" ht="22.05" customHeight="1">
      <c r="A54" s="18" t="s">
        <v>150</v>
      </c>
      <c r="C54" s="25"/>
      <c r="E54" s="57">
        <v>13940</v>
      </c>
      <c r="F54" s="52"/>
      <c r="G54" s="57">
        <v>13435</v>
      </c>
      <c r="H54" s="52"/>
      <c r="I54" s="57">
        <v>12851</v>
      </c>
      <c r="J54" s="52"/>
      <c r="K54" s="57">
        <v>12417</v>
      </c>
      <c r="N54" s="40"/>
    </row>
    <row r="55" spans="1:14" ht="22.05" customHeight="1">
      <c r="A55" s="20" t="s">
        <v>21</v>
      </c>
      <c r="C55" s="25"/>
      <c r="E55" s="52">
        <f>SUM(E52:E54)</f>
        <v>3638137</v>
      </c>
      <c r="F55" s="52"/>
      <c r="G55" s="52">
        <f>SUM(G52:G54)</f>
        <v>1930299</v>
      </c>
      <c r="H55" s="52"/>
      <c r="I55" s="52">
        <f>SUM(I52:I54)</f>
        <v>3631221</v>
      </c>
      <c r="J55" s="52"/>
      <c r="K55" s="52">
        <f>SUM(K52:K54)</f>
        <v>1929281</v>
      </c>
      <c r="N55" s="40"/>
    </row>
    <row r="56" spans="1:14" ht="22.05" customHeight="1">
      <c r="A56" s="20" t="s">
        <v>22</v>
      </c>
      <c r="E56" s="56">
        <f>E50+E55</f>
        <v>4010531</v>
      </c>
      <c r="F56" s="52"/>
      <c r="G56" s="56">
        <f>G50+G55</f>
        <v>4020718</v>
      </c>
      <c r="H56" s="52"/>
      <c r="I56" s="56">
        <f>I50+I55</f>
        <v>3983900</v>
      </c>
      <c r="J56" s="52"/>
      <c r="K56" s="56">
        <f>K50+K55</f>
        <v>4008072</v>
      </c>
      <c r="N56" s="40"/>
    </row>
    <row r="57" spans="1:14" ht="22.05" customHeight="1">
      <c r="A57" s="20" t="s">
        <v>23</v>
      </c>
      <c r="E57" s="59"/>
      <c r="F57" s="59"/>
      <c r="G57" s="59"/>
      <c r="I57" s="59"/>
      <c r="J57" s="59"/>
      <c r="K57" s="59"/>
      <c r="N57" s="40"/>
    </row>
    <row r="58" spans="1:14" ht="22.05" customHeight="1">
      <c r="A58" s="18" t="s">
        <v>24</v>
      </c>
      <c r="E58" s="59"/>
      <c r="F58" s="59"/>
      <c r="G58" s="59"/>
      <c r="I58" s="59"/>
      <c r="J58" s="59"/>
      <c r="K58" s="59"/>
      <c r="N58" s="40"/>
    </row>
    <row r="59" spans="1:14" ht="22.05" customHeight="1">
      <c r="A59" s="18" t="s">
        <v>25</v>
      </c>
      <c r="B59" s="51"/>
      <c r="C59" s="25"/>
      <c r="E59" s="59"/>
      <c r="F59" s="59"/>
      <c r="G59" s="59"/>
      <c r="I59" s="59"/>
      <c r="J59" s="59"/>
      <c r="K59" s="59"/>
      <c r="N59" s="40"/>
    </row>
    <row r="60" spans="1:14" ht="22.05" customHeight="1" thickBot="1">
      <c r="A60" s="18" t="s">
        <v>96</v>
      </c>
      <c r="B60" s="40"/>
      <c r="C60" s="25"/>
      <c r="E60" s="62">
        <v>1160000</v>
      </c>
      <c r="F60" s="22"/>
      <c r="G60" s="62">
        <v>1160000</v>
      </c>
      <c r="H60" s="22"/>
      <c r="I60" s="62">
        <v>1160000</v>
      </c>
      <c r="J60" s="22"/>
      <c r="K60" s="62">
        <v>1160000</v>
      </c>
      <c r="N60" s="40"/>
    </row>
    <row r="61" spans="1:14" ht="22.05" customHeight="1" thickTop="1">
      <c r="A61" s="18" t="s">
        <v>26</v>
      </c>
      <c r="B61" s="51"/>
      <c r="C61" s="25"/>
      <c r="E61" s="22"/>
      <c r="F61" s="22"/>
      <c r="G61" s="22"/>
      <c r="H61" s="22"/>
      <c r="I61" s="22"/>
      <c r="J61" s="22"/>
      <c r="K61" s="22"/>
      <c r="N61" s="40"/>
    </row>
    <row r="62" spans="1:14" ht="22.05" customHeight="1">
      <c r="A62" s="18" t="s">
        <v>97</v>
      </c>
      <c r="B62" s="40"/>
      <c r="E62" s="21">
        <f>Consolidated!F22</f>
        <v>1160000</v>
      </c>
      <c r="F62" s="21"/>
      <c r="G62" s="21">
        <f>Consolidated!F18</f>
        <v>1160000</v>
      </c>
      <c r="H62" s="22"/>
      <c r="I62" s="21">
        <f>'The Company only'!F20</f>
        <v>1160000</v>
      </c>
      <c r="J62" s="21"/>
      <c r="K62" s="21">
        <f>'The Company only'!F16</f>
        <v>1160000</v>
      </c>
      <c r="N62" s="40"/>
    </row>
    <row r="63" spans="1:14" ht="22.05" customHeight="1">
      <c r="A63" s="18" t="s">
        <v>27</v>
      </c>
      <c r="E63" s="21">
        <f>Consolidated!H22</f>
        <v>811975</v>
      </c>
      <c r="F63" s="21"/>
      <c r="G63" s="21">
        <f>Consolidated!H18</f>
        <v>811975</v>
      </c>
      <c r="H63" s="22"/>
      <c r="I63" s="21">
        <f>'The Company only'!H20</f>
        <v>811975</v>
      </c>
      <c r="J63" s="21"/>
      <c r="K63" s="21">
        <f>'The Company only'!H16</f>
        <v>811975</v>
      </c>
      <c r="N63" s="40"/>
    </row>
    <row r="64" spans="1:14" ht="22.05" customHeight="1">
      <c r="A64" s="18" t="s">
        <v>28</v>
      </c>
      <c r="B64" s="51"/>
      <c r="C64" s="25"/>
      <c r="E64" s="21"/>
      <c r="F64" s="21"/>
      <c r="G64" s="21"/>
      <c r="H64" s="22"/>
      <c r="I64" s="21"/>
      <c r="J64" s="21"/>
      <c r="K64" s="21"/>
      <c r="N64" s="40"/>
    </row>
    <row r="65" spans="1:14" ht="22.05" customHeight="1">
      <c r="A65" s="18" t="s">
        <v>188</v>
      </c>
      <c r="B65" s="40"/>
      <c r="C65" s="25"/>
      <c r="E65" s="21">
        <f>Consolidated!J22</f>
        <v>116000</v>
      </c>
      <c r="F65" s="21"/>
      <c r="G65" s="21">
        <f>Consolidated!J18</f>
        <v>116000</v>
      </c>
      <c r="H65" s="22"/>
      <c r="I65" s="21">
        <f>'The Company only'!J20</f>
        <v>116000</v>
      </c>
      <c r="J65" s="21"/>
      <c r="K65" s="21">
        <f>'The Company only'!J16</f>
        <v>116000</v>
      </c>
      <c r="N65" s="40"/>
    </row>
    <row r="66" spans="1:14" ht="22.05" customHeight="1">
      <c r="A66" s="18" t="s">
        <v>29</v>
      </c>
      <c r="B66" s="40"/>
      <c r="E66" s="26">
        <f>Consolidated!L22</f>
        <v>2501575</v>
      </c>
      <c r="F66" s="21"/>
      <c r="G66" s="26">
        <f>Consolidated!L18</f>
        <v>2259447</v>
      </c>
      <c r="H66" s="22"/>
      <c r="I66" s="26">
        <f>'The Company only'!L20</f>
        <v>2518462</v>
      </c>
      <c r="J66" s="21"/>
      <c r="K66" s="26">
        <f>'The Company only'!L16</f>
        <v>2280180</v>
      </c>
      <c r="N66" s="40"/>
    </row>
    <row r="67" spans="1:14" ht="22.05" customHeight="1">
      <c r="A67" s="18" t="s">
        <v>58</v>
      </c>
      <c r="B67" s="40"/>
      <c r="E67" s="21">
        <f>SUM(E62:E66)</f>
        <v>4589550</v>
      </c>
      <c r="F67" s="21"/>
      <c r="G67" s="21">
        <f>SUM(G62:G66)</f>
        <v>4347422</v>
      </c>
      <c r="H67" s="22"/>
      <c r="I67" s="21">
        <f>SUM(I62:I66)</f>
        <v>4606437</v>
      </c>
      <c r="J67" s="21"/>
      <c r="K67" s="21">
        <f>SUM(K62:K66)</f>
        <v>4368155</v>
      </c>
      <c r="N67" s="40"/>
    </row>
    <row r="68" spans="1:14" ht="22.05" customHeight="1">
      <c r="A68" s="18" t="s">
        <v>147</v>
      </c>
      <c r="B68" s="40"/>
      <c r="E68" s="26">
        <f>Consolidated!P22</f>
        <v>1</v>
      </c>
      <c r="F68" s="21"/>
      <c r="G68" s="26">
        <f>Consolidated!P18</f>
        <v>1</v>
      </c>
      <c r="H68" s="22"/>
      <c r="I68" s="26">
        <v>0</v>
      </c>
      <c r="J68" s="21"/>
      <c r="K68" s="26">
        <v>0</v>
      </c>
      <c r="N68" s="40"/>
    </row>
    <row r="69" spans="1:14" ht="22.05" customHeight="1">
      <c r="A69" s="20" t="s">
        <v>30</v>
      </c>
      <c r="B69" s="51"/>
      <c r="E69" s="26">
        <f>SUM(E67:E68)</f>
        <v>4589551</v>
      </c>
      <c r="F69" s="21"/>
      <c r="G69" s="26">
        <f>SUM(G67:G68)</f>
        <v>4347423</v>
      </c>
      <c r="H69" s="22"/>
      <c r="I69" s="26">
        <f>SUM(I67:I68)</f>
        <v>4606437</v>
      </c>
      <c r="J69" s="21"/>
      <c r="K69" s="26">
        <f>SUM(K67:K68)</f>
        <v>4368155</v>
      </c>
      <c r="N69" s="40"/>
    </row>
    <row r="70" spans="1:14" ht="22.05" customHeight="1" thickBot="1">
      <c r="A70" s="20" t="s">
        <v>31</v>
      </c>
      <c r="E70" s="63">
        <f>E56+E69</f>
        <v>8600082</v>
      </c>
      <c r="F70" s="21"/>
      <c r="G70" s="63">
        <f>G56+G69</f>
        <v>8368141</v>
      </c>
      <c r="H70" s="22"/>
      <c r="I70" s="63">
        <f>I56+I69</f>
        <v>8590337</v>
      </c>
      <c r="J70" s="21"/>
      <c r="K70" s="63">
        <f>K56+K69</f>
        <v>8376227</v>
      </c>
      <c r="N70" s="40"/>
    </row>
    <row r="71" spans="1:14" ht="22.05" customHeight="1" thickTop="1">
      <c r="E71" s="52"/>
      <c r="G71" s="52"/>
      <c r="I71" s="52"/>
      <c r="K71" s="52"/>
    </row>
    <row r="72" spans="1:14" ht="22.05" customHeight="1">
      <c r="A72" s="60" t="s">
        <v>12</v>
      </c>
      <c r="B72" s="51"/>
      <c r="C72" s="64"/>
    </row>
    <row r="73" spans="1:14" ht="22.05" customHeight="1">
      <c r="A73" s="60"/>
      <c r="B73" s="51"/>
      <c r="C73" s="64"/>
      <c r="E73" s="59"/>
      <c r="G73" s="59"/>
      <c r="I73" s="59"/>
      <c r="K73" s="59"/>
    </row>
    <row r="74" spans="1:14" ht="22.05" customHeight="1">
      <c r="A74" s="65"/>
      <c r="B74" s="65"/>
      <c r="C74" s="65"/>
    </row>
    <row r="75" spans="1:14" ht="22.05" customHeight="1">
      <c r="A75" s="60"/>
      <c r="B75" s="51"/>
      <c r="C75" s="64"/>
    </row>
    <row r="76" spans="1:14" ht="22.05" customHeight="1">
      <c r="A76" s="60"/>
      <c r="B76" s="66"/>
      <c r="C76" s="66"/>
      <c r="D76" s="66" t="s">
        <v>32</v>
      </c>
    </row>
    <row r="77" spans="1:14" ht="22.05" customHeight="1">
      <c r="A77" s="65"/>
      <c r="B77" s="65"/>
      <c r="C77" s="65"/>
    </row>
  </sheetData>
  <mergeCells count="4">
    <mergeCell ref="E5:G5"/>
    <mergeCell ref="I5:K5"/>
    <mergeCell ref="E36:G36"/>
    <mergeCell ref="I36:K36"/>
  </mergeCells>
  <printOptions horizontalCentered="1"/>
  <pageMargins left="0.78740157480314965" right="0.19685039370078741" top="0.78740157480314965" bottom="0.31496062992125984" header="0.31496062992125984" footer="0.31496062992125984"/>
  <pageSetup paperSize="9" scale="77" fitToHeight="7" orientation="portrait" r:id="rId1"/>
  <rowBreaks count="1" manualBreakCount="1">
    <brk id="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1"/>
  <sheetViews>
    <sheetView showGridLines="0" view="pageBreakPreview" zoomScale="70" zoomScaleNormal="80" zoomScaleSheetLayoutView="70" workbookViewId="0"/>
  </sheetViews>
  <sheetFormatPr defaultColWidth="10.77734375" defaultRowHeight="23.1" customHeight="1"/>
  <cols>
    <col min="1" max="1" width="46.21875" style="18" customWidth="1"/>
    <col min="2" max="2" width="6" style="43" customWidth="1"/>
    <col min="3" max="3" width="5.5546875" style="18" customWidth="1"/>
    <col min="4" max="4" width="1.21875" style="43" customWidth="1"/>
    <col min="5" max="5" width="15" style="43" customWidth="1"/>
    <col min="6" max="6" width="1" style="43" customWidth="1"/>
    <col min="7" max="7" width="15" style="43" customWidth="1"/>
    <col min="8" max="8" width="1" style="43" customWidth="1"/>
    <col min="9" max="9" width="15" style="43" customWidth="1"/>
    <col min="10" max="10" width="1" style="43" customWidth="1"/>
    <col min="11" max="11" width="15" style="43" customWidth="1"/>
    <col min="12" max="12" width="0.5546875" style="43" customWidth="1"/>
    <col min="13" max="13" width="10.77734375" style="43"/>
    <col min="14" max="14" width="41.77734375" style="43" customWidth="1"/>
    <col min="15" max="16384" width="10.77734375" style="43"/>
  </cols>
  <sheetData>
    <row r="1" spans="1:11" s="40" customFormat="1" ht="20.100000000000001" customHeight="1">
      <c r="A1" s="20"/>
      <c r="B1" s="37"/>
      <c r="C1" s="38"/>
      <c r="D1" s="39"/>
      <c r="E1" s="39"/>
      <c r="F1" s="39"/>
      <c r="G1" s="39"/>
      <c r="H1" s="39"/>
      <c r="I1" s="39"/>
      <c r="J1" s="39"/>
      <c r="K1" s="42" t="s">
        <v>88</v>
      </c>
    </row>
    <row r="2" spans="1:11" s="40" customFormat="1" ht="20.100000000000001" customHeight="1">
      <c r="A2" s="20" t="s">
        <v>119</v>
      </c>
      <c r="B2" s="37"/>
      <c r="C2" s="38"/>
      <c r="D2" s="39"/>
      <c r="E2" s="39"/>
      <c r="F2" s="39"/>
      <c r="G2" s="39"/>
      <c r="H2" s="39"/>
      <c r="I2" s="39"/>
      <c r="J2" s="39"/>
      <c r="K2" s="42"/>
    </row>
    <row r="3" spans="1:11" s="40" customFormat="1" ht="20.100000000000001" customHeight="1">
      <c r="A3" s="20" t="s">
        <v>116</v>
      </c>
      <c r="B3" s="39"/>
      <c r="C3" s="38"/>
      <c r="D3" s="39"/>
      <c r="E3" s="39"/>
      <c r="F3" s="39"/>
      <c r="G3" s="39"/>
      <c r="H3" s="39"/>
      <c r="I3" s="39"/>
      <c r="J3" s="39"/>
      <c r="K3" s="39"/>
    </row>
    <row r="4" spans="1:11" s="40" customFormat="1" ht="20.100000000000001" customHeight="1">
      <c r="A4" s="20" t="s">
        <v>176</v>
      </c>
      <c r="B4" s="39"/>
      <c r="C4" s="38"/>
      <c r="D4" s="39"/>
      <c r="E4" s="39"/>
      <c r="F4" s="39"/>
      <c r="G4" s="39"/>
      <c r="H4" s="39"/>
      <c r="I4" s="39"/>
      <c r="J4" s="39"/>
      <c r="K4" s="39"/>
    </row>
    <row r="5" spans="1:11" s="40" customFormat="1" ht="20.100000000000001" customHeight="1">
      <c r="B5" s="39"/>
      <c r="C5" s="38"/>
      <c r="D5" s="39"/>
      <c r="E5" s="39"/>
      <c r="F5" s="39"/>
      <c r="G5" s="39"/>
      <c r="H5" s="39"/>
      <c r="I5" s="39"/>
      <c r="J5" s="39"/>
      <c r="K5" s="71" t="s">
        <v>134</v>
      </c>
    </row>
    <row r="6" spans="1:11" s="40" customFormat="1" ht="20.100000000000001" customHeight="1">
      <c r="A6" s="18"/>
      <c r="B6" s="43"/>
      <c r="C6" s="18"/>
      <c r="D6" s="43"/>
      <c r="E6" s="70"/>
      <c r="F6" s="70" t="s">
        <v>0</v>
      </c>
      <c r="G6" s="70"/>
      <c r="H6" s="72"/>
      <c r="I6" s="70"/>
      <c r="J6" s="70" t="s">
        <v>1</v>
      </c>
      <c r="K6" s="70"/>
    </row>
    <row r="7" spans="1:11" s="40" customFormat="1" ht="20.100000000000001" customHeight="1">
      <c r="A7" s="18"/>
      <c r="B7" s="43"/>
      <c r="C7" s="73" t="s">
        <v>2</v>
      </c>
      <c r="D7" s="43"/>
      <c r="E7" s="74">
        <v>2026</v>
      </c>
      <c r="F7" s="42"/>
      <c r="G7" s="74">
        <v>2025</v>
      </c>
      <c r="H7" s="42"/>
      <c r="I7" s="74">
        <v>2026</v>
      </c>
      <c r="J7" s="42"/>
      <c r="K7" s="74">
        <v>2025</v>
      </c>
    </row>
    <row r="8" spans="1:11" s="40" customFormat="1" ht="20.100000000000001" customHeight="1">
      <c r="A8" s="20" t="s">
        <v>107</v>
      </c>
      <c r="B8" s="43"/>
      <c r="C8" s="18"/>
      <c r="D8" s="43"/>
      <c r="E8" s="43"/>
      <c r="F8" s="43"/>
      <c r="G8" s="43"/>
      <c r="H8" s="43"/>
      <c r="I8" s="43"/>
      <c r="J8" s="43"/>
      <c r="K8" s="43"/>
    </row>
    <row r="9" spans="1:11" s="40" customFormat="1" ht="20.100000000000001" customHeight="1">
      <c r="A9" s="20" t="s">
        <v>33</v>
      </c>
      <c r="B9" s="43"/>
      <c r="C9" s="18"/>
      <c r="D9" s="43"/>
      <c r="E9" s="43"/>
      <c r="F9" s="43"/>
      <c r="G9" s="43"/>
      <c r="H9" s="43"/>
      <c r="I9" s="43"/>
      <c r="J9" s="43"/>
      <c r="K9" s="43"/>
    </row>
    <row r="10" spans="1:11" s="40" customFormat="1" ht="20.100000000000001" customHeight="1">
      <c r="A10" s="18" t="s">
        <v>102</v>
      </c>
      <c r="C10" s="25"/>
      <c r="D10" s="43"/>
      <c r="E10" s="52">
        <v>504000</v>
      </c>
      <c r="F10" s="52"/>
      <c r="G10" s="52">
        <v>319421</v>
      </c>
      <c r="H10" s="52"/>
      <c r="I10" s="52">
        <v>504000</v>
      </c>
      <c r="J10" s="52"/>
      <c r="K10" s="52">
        <v>319421</v>
      </c>
    </row>
    <row r="11" spans="1:11" s="40" customFormat="1" ht="20.100000000000001" customHeight="1">
      <c r="A11" s="18" t="s">
        <v>125</v>
      </c>
      <c r="C11" s="25"/>
      <c r="D11" s="43"/>
      <c r="E11" s="52">
        <v>108085</v>
      </c>
      <c r="F11" s="52"/>
      <c r="G11" s="52">
        <v>81582</v>
      </c>
      <c r="H11" s="52"/>
      <c r="I11" s="52">
        <v>96564</v>
      </c>
      <c r="J11" s="52"/>
      <c r="K11" s="52">
        <v>73908</v>
      </c>
    </row>
    <row r="12" spans="1:11" s="40" customFormat="1" ht="20.100000000000001" customHeight="1">
      <c r="A12" s="18" t="s">
        <v>34</v>
      </c>
      <c r="C12" s="25"/>
      <c r="D12" s="43"/>
      <c r="E12" s="52">
        <v>14041</v>
      </c>
      <c r="F12" s="52"/>
      <c r="G12" s="52">
        <v>11661</v>
      </c>
      <c r="H12" s="52"/>
      <c r="I12" s="52">
        <v>9905</v>
      </c>
      <c r="J12" s="52"/>
      <c r="K12" s="52">
        <v>11736</v>
      </c>
    </row>
    <row r="13" spans="1:11" s="40" customFormat="1" ht="20.100000000000001" customHeight="1">
      <c r="A13" s="20" t="s">
        <v>35</v>
      </c>
      <c r="B13" s="43"/>
      <c r="C13" s="18"/>
      <c r="D13" s="43"/>
      <c r="E13" s="56">
        <f>SUM(E9:E12)</f>
        <v>626126</v>
      </c>
      <c r="F13" s="52"/>
      <c r="G13" s="56">
        <f>SUM(G9:G12)</f>
        <v>412664</v>
      </c>
      <c r="H13" s="52"/>
      <c r="I13" s="56">
        <f>SUM(I9:I12)</f>
        <v>610469</v>
      </c>
      <c r="J13" s="52"/>
      <c r="K13" s="56">
        <f>SUM(K9:K12)</f>
        <v>405065</v>
      </c>
    </row>
    <row r="14" spans="1:11" s="40" customFormat="1" ht="20.100000000000001" customHeight="1">
      <c r="A14" s="20" t="s">
        <v>36</v>
      </c>
      <c r="B14" s="43"/>
      <c r="C14" s="18"/>
      <c r="D14" s="43"/>
      <c r="E14" s="52"/>
      <c r="F14" s="52"/>
      <c r="G14" s="52"/>
      <c r="H14" s="52"/>
      <c r="I14" s="52"/>
      <c r="J14" s="52"/>
      <c r="K14" s="52"/>
    </row>
    <row r="15" spans="1:11" s="40" customFormat="1" ht="20.100000000000001" customHeight="1">
      <c r="A15" s="18" t="s">
        <v>103</v>
      </c>
      <c r="C15" s="18"/>
      <c r="D15" s="43"/>
      <c r="E15" s="52">
        <v>190641</v>
      </c>
      <c r="F15" s="52"/>
      <c r="G15" s="52">
        <v>216269</v>
      </c>
      <c r="H15" s="52"/>
      <c r="I15" s="52">
        <v>190641</v>
      </c>
      <c r="J15" s="52"/>
      <c r="K15" s="52">
        <v>216269</v>
      </c>
    </row>
    <row r="16" spans="1:11" s="40" customFormat="1" ht="20.100000000000001" customHeight="1">
      <c r="A16" s="18" t="s">
        <v>127</v>
      </c>
      <c r="C16" s="18"/>
      <c r="D16" s="43"/>
      <c r="E16" s="52">
        <v>74620</v>
      </c>
      <c r="F16" s="52"/>
      <c r="G16" s="52">
        <v>63495</v>
      </c>
      <c r="H16" s="52"/>
      <c r="I16" s="52">
        <v>64005</v>
      </c>
      <c r="J16" s="52"/>
      <c r="K16" s="52">
        <v>56181</v>
      </c>
    </row>
    <row r="17" spans="1:11" s="40" customFormat="1" ht="20.100000000000001" customHeight="1">
      <c r="A17" s="18" t="s">
        <v>71</v>
      </c>
      <c r="B17" s="51"/>
      <c r="C17" s="25"/>
      <c r="D17" s="43"/>
      <c r="E17" s="52">
        <v>10123</v>
      </c>
      <c r="F17" s="52"/>
      <c r="G17" s="52">
        <v>14103</v>
      </c>
      <c r="H17" s="52"/>
      <c r="I17" s="52">
        <v>10121</v>
      </c>
      <c r="J17" s="52"/>
      <c r="K17" s="52">
        <v>14102</v>
      </c>
    </row>
    <row r="18" spans="1:11" s="40" customFormat="1" ht="20.100000000000001" customHeight="1">
      <c r="A18" s="18" t="s">
        <v>37</v>
      </c>
      <c r="B18" s="51"/>
      <c r="C18" s="25"/>
      <c r="D18" s="43"/>
      <c r="E18" s="57">
        <v>46437</v>
      </c>
      <c r="F18" s="52"/>
      <c r="G18" s="57">
        <v>44522</v>
      </c>
      <c r="H18" s="52"/>
      <c r="I18" s="57">
        <v>45463</v>
      </c>
      <c r="J18" s="52"/>
      <c r="K18" s="57">
        <v>42415</v>
      </c>
    </row>
    <row r="19" spans="1:11" s="40" customFormat="1" ht="20.100000000000001" customHeight="1">
      <c r="A19" s="20" t="s">
        <v>38</v>
      </c>
      <c r="B19" s="43"/>
      <c r="C19" s="18"/>
      <c r="D19" s="43"/>
      <c r="E19" s="57">
        <f>SUM(E14:E18)</f>
        <v>321821</v>
      </c>
      <c r="F19" s="52"/>
      <c r="G19" s="57">
        <f>SUM(G14:G18)</f>
        <v>338389</v>
      </c>
      <c r="H19" s="52"/>
      <c r="I19" s="57">
        <f>SUM(I14:I18)</f>
        <v>310230</v>
      </c>
      <c r="J19" s="52"/>
      <c r="K19" s="57">
        <f>SUM(K14:K18)</f>
        <v>328967</v>
      </c>
    </row>
    <row r="20" spans="1:11" s="40" customFormat="1" ht="20.100000000000001" customHeight="1">
      <c r="A20" s="20" t="s">
        <v>98</v>
      </c>
      <c r="B20" s="43"/>
      <c r="C20" s="18"/>
      <c r="D20" s="43"/>
      <c r="E20" s="52">
        <f>E13-E19</f>
        <v>304305</v>
      </c>
      <c r="F20" s="52"/>
      <c r="G20" s="52">
        <f>G13-G19</f>
        <v>74275</v>
      </c>
      <c r="H20" s="52"/>
      <c r="I20" s="52">
        <f>I13-I19</f>
        <v>300239</v>
      </c>
      <c r="J20" s="52"/>
      <c r="K20" s="52">
        <f>K13-K19</f>
        <v>76098</v>
      </c>
    </row>
    <row r="21" spans="1:11" s="40" customFormat="1" ht="20.100000000000001" customHeight="1">
      <c r="A21" s="18" t="s">
        <v>72</v>
      </c>
      <c r="B21" s="43"/>
      <c r="C21" s="18"/>
      <c r="D21" s="43"/>
      <c r="E21" s="52">
        <v>95</v>
      </c>
      <c r="F21" s="52"/>
      <c r="G21" s="52">
        <v>1</v>
      </c>
      <c r="H21" s="52"/>
      <c r="I21" s="52">
        <v>139</v>
      </c>
      <c r="J21" s="52"/>
      <c r="K21" s="52">
        <v>101</v>
      </c>
    </row>
    <row r="22" spans="1:11" s="40" customFormat="1" ht="20.100000000000001" customHeight="1">
      <c r="A22" s="18" t="s">
        <v>39</v>
      </c>
      <c r="B22" s="43"/>
      <c r="C22" s="18"/>
      <c r="D22" s="43"/>
      <c r="E22" s="57">
        <v>-4135</v>
      </c>
      <c r="F22" s="52"/>
      <c r="G22" s="57">
        <v>-4792</v>
      </c>
      <c r="H22" s="52"/>
      <c r="I22" s="57">
        <v>-4123</v>
      </c>
      <c r="J22" s="52"/>
      <c r="K22" s="57">
        <v>-4770</v>
      </c>
    </row>
    <row r="23" spans="1:11" s="40" customFormat="1" ht="20.100000000000001" customHeight="1">
      <c r="A23" s="20" t="s">
        <v>108</v>
      </c>
      <c r="B23" s="43"/>
      <c r="C23" s="25"/>
      <c r="D23" s="43"/>
      <c r="E23" s="52">
        <f>SUM(E20:E22)</f>
        <v>300265</v>
      </c>
      <c r="F23" s="52"/>
      <c r="G23" s="52">
        <f>SUM(G20:G22)</f>
        <v>69484</v>
      </c>
      <c r="H23" s="52"/>
      <c r="I23" s="52">
        <f>SUM(I20:I22)</f>
        <v>296255</v>
      </c>
      <c r="J23" s="52"/>
      <c r="K23" s="52">
        <f>SUM(K20:K22)</f>
        <v>71429</v>
      </c>
    </row>
    <row r="24" spans="1:11" s="40" customFormat="1" ht="20.100000000000001" customHeight="1">
      <c r="A24" s="18" t="s">
        <v>65</v>
      </c>
      <c r="B24" s="43"/>
      <c r="C24" s="25">
        <v>9</v>
      </c>
      <c r="D24" s="43"/>
      <c r="E24" s="57">
        <v>-58137</v>
      </c>
      <c r="F24" s="52"/>
      <c r="G24" s="57">
        <v>-16546</v>
      </c>
      <c r="H24" s="52"/>
      <c r="I24" s="57">
        <v>-57973</v>
      </c>
      <c r="J24" s="52"/>
      <c r="K24" s="57">
        <v>-16425</v>
      </c>
    </row>
    <row r="25" spans="1:11" s="40" customFormat="1" ht="20.100000000000001" customHeight="1">
      <c r="A25" s="20" t="s">
        <v>93</v>
      </c>
      <c r="C25" s="25"/>
      <c r="D25" s="43"/>
      <c r="E25" s="56">
        <f>SUM(E23:E24)</f>
        <v>242128</v>
      </c>
      <c r="F25" s="52"/>
      <c r="G25" s="56">
        <f>SUM(G23:G24)</f>
        <v>52938</v>
      </c>
      <c r="H25" s="52"/>
      <c r="I25" s="56">
        <f>SUM(I23:I24)</f>
        <v>238282</v>
      </c>
      <c r="J25" s="52"/>
      <c r="K25" s="56">
        <f>SUM(K23:K24)</f>
        <v>55004</v>
      </c>
    </row>
    <row r="26" spans="1:11" s="40" customFormat="1" ht="6.6" customHeight="1">
      <c r="A26" s="18"/>
      <c r="B26" s="43"/>
      <c r="C26" s="25"/>
      <c r="D26" s="43"/>
      <c r="E26" s="21"/>
      <c r="F26" s="22"/>
      <c r="G26" s="21"/>
      <c r="H26" s="22"/>
      <c r="I26" s="21"/>
      <c r="J26" s="21"/>
      <c r="K26" s="21"/>
    </row>
    <row r="27" spans="1:11" s="40" customFormat="1" ht="20.100000000000001" customHeight="1">
      <c r="A27" s="78" t="s">
        <v>60</v>
      </c>
      <c r="B27" s="43"/>
      <c r="C27" s="25"/>
      <c r="D27" s="43"/>
      <c r="E27" s="21"/>
      <c r="F27" s="22"/>
      <c r="G27" s="21"/>
      <c r="H27" s="22"/>
      <c r="I27" s="21"/>
      <c r="J27" s="21"/>
      <c r="K27" s="21"/>
    </row>
    <row r="28" spans="1:11" s="40" customFormat="1" ht="20.100000000000001" customHeight="1">
      <c r="A28" s="85" t="s">
        <v>110</v>
      </c>
      <c r="B28" s="43"/>
      <c r="C28" s="25"/>
      <c r="D28" s="43"/>
      <c r="E28" s="21"/>
      <c r="F28" s="22"/>
      <c r="G28" s="21"/>
      <c r="H28" s="22"/>
      <c r="I28" s="21"/>
      <c r="J28" s="21"/>
      <c r="K28" s="21"/>
    </row>
    <row r="29" spans="1:11" s="40" customFormat="1" ht="20.100000000000001" customHeight="1">
      <c r="A29" s="85" t="s">
        <v>111</v>
      </c>
      <c r="B29" s="43"/>
      <c r="C29" s="25"/>
      <c r="D29" s="43"/>
      <c r="E29" s="21"/>
      <c r="F29" s="22"/>
      <c r="G29" s="21"/>
      <c r="H29" s="22"/>
      <c r="I29" s="21"/>
      <c r="J29" s="21"/>
      <c r="K29" s="21"/>
    </row>
    <row r="30" spans="1:11" s="40" customFormat="1" ht="20.100000000000001" customHeight="1">
      <c r="A30" s="18" t="s">
        <v>163</v>
      </c>
      <c r="B30" s="43"/>
      <c r="C30" s="25"/>
      <c r="D30" s="43"/>
      <c r="E30" s="21"/>
      <c r="F30" s="22"/>
      <c r="G30" s="21"/>
      <c r="H30" s="22"/>
      <c r="I30" s="21"/>
      <c r="J30" s="21"/>
      <c r="K30" s="21"/>
    </row>
    <row r="31" spans="1:11" s="40" customFormat="1" ht="20.100000000000001" customHeight="1">
      <c r="A31" s="18" t="s">
        <v>162</v>
      </c>
      <c r="B31" s="43"/>
      <c r="C31" s="25">
        <v>9</v>
      </c>
      <c r="D31" s="43"/>
      <c r="E31" s="26">
        <v>0</v>
      </c>
      <c r="F31" s="22"/>
      <c r="G31" s="26">
        <v>-2561</v>
      </c>
      <c r="H31" s="22"/>
      <c r="I31" s="26">
        <v>0</v>
      </c>
      <c r="J31" s="21"/>
      <c r="K31" s="26">
        <v>-2561</v>
      </c>
    </row>
    <row r="32" spans="1:11" s="40" customFormat="1" ht="20.100000000000001" customHeight="1">
      <c r="A32" s="18" t="s">
        <v>109</v>
      </c>
      <c r="B32" s="43"/>
      <c r="C32" s="25"/>
      <c r="D32" s="43"/>
      <c r="E32" s="21"/>
      <c r="F32" s="22"/>
      <c r="G32" s="21"/>
      <c r="H32" s="22"/>
      <c r="I32" s="21"/>
      <c r="J32" s="21"/>
      <c r="K32" s="21"/>
    </row>
    <row r="33" spans="1:19" s="40" customFormat="1" ht="20.100000000000001" customHeight="1">
      <c r="A33" s="18" t="s">
        <v>152</v>
      </c>
      <c r="B33" s="43"/>
      <c r="C33" s="25"/>
      <c r="D33" s="43"/>
      <c r="E33" s="26">
        <f>E31</f>
        <v>0</v>
      </c>
      <c r="F33" s="22"/>
      <c r="G33" s="26">
        <f>G31</f>
        <v>-2561</v>
      </c>
      <c r="H33" s="22"/>
      <c r="I33" s="26">
        <f>I31</f>
        <v>0</v>
      </c>
      <c r="J33" s="21"/>
      <c r="K33" s="26">
        <f>K31</f>
        <v>-2561</v>
      </c>
    </row>
    <row r="34" spans="1:19" s="40" customFormat="1" ht="20.100000000000001" customHeight="1">
      <c r="A34" s="78" t="s">
        <v>90</v>
      </c>
      <c r="B34" s="43"/>
      <c r="C34" s="76"/>
      <c r="D34" s="77"/>
      <c r="E34" s="30">
        <f>E33</f>
        <v>0</v>
      </c>
      <c r="F34" s="21"/>
      <c r="G34" s="30">
        <f>G33</f>
        <v>-2561</v>
      </c>
      <c r="H34" s="21"/>
      <c r="I34" s="30">
        <f>I33</f>
        <v>0</v>
      </c>
      <c r="J34" s="22"/>
      <c r="K34" s="30">
        <f>K33</f>
        <v>-2561</v>
      </c>
    </row>
    <row r="35" spans="1:19" s="40" customFormat="1" ht="6.6" customHeight="1">
      <c r="A35" s="75"/>
      <c r="B35" s="43"/>
      <c r="C35" s="76"/>
      <c r="D35" s="77"/>
      <c r="E35" s="22"/>
      <c r="F35" s="21"/>
      <c r="G35" s="22"/>
      <c r="H35" s="21"/>
      <c r="I35" s="21"/>
      <c r="J35" s="22"/>
      <c r="K35" s="21"/>
    </row>
    <row r="36" spans="1:19" s="40" customFormat="1" ht="20.100000000000001" customHeight="1" thickBot="1">
      <c r="A36" s="78" t="s">
        <v>89</v>
      </c>
      <c r="B36" s="43"/>
      <c r="C36" s="79"/>
      <c r="D36" s="80"/>
      <c r="E36" s="31">
        <f>SUM(E25,E34)</f>
        <v>242128</v>
      </c>
      <c r="F36" s="32"/>
      <c r="G36" s="31">
        <f>SUM(G25,G34)</f>
        <v>50377</v>
      </c>
      <c r="H36" s="32"/>
      <c r="I36" s="31">
        <f>SUM(I25,I34)</f>
        <v>238282</v>
      </c>
      <c r="J36" s="33"/>
      <c r="K36" s="31">
        <f>SUM(K25,K34)</f>
        <v>52443</v>
      </c>
    </row>
    <row r="37" spans="1:19" s="40" customFormat="1" ht="6.6" customHeight="1" thickTop="1">
      <c r="A37" s="18"/>
      <c r="B37" s="43"/>
      <c r="C37" s="25"/>
      <c r="D37" s="43"/>
      <c r="E37" s="21"/>
      <c r="F37" s="22"/>
      <c r="G37" s="21"/>
      <c r="H37" s="22"/>
      <c r="I37" s="21"/>
      <c r="J37" s="21"/>
      <c r="K37" s="21"/>
    </row>
    <row r="38" spans="1:19" s="40" customFormat="1" ht="20.100000000000001" customHeight="1">
      <c r="A38" s="20" t="s">
        <v>133</v>
      </c>
      <c r="B38" s="43"/>
      <c r="C38" s="25"/>
      <c r="D38" s="43"/>
      <c r="E38" s="21"/>
      <c r="F38" s="22"/>
      <c r="G38" s="21"/>
      <c r="H38" s="22"/>
      <c r="I38" s="21"/>
      <c r="J38" s="21"/>
      <c r="K38" s="21"/>
    </row>
    <row r="39" spans="1:19" s="40" customFormat="1" ht="20.100000000000001" customHeight="1" thickBot="1">
      <c r="A39" s="18" t="s">
        <v>59</v>
      </c>
      <c r="B39" s="43"/>
      <c r="C39" s="25"/>
      <c r="D39" s="43"/>
      <c r="E39" s="69">
        <f>E25</f>
        <v>242128</v>
      </c>
      <c r="F39" s="22"/>
      <c r="G39" s="69">
        <f>G25</f>
        <v>52938</v>
      </c>
      <c r="H39" s="22"/>
      <c r="I39" s="34">
        <f>I25</f>
        <v>238282</v>
      </c>
      <c r="J39" s="21"/>
      <c r="K39" s="34">
        <f>K25</f>
        <v>55004</v>
      </c>
    </row>
    <row r="40" spans="1:19" s="3" customFormat="1" ht="20.100000000000001" customHeight="1" thickTop="1">
      <c r="A40" s="10" t="s">
        <v>147</v>
      </c>
      <c r="C40" s="36"/>
      <c r="E40" s="11">
        <v>0</v>
      </c>
      <c r="F40" s="12"/>
      <c r="G40" s="11">
        <v>0</v>
      </c>
      <c r="H40" s="12"/>
      <c r="I40" s="11"/>
      <c r="J40" s="11"/>
      <c r="K40" s="11"/>
      <c r="N40" s="40"/>
      <c r="O40" s="40"/>
      <c r="P40" s="40"/>
      <c r="Q40" s="40"/>
      <c r="R40" s="40"/>
      <c r="S40" s="40"/>
    </row>
    <row r="41" spans="1:19" s="3" customFormat="1" ht="20.100000000000001" customHeight="1" thickBot="1">
      <c r="A41" s="10"/>
      <c r="C41" s="36"/>
      <c r="E41" s="16">
        <f>SUM(E39:E40)</f>
        <v>242128</v>
      </c>
      <c r="F41" s="15"/>
      <c r="G41" s="16">
        <f>SUM(G39:G40)</f>
        <v>52938</v>
      </c>
      <c r="H41" s="15"/>
      <c r="I41" s="15"/>
      <c r="J41" s="15"/>
      <c r="K41" s="15"/>
      <c r="N41" s="40"/>
      <c r="O41" s="40"/>
      <c r="P41" s="40"/>
      <c r="Q41" s="40"/>
      <c r="R41" s="40"/>
      <c r="S41" s="40"/>
    </row>
    <row r="42" spans="1:19" s="40" customFormat="1" ht="6.6" customHeight="1" thickTop="1">
      <c r="A42" s="18"/>
      <c r="B42" s="43"/>
      <c r="C42" s="25"/>
      <c r="D42" s="43"/>
      <c r="E42" s="52"/>
      <c r="F42" s="52"/>
      <c r="G42" s="52"/>
      <c r="H42" s="52"/>
      <c r="I42" s="52"/>
      <c r="J42" s="52"/>
      <c r="K42" s="52"/>
    </row>
    <row r="43" spans="1:19" s="40" customFormat="1" ht="20.100000000000001" customHeight="1">
      <c r="A43" s="20" t="s">
        <v>112</v>
      </c>
      <c r="B43" s="43"/>
      <c r="C43" s="25"/>
      <c r="D43" s="43"/>
      <c r="E43" s="21"/>
      <c r="F43" s="22"/>
      <c r="G43" s="21"/>
      <c r="H43" s="22"/>
      <c r="I43" s="21"/>
      <c r="J43" s="21"/>
      <c r="K43" s="21"/>
    </row>
    <row r="44" spans="1:19" s="40" customFormat="1" ht="20.100000000000001" customHeight="1" thickBot="1">
      <c r="A44" s="18" t="s">
        <v>59</v>
      </c>
      <c r="B44" s="43"/>
      <c r="C44" s="25"/>
      <c r="D44" s="43"/>
      <c r="E44" s="69">
        <f>E36</f>
        <v>242128</v>
      </c>
      <c r="F44" s="22"/>
      <c r="G44" s="69">
        <f>G36</f>
        <v>50377</v>
      </c>
      <c r="H44" s="22"/>
      <c r="I44" s="34">
        <f>I36</f>
        <v>238282</v>
      </c>
      <c r="J44" s="21"/>
      <c r="K44" s="34">
        <f>K36</f>
        <v>52443</v>
      </c>
    </row>
    <row r="45" spans="1:19" s="3" customFormat="1" ht="20.100000000000001" customHeight="1" thickTop="1">
      <c r="A45" s="10" t="s">
        <v>147</v>
      </c>
      <c r="C45" s="36"/>
      <c r="E45" s="11">
        <f>E40</f>
        <v>0</v>
      </c>
      <c r="F45" s="12"/>
      <c r="G45" s="11">
        <v>0</v>
      </c>
      <c r="H45" s="12"/>
      <c r="I45" s="11"/>
      <c r="J45" s="11"/>
      <c r="K45" s="11"/>
      <c r="N45" s="40"/>
      <c r="O45" s="40"/>
      <c r="P45" s="40"/>
      <c r="Q45" s="40"/>
      <c r="R45" s="40"/>
      <c r="S45" s="40"/>
    </row>
    <row r="46" spans="1:19" s="3" customFormat="1" ht="20.100000000000001" customHeight="1" thickBot="1">
      <c r="A46" s="10"/>
      <c r="C46" s="36"/>
      <c r="E46" s="16">
        <f>SUM(E44:E45)</f>
        <v>242128</v>
      </c>
      <c r="F46" s="15"/>
      <c r="G46" s="16">
        <f>SUM(G44:G45)</f>
        <v>50377</v>
      </c>
      <c r="H46" s="15"/>
      <c r="I46" s="15"/>
      <c r="J46" s="15"/>
      <c r="K46" s="15"/>
      <c r="N46" s="40"/>
      <c r="O46" s="40"/>
      <c r="P46" s="40"/>
      <c r="Q46" s="40"/>
      <c r="R46" s="40"/>
      <c r="S46" s="40"/>
    </row>
    <row r="47" spans="1:19" s="3" customFormat="1" ht="6.6" customHeight="1" thickTop="1">
      <c r="A47" s="10"/>
      <c r="C47" s="36"/>
      <c r="E47" s="15"/>
      <c r="F47" s="15"/>
      <c r="G47" s="15"/>
      <c r="H47" s="15"/>
      <c r="I47" s="15"/>
      <c r="J47" s="15"/>
      <c r="K47" s="15"/>
      <c r="N47" s="40"/>
      <c r="O47" s="40"/>
      <c r="P47" s="40"/>
      <c r="Q47" s="40"/>
      <c r="R47" s="40"/>
      <c r="S47" s="40"/>
    </row>
    <row r="48" spans="1:19" s="40" customFormat="1" ht="20.100000000000001" customHeight="1">
      <c r="A48" s="20" t="s">
        <v>40</v>
      </c>
      <c r="B48" s="43"/>
      <c r="C48" s="25">
        <v>10</v>
      </c>
      <c r="D48" s="43"/>
      <c r="E48" s="59"/>
      <c r="F48" s="43"/>
      <c r="G48" s="59"/>
      <c r="H48" s="43"/>
      <c r="I48" s="59"/>
      <c r="J48" s="59"/>
      <c r="K48" s="59"/>
    </row>
    <row r="49" spans="1:18" s="40" customFormat="1" ht="20.100000000000001" customHeight="1" thickBot="1">
      <c r="A49" s="18" t="s">
        <v>41</v>
      </c>
      <c r="C49" s="25"/>
      <c r="D49" s="43"/>
      <c r="E49" s="81">
        <f>E25/1160000</f>
        <v>0.20873103448275862</v>
      </c>
      <c r="F49" s="82"/>
      <c r="G49" s="81">
        <f>G25/1160000</f>
        <v>4.5636206896551727E-2</v>
      </c>
      <c r="H49" s="82"/>
      <c r="I49" s="81">
        <f>I25/1160000</f>
        <v>0.2054155172413793</v>
      </c>
      <c r="J49" s="83"/>
      <c r="K49" s="81">
        <f>K25/1160000</f>
        <v>4.7417241379310346E-2</v>
      </c>
    </row>
    <row r="50" spans="1:18" s="40" customFormat="1" ht="20.100000000000001" customHeight="1" thickTop="1" thickBot="1">
      <c r="A50" s="18" t="s">
        <v>135</v>
      </c>
      <c r="B50" s="43"/>
      <c r="C50" s="18"/>
      <c r="D50" s="43"/>
      <c r="E50" s="84">
        <v>1160000</v>
      </c>
      <c r="F50" s="43"/>
      <c r="G50" s="84">
        <v>1160000</v>
      </c>
      <c r="H50" s="43"/>
      <c r="I50" s="84">
        <v>1160000</v>
      </c>
      <c r="J50" s="59"/>
      <c r="K50" s="84">
        <v>1160000</v>
      </c>
    </row>
    <row r="51" spans="1:18" s="40" customFormat="1" ht="14.55" customHeight="1" thickTop="1">
      <c r="A51" s="18"/>
      <c r="B51" s="43"/>
      <c r="C51" s="18"/>
      <c r="D51" s="43"/>
      <c r="E51" s="49"/>
      <c r="F51" s="43"/>
      <c r="G51" s="49"/>
      <c r="H51" s="43"/>
      <c r="I51" s="49"/>
      <c r="J51" s="59"/>
      <c r="K51" s="49"/>
    </row>
    <row r="52" spans="1:18" s="40" customFormat="1" ht="20.100000000000001" customHeight="1">
      <c r="A52" s="18" t="s">
        <v>12</v>
      </c>
      <c r="B52" s="43"/>
      <c r="C52" s="64"/>
      <c r="D52" s="43"/>
      <c r="E52" s="59"/>
      <c r="F52" s="43"/>
      <c r="G52" s="59"/>
      <c r="H52" s="43"/>
      <c r="I52" s="59"/>
      <c r="J52" s="59"/>
      <c r="K52" s="59"/>
    </row>
    <row r="53" spans="1:18" s="40" customFormat="1" ht="23.1" customHeight="1">
      <c r="A53" s="20"/>
      <c r="B53" s="37"/>
      <c r="C53" s="38"/>
      <c r="D53" s="39"/>
      <c r="E53" s="39"/>
      <c r="F53" s="39"/>
      <c r="G53" s="39"/>
      <c r="H53" s="39"/>
      <c r="I53" s="39"/>
      <c r="J53" s="39"/>
      <c r="K53" s="42" t="s">
        <v>88</v>
      </c>
    </row>
    <row r="54" spans="1:18" s="40" customFormat="1" ht="23.1" customHeight="1">
      <c r="A54" s="20" t="s">
        <v>119</v>
      </c>
      <c r="B54" s="37"/>
      <c r="C54" s="38"/>
      <c r="D54" s="39"/>
      <c r="E54" s="39"/>
      <c r="F54" s="39"/>
      <c r="G54" s="39"/>
      <c r="H54" s="39"/>
      <c r="I54" s="39"/>
      <c r="J54" s="39"/>
      <c r="K54" s="42"/>
    </row>
    <row r="55" spans="1:18" s="40" customFormat="1" ht="23.1" customHeight="1">
      <c r="A55" s="20" t="s">
        <v>66</v>
      </c>
      <c r="B55" s="37"/>
      <c r="C55" s="38"/>
      <c r="D55" s="39"/>
      <c r="E55" s="39"/>
      <c r="F55" s="39"/>
      <c r="G55" s="39"/>
      <c r="H55" s="39"/>
      <c r="I55" s="39"/>
      <c r="J55" s="39"/>
      <c r="K55" s="39"/>
    </row>
    <row r="56" spans="1:18" s="40" customFormat="1" ht="23.1" customHeight="1">
      <c r="A56" s="20" t="s">
        <v>176</v>
      </c>
      <c r="B56" s="39"/>
      <c r="C56" s="38"/>
      <c r="D56" s="39"/>
      <c r="E56" s="39"/>
      <c r="F56" s="39"/>
      <c r="G56" s="39"/>
      <c r="H56" s="39"/>
      <c r="I56" s="39"/>
      <c r="J56" s="39"/>
      <c r="K56" s="39"/>
    </row>
    <row r="57" spans="1:18" s="40" customFormat="1" ht="23.1" customHeight="1">
      <c r="B57" s="39"/>
      <c r="C57" s="38"/>
      <c r="D57" s="39"/>
      <c r="E57" s="39"/>
      <c r="F57" s="39"/>
      <c r="G57" s="39"/>
      <c r="H57" s="39"/>
      <c r="I57" s="39"/>
      <c r="J57" s="39"/>
      <c r="K57" s="71" t="s">
        <v>131</v>
      </c>
    </row>
    <row r="58" spans="1:18" ht="23.1" customHeight="1">
      <c r="E58" s="70"/>
      <c r="F58" s="70" t="s">
        <v>0</v>
      </c>
      <c r="G58" s="70"/>
      <c r="H58" s="72"/>
      <c r="I58" s="70"/>
      <c r="J58" s="70" t="s">
        <v>1</v>
      </c>
      <c r="K58" s="70"/>
      <c r="N58" s="40"/>
    </row>
    <row r="59" spans="1:18" ht="23.1" customHeight="1">
      <c r="C59" s="35"/>
      <c r="E59" s="73">
        <v>2026</v>
      </c>
      <c r="F59" s="47"/>
      <c r="G59" s="73">
        <v>2025</v>
      </c>
      <c r="H59" s="47"/>
      <c r="I59" s="73">
        <v>2026</v>
      </c>
      <c r="J59" s="47"/>
      <c r="K59" s="73">
        <v>2025</v>
      </c>
      <c r="N59" s="40"/>
    </row>
    <row r="60" spans="1:18" s="44" customFormat="1" ht="23.1" customHeight="1">
      <c r="A60" s="20" t="s">
        <v>42</v>
      </c>
      <c r="C60" s="86"/>
      <c r="E60" s="72"/>
      <c r="F60" s="72"/>
      <c r="G60" s="72"/>
      <c r="H60" s="72"/>
      <c r="I60" s="72"/>
      <c r="J60" s="72"/>
      <c r="K60" s="72"/>
      <c r="N60" s="40"/>
    </row>
    <row r="61" spans="1:18" ht="23.1" customHeight="1">
      <c r="A61" s="18" t="s">
        <v>43</v>
      </c>
      <c r="C61" s="35"/>
      <c r="E61" s="52">
        <f>E23</f>
        <v>300265</v>
      </c>
      <c r="F61" s="52"/>
      <c r="G61" s="52">
        <f>G23</f>
        <v>69484</v>
      </c>
      <c r="H61" s="52"/>
      <c r="I61" s="52">
        <f>I23</f>
        <v>296255</v>
      </c>
      <c r="J61" s="52"/>
      <c r="K61" s="52">
        <f>K23</f>
        <v>71429</v>
      </c>
      <c r="N61" s="40"/>
      <c r="O61" s="40"/>
      <c r="P61" s="40"/>
      <c r="Q61" s="40"/>
      <c r="R61" s="40"/>
    </row>
    <row r="62" spans="1:18" ht="23.1" customHeight="1">
      <c r="A62" s="18" t="s">
        <v>63</v>
      </c>
      <c r="C62" s="35"/>
      <c r="E62" s="52"/>
      <c r="F62" s="52"/>
      <c r="G62" s="52"/>
      <c r="H62" s="52"/>
      <c r="I62" s="52"/>
      <c r="J62" s="52"/>
      <c r="K62" s="52"/>
      <c r="N62" s="40"/>
      <c r="O62" s="40"/>
      <c r="P62" s="40"/>
      <c r="Q62" s="40"/>
      <c r="R62" s="40"/>
    </row>
    <row r="63" spans="1:18" ht="23.1" customHeight="1">
      <c r="A63" s="18" t="s">
        <v>44</v>
      </c>
      <c r="C63" s="35"/>
      <c r="E63" s="52"/>
      <c r="F63" s="52"/>
      <c r="G63" s="52"/>
      <c r="H63" s="52"/>
      <c r="I63" s="52"/>
      <c r="J63" s="52"/>
      <c r="K63" s="52"/>
      <c r="N63" s="40"/>
      <c r="O63" s="40"/>
      <c r="P63" s="40"/>
      <c r="Q63" s="40"/>
      <c r="R63" s="40"/>
    </row>
    <row r="64" spans="1:18" ht="23.1" customHeight="1">
      <c r="A64" s="66" t="s">
        <v>151</v>
      </c>
      <c r="C64" s="35"/>
      <c r="E64" s="52">
        <v>28125</v>
      </c>
      <c r="F64" s="52"/>
      <c r="G64" s="52">
        <v>28274</v>
      </c>
      <c r="H64" s="21"/>
      <c r="I64" s="52">
        <v>26897</v>
      </c>
      <c r="J64" s="21"/>
      <c r="K64" s="52">
        <v>27008</v>
      </c>
      <c r="N64" s="40"/>
      <c r="O64" s="40"/>
      <c r="P64" s="40"/>
      <c r="Q64" s="40"/>
      <c r="R64" s="40"/>
    </row>
    <row r="65" spans="1:18" ht="23.1" customHeight="1">
      <c r="A65" s="18" t="s">
        <v>183</v>
      </c>
      <c r="C65" s="35"/>
      <c r="E65" s="52">
        <v>619</v>
      </c>
      <c r="F65" s="52"/>
      <c r="G65" s="21">
        <v>0</v>
      </c>
      <c r="H65" s="21"/>
      <c r="I65" s="21">
        <v>618</v>
      </c>
      <c r="J65" s="21"/>
      <c r="K65" s="21">
        <v>0</v>
      </c>
      <c r="N65" s="40"/>
      <c r="O65" s="40"/>
      <c r="P65" s="40"/>
      <c r="Q65" s="40"/>
      <c r="R65" s="40"/>
    </row>
    <row r="66" spans="1:18" ht="23.1" customHeight="1">
      <c r="A66" s="18" t="s">
        <v>182</v>
      </c>
      <c r="C66" s="35"/>
      <c r="E66" s="52">
        <v>-1</v>
      </c>
      <c r="F66" s="52"/>
      <c r="G66" s="21">
        <v>0</v>
      </c>
      <c r="H66" s="21"/>
      <c r="I66" s="21">
        <v>-1</v>
      </c>
      <c r="J66" s="21"/>
      <c r="K66" s="21">
        <v>0</v>
      </c>
      <c r="N66" s="40"/>
      <c r="O66" s="40"/>
      <c r="P66" s="40"/>
      <c r="Q66" s="40"/>
      <c r="R66" s="40"/>
    </row>
    <row r="67" spans="1:18" ht="23.1" customHeight="1">
      <c r="A67" s="18" t="s">
        <v>181</v>
      </c>
      <c r="C67" s="35"/>
      <c r="E67" s="52">
        <v>0</v>
      </c>
      <c r="F67" s="52"/>
      <c r="G67" s="21">
        <v>9</v>
      </c>
      <c r="H67" s="21"/>
      <c r="I67" s="21">
        <v>0</v>
      </c>
      <c r="J67" s="21"/>
      <c r="K67" s="21">
        <v>9</v>
      </c>
      <c r="N67" s="40"/>
      <c r="O67" s="40"/>
      <c r="P67" s="40"/>
      <c r="Q67" s="40"/>
      <c r="R67" s="40"/>
    </row>
    <row r="68" spans="1:18" ht="23.1" customHeight="1">
      <c r="A68" s="18" t="s">
        <v>164</v>
      </c>
      <c r="C68" s="35"/>
      <c r="E68" s="52">
        <v>-172</v>
      </c>
      <c r="F68" s="52"/>
      <c r="G68" s="21">
        <v>0</v>
      </c>
      <c r="H68" s="21"/>
      <c r="I68" s="21">
        <v>-172</v>
      </c>
      <c r="J68" s="21"/>
      <c r="K68" s="21">
        <v>0</v>
      </c>
      <c r="N68" s="40"/>
      <c r="O68" s="40"/>
      <c r="P68" s="40"/>
      <c r="Q68" s="40"/>
      <c r="R68" s="40"/>
    </row>
    <row r="69" spans="1:18" ht="23.1" customHeight="1">
      <c r="A69" s="18" t="s">
        <v>153</v>
      </c>
      <c r="C69" s="35"/>
      <c r="E69" s="52">
        <v>505</v>
      </c>
      <c r="F69" s="52"/>
      <c r="G69" s="21">
        <v>1311</v>
      </c>
      <c r="H69" s="21"/>
      <c r="I69" s="21">
        <v>434</v>
      </c>
      <c r="J69" s="21"/>
      <c r="K69" s="21">
        <v>504</v>
      </c>
      <c r="N69" s="40"/>
      <c r="O69" s="40"/>
      <c r="P69" s="40"/>
      <c r="Q69" s="40"/>
      <c r="R69" s="40"/>
    </row>
    <row r="70" spans="1:18" ht="23.1" customHeight="1">
      <c r="A70" s="18" t="s">
        <v>106</v>
      </c>
      <c r="C70" s="35"/>
      <c r="E70" s="52">
        <v>-21</v>
      </c>
      <c r="F70" s="52"/>
      <c r="G70" s="21">
        <v>-24</v>
      </c>
      <c r="H70" s="21"/>
      <c r="I70" s="21">
        <v>-2</v>
      </c>
      <c r="J70" s="21"/>
      <c r="K70" s="21">
        <v>-24</v>
      </c>
      <c r="N70" s="40"/>
      <c r="O70" s="40"/>
      <c r="P70" s="40"/>
      <c r="Q70" s="40"/>
      <c r="R70" s="40"/>
    </row>
    <row r="71" spans="1:18" ht="23.1" customHeight="1">
      <c r="A71" s="18" t="s">
        <v>184</v>
      </c>
      <c r="C71" s="35"/>
      <c r="E71" s="52">
        <v>2924</v>
      </c>
      <c r="F71" s="52"/>
      <c r="G71" s="21">
        <v>2957</v>
      </c>
      <c r="H71" s="21"/>
      <c r="I71" s="21">
        <v>2924</v>
      </c>
      <c r="J71" s="21"/>
      <c r="K71" s="21">
        <v>2957</v>
      </c>
      <c r="N71" s="40"/>
      <c r="O71" s="40"/>
      <c r="P71" s="40"/>
      <c r="Q71" s="40"/>
      <c r="R71" s="40"/>
    </row>
    <row r="72" spans="1:18" ht="23.1" customHeight="1">
      <c r="A72" s="18" t="s">
        <v>74</v>
      </c>
      <c r="C72" s="35"/>
      <c r="E72" s="52">
        <v>-6087</v>
      </c>
      <c r="F72" s="52"/>
      <c r="G72" s="21">
        <v>-6383</v>
      </c>
      <c r="H72" s="21"/>
      <c r="I72" s="21">
        <v>-6087</v>
      </c>
      <c r="J72" s="21"/>
      <c r="K72" s="21">
        <v>-6383</v>
      </c>
      <c r="N72" s="40"/>
      <c r="O72" s="40"/>
      <c r="P72" s="40"/>
      <c r="Q72" s="40"/>
      <c r="R72" s="40"/>
    </row>
    <row r="73" spans="1:18" ht="23.1" customHeight="1">
      <c r="A73" s="18" t="s">
        <v>73</v>
      </c>
      <c r="C73" s="35"/>
      <c r="E73" s="52">
        <v>-95</v>
      </c>
      <c r="F73" s="52"/>
      <c r="G73" s="21">
        <v>-1</v>
      </c>
      <c r="H73" s="21"/>
      <c r="I73" s="21">
        <v>-139</v>
      </c>
      <c r="J73" s="21"/>
      <c r="K73" s="21">
        <v>-101</v>
      </c>
      <c r="N73" s="40"/>
      <c r="O73" s="40"/>
      <c r="P73" s="40"/>
      <c r="Q73" s="40"/>
      <c r="R73" s="40"/>
    </row>
    <row r="74" spans="1:18" ht="23.1" customHeight="1">
      <c r="A74" s="18" t="s">
        <v>79</v>
      </c>
      <c r="C74" s="35"/>
      <c r="E74" s="57">
        <v>4135</v>
      </c>
      <c r="F74" s="52"/>
      <c r="G74" s="26">
        <v>4792</v>
      </c>
      <c r="H74" s="21"/>
      <c r="I74" s="26">
        <v>4123</v>
      </c>
      <c r="J74" s="21"/>
      <c r="K74" s="26">
        <v>4770</v>
      </c>
      <c r="N74" s="40"/>
      <c r="O74" s="40"/>
      <c r="P74" s="40"/>
      <c r="Q74" s="40"/>
      <c r="R74" s="40"/>
    </row>
    <row r="75" spans="1:18" ht="23.1" customHeight="1">
      <c r="A75" s="66" t="s">
        <v>64</v>
      </c>
      <c r="C75" s="35"/>
      <c r="E75" s="52"/>
      <c r="F75" s="52"/>
      <c r="G75" s="52"/>
      <c r="H75" s="52"/>
      <c r="I75" s="52"/>
      <c r="J75" s="52"/>
      <c r="K75" s="52"/>
      <c r="N75" s="40"/>
      <c r="O75" s="40"/>
      <c r="P75" s="40"/>
      <c r="Q75" s="40"/>
      <c r="R75" s="40"/>
    </row>
    <row r="76" spans="1:18" ht="23.1" customHeight="1">
      <c r="A76" s="18" t="s">
        <v>45</v>
      </c>
      <c r="C76" s="35"/>
      <c r="E76" s="52">
        <f>SUM(E61:E74)</f>
        <v>330197</v>
      </c>
      <c r="F76" s="52"/>
      <c r="G76" s="52">
        <f>SUM(G61:G74)</f>
        <v>100419</v>
      </c>
      <c r="H76" s="52"/>
      <c r="I76" s="52">
        <f>SUM(I61:I74)</f>
        <v>324850</v>
      </c>
      <c r="J76" s="52"/>
      <c r="K76" s="52">
        <f>SUM(K61:K74)</f>
        <v>100169</v>
      </c>
      <c r="N76" s="40"/>
      <c r="O76" s="40"/>
      <c r="P76" s="40"/>
      <c r="Q76" s="40"/>
      <c r="R76" s="40"/>
    </row>
    <row r="77" spans="1:18" ht="23.1" customHeight="1">
      <c r="A77" s="18" t="s">
        <v>46</v>
      </c>
      <c r="C77" s="35"/>
      <c r="E77" s="52"/>
      <c r="F77" s="52"/>
      <c r="G77" s="52"/>
      <c r="H77" s="52"/>
      <c r="I77" s="52"/>
      <c r="J77" s="52"/>
      <c r="K77" s="52"/>
      <c r="N77" s="40"/>
      <c r="O77" s="40"/>
      <c r="P77" s="40"/>
      <c r="Q77" s="40"/>
      <c r="R77" s="40"/>
    </row>
    <row r="78" spans="1:18" ht="23.1" customHeight="1">
      <c r="A78" s="18" t="s">
        <v>158</v>
      </c>
      <c r="C78" s="35"/>
      <c r="E78" s="52">
        <v>-5574</v>
      </c>
      <c r="F78" s="52"/>
      <c r="G78" s="21">
        <v>-13288</v>
      </c>
      <c r="H78" s="21"/>
      <c r="I78" s="52">
        <v>5127</v>
      </c>
      <c r="J78" s="21"/>
      <c r="K78" s="21">
        <v>-12435</v>
      </c>
      <c r="N78" s="40"/>
      <c r="O78" s="40"/>
      <c r="P78" s="40"/>
      <c r="Q78" s="40"/>
      <c r="R78" s="40"/>
    </row>
    <row r="79" spans="1:18" ht="23.1" customHeight="1">
      <c r="A79" s="18" t="s">
        <v>104</v>
      </c>
      <c r="C79" s="35"/>
      <c r="E79" s="52">
        <v>113859</v>
      </c>
      <c r="F79" s="52"/>
      <c r="G79" s="21">
        <v>191019</v>
      </c>
      <c r="H79" s="21"/>
      <c r="I79" s="21">
        <v>113859</v>
      </c>
      <c r="J79" s="21"/>
      <c r="K79" s="21">
        <v>191019</v>
      </c>
      <c r="N79" s="40"/>
      <c r="O79" s="40"/>
      <c r="P79" s="40"/>
      <c r="Q79" s="40"/>
      <c r="R79" s="40"/>
    </row>
    <row r="80" spans="1:18" ht="23.1" customHeight="1">
      <c r="A80" s="18" t="s">
        <v>129</v>
      </c>
      <c r="C80" s="35"/>
      <c r="E80" s="52">
        <v>8319</v>
      </c>
      <c r="F80" s="52"/>
      <c r="G80" s="21">
        <v>0</v>
      </c>
      <c r="H80" s="21"/>
      <c r="I80" s="21">
        <v>8319</v>
      </c>
      <c r="J80" s="21"/>
      <c r="K80" s="21">
        <v>0</v>
      </c>
      <c r="N80" s="40"/>
      <c r="O80" s="40"/>
      <c r="P80" s="40"/>
      <c r="Q80" s="40"/>
      <c r="R80" s="40"/>
    </row>
    <row r="81" spans="1:18" ht="23.1" customHeight="1">
      <c r="A81" s="66" t="s">
        <v>47</v>
      </c>
      <c r="B81" s="40"/>
      <c r="C81" s="35"/>
      <c r="E81" s="52">
        <v>-5956</v>
      </c>
      <c r="F81" s="52"/>
      <c r="G81" s="21">
        <v>-575</v>
      </c>
      <c r="H81" s="21"/>
      <c r="I81" s="21">
        <v>-1244</v>
      </c>
      <c r="J81" s="21"/>
      <c r="K81" s="21">
        <v>-685</v>
      </c>
      <c r="N81" s="40"/>
      <c r="O81" s="40"/>
      <c r="P81" s="40"/>
      <c r="Q81" s="40"/>
      <c r="R81" s="40"/>
    </row>
    <row r="82" spans="1:18" ht="23.1" customHeight="1">
      <c r="A82" s="66" t="s">
        <v>126</v>
      </c>
      <c r="B82" s="40"/>
      <c r="C82" s="35"/>
      <c r="E82" s="52">
        <v>0</v>
      </c>
      <c r="F82" s="52"/>
      <c r="G82" s="21">
        <v>49</v>
      </c>
      <c r="H82" s="21"/>
      <c r="I82" s="21">
        <v>0</v>
      </c>
      <c r="J82" s="21"/>
      <c r="K82" s="21">
        <v>0</v>
      </c>
      <c r="N82" s="40"/>
      <c r="O82" s="40"/>
      <c r="P82" s="40"/>
      <c r="Q82" s="40"/>
      <c r="R82" s="40"/>
    </row>
    <row r="83" spans="1:18" ht="23.1" customHeight="1">
      <c r="A83" s="18" t="s">
        <v>120</v>
      </c>
      <c r="C83" s="35"/>
      <c r="E83" s="52"/>
      <c r="F83" s="52"/>
      <c r="G83" s="21"/>
      <c r="H83" s="21"/>
      <c r="I83" s="21"/>
      <c r="J83" s="21"/>
      <c r="K83" s="21"/>
      <c r="N83" s="40"/>
      <c r="O83" s="40"/>
      <c r="P83" s="40"/>
      <c r="Q83" s="40"/>
      <c r="R83" s="40"/>
    </row>
    <row r="84" spans="1:18" ht="23.1" customHeight="1">
      <c r="A84" s="66" t="s">
        <v>159</v>
      </c>
      <c r="C84" s="35"/>
      <c r="E84" s="52">
        <v>5709</v>
      </c>
      <c r="F84" s="52"/>
      <c r="G84" s="21">
        <v>-21472</v>
      </c>
      <c r="H84" s="21"/>
      <c r="I84" s="52">
        <v>7325</v>
      </c>
      <c r="J84" s="21"/>
      <c r="K84" s="21">
        <v>-17731</v>
      </c>
      <c r="N84" s="40"/>
      <c r="O84" s="40"/>
      <c r="P84" s="40"/>
      <c r="Q84" s="40"/>
      <c r="R84" s="40"/>
    </row>
    <row r="85" spans="1:18" ht="23.1" customHeight="1">
      <c r="A85" s="18" t="s">
        <v>132</v>
      </c>
      <c r="C85" s="35"/>
      <c r="E85" s="52">
        <v>4316</v>
      </c>
      <c r="F85" s="52"/>
      <c r="G85" s="21">
        <v>-78754</v>
      </c>
      <c r="H85" s="21"/>
      <c r="I85" s="21">
        <v>443</v>
      </c>
      <c r="J85" s="21"/>
      <c r="K85" s="21">
        <v>-78023</v>
      </c>
      <c r="N85" s="40"/>
      <c r="O85" s="40"/>
      <c r="P85" s="40"/>
      <c r="Q85" s="40"/>
      <c r="R85" s="40"/>
    </row>
    <row r="86" spans="1:18" ht="23.1" customHeight="1">
      <c r="A86" s="18" t="s">
        <v>48</v>
      </c>
      <c r="C86" s="35"/>
      <c r="E86" s="57">
        <v>1072</v>
      </c>
      <c r="F86" s="52"/>
      <c r="G86" s="26">
        <v>-209</v>
      </c>
      <c r="H86" s="21"/>
      <c r="I86" s="26">
        <v>86</v>
      </c>
      <c r="J86" s="21"/>
      <c r="K86" s="26">
        <v>-381</v>
      </c>
      <c r="N86" s="40"/>
      <c r="O86" s="40"/>
      <c r="P86" s="40"/>
      <c r="Q86" s="40"/>
      <c r="R86" s="40"/>
    </row>
    <row r="87" spans="1:18" ht="23.1" customHeight="1">
      <c r="A87" s="18" t="s">
        <v>42</v>
      </c>
      <c r="C87" s="35"/>
      <c r="E87" s="52">
        <f>SUM(E76:E86)</f>
        <v>451942</v>
      </c>
      <c r="F87" s="52"/>
      <c r="G87" s="52">
        <f>SUM(G76:G86)</f>
        <v>177189</v>
      </c>
      <c r="H87" s="52"/>
      <c r="I87" s="52">
        <f>SUM(I76:I86)</f>
        <v>458765</v>
      </c>
      <c r="J87" s="52"/>
      <c r="K87" s="52">
        <f>SUM(K76:K86)</f>
        <v>181933</v>
      </c>
      <c r="N87" s="40"/>
      <c r="O87" s="40"/>
      <c r="P87" s="40"/>
      <c r="Q87" s="40"/>
      <c r="R87" s="40"/>
    </row>
    <row r="88" spans="1:18" ht="23.1" hidden="1" customHeight="1">
      <c r="A88" s="66" t="s">
        <v>156</v>
      </c>
      <c r="B88" s="40"/>
      <c r="C88" s="35"/>
      <c r="E88" s="52"/>
      <c r="F88" s="52"/>
      <c r="G88" s="21">
        <v>0</v>
      </c>
      <c r="H88" s="21"/>
      <c r="I88" s="21">
        <v>0</v>
      </c>
      <c r="J88" s="21"/>
      <c r="K88" s="21">
        <v>0</v>
      </c>
      <c r="N88" s="40"/>
      <c r="O88" s="40"/>
      <c r="P88" s="40"/>
      <c r="Q88" s="40"/>
      <c r="R88" s="40"/>
    </row>
    <row r="89" spans="1:18" ht="23.1" customHeight="1">
      <c r="A89" s="66" t="s">
        <v>80</v>
      </c>
      <c r="B89" s="40"/>
      <c r="C89" s="35"/>
      <c r="E89" s="52">
        <v>95</v>
      </c>
      <c r="F89" s="52"/>
      <c r="G89" s="21">
        <v>1</v>
      </c>
      <c r="H89" s="21"/>
      <c r="I89" s="21">
        <v>1</v>
      </c>
      <c r="J89" s="21"/>
      <c r="K89" s="21">
        <v>106</v>
      </c>
      <c r="N89" s="40"/>
      <c r="O89" s="40"/>
      <c r="P89" s="40"/>
      <c r="Q89" s="40"/>
      <c r="R89" s="40"/>
    </row>
    <row r="90" spans="1:18" ht="23.1" customHeight="1">
      <c r="A90" s="66" t="s">
        <v>81</v>
      </c>
      <c r="B90" s="40"/>
      <c r="C90" s="35"/>
      <c r="E90" s="52">
        <v>-39739</v>
      </c>
      <c r="F90" s="52"/>
      <c r="G90" s="21">
        <v>-42918</v>
      </c>
      <c r="H90" s="21"/>
      <c r="I90" s="21">
        <v>-39728</v>
      </c>
      <c r="J90" s="21"/>
      <c r="K90" s="21">
        <v>-42895</v>
      </c>
      <c r="N90" s="40"/>
      <c r="O90" s="40"/>
      <c r="P90" s="40"/>
      <c r="Q90" s="40"/>
      <c r="R90" s="40"/>
    </row>
    <row r="91" spans="1:18" ht="23.1" customHeight="1">
      <c r="A91" s="66" t="s">
        <v>117</v>
      </c>
      <c r="C91" s="35"/>
      <c r="E91" s="57">
        <v>-7791</v>
      </c>
      <c r="F91" s="52"/>
      <c r="G91" s="26">
        <v>-4970</v>
      </c>
      <c r="H91" s="21"/>
      <c r="I91" s="26">
        <v>-7410</v>
      </c>
      <c r="J91" s="21"/>
      <c r="K91" s="26">
        <v>-4682</v>
      </c>
      <c r="N91" s="40"/>
      <c r="O91" s="40"/>
      <c r="P91" s="40"/>
      <c r="Q91" s="40"/>
      <c r="R91" s="40"/>
    </row>
    <row r="92" spans="1:18" ht="23.1" customHeight="1">
      <c r="A92" s="87" t="s">
        <v>121</v>
      </c>
      <c r="B92" s="40"/>
      <c r="C92" s="35"/>
      <c r="E92" s="57">
        <f>SUM(E87:E91)</f>
        <v>404507</v>
      </c>
      <c r="F92" s="52"/>
      <c r="G92" s="57">
        <f>SUM(G87:G91)</f>
        <v>129302</v>
      </c>
      <c r="H92" s="52"/>
      <c r="I92" s="57">
        <f>SUM(I87:I91)</f>
        <v>411628</v>
      </c>
      <c r="J92" s="52"/>
      <c r="K92" s="57">
        <f>SUM(K87:K91)</f>
        <v>134462</v>
      </c>
      <c r="N92" s="40"/>
      <c r="O92" s="40"/>
      <c r="P92" s="40"/>
      <c r="Q92" s="40"/>
      <c r="R92" s="40"/>
    </row>
    <row r="93" spans="1:18" ht="23.1" customHeight="1">
      <c r="A93" s="66"/>
      <c r="B93" s="40"/>
      <c r="C93" s="35"/>
      <c r="N93" s="40"/>
      <c r="O93" s="40"/>
      <c r="P93" s="40"/>
      <c r="Q93" s="40"/>
      <c r="R93" s="40"/>
    </row>
    <row r="94" spans="1:18" ht="23.1" customHeight="1">
      <c r="A94" s="66" t="s">
        <v>12</v>
      </c>
      <c r="B94" s="40"/>
      <c r="C94" s="35"/>
      <c r="F94" s="59"/>
      <c r="H94" s="59"/>
      <c r="N94" s="40"/>
      <c r="O94" s="40"/>
      <c r="P94" s="40"/>
      <c r="Q94" s="40"/>
      <c r="R94" s="40"/>
    </row>
    <row r="95" spans="1:18" s="40" customFormat="1" ht="23.1" customHeight="1">
      <c r="A95" s="20"/>
      <c r="B95" s="37"/>
      <c r="C95" s="38"/>
      <c r="D95" s="39"/>
      <c r="E95" s="39"/>
      <c r="F95" s="39"/>
      <c r="G95" s="39"/>
      <c r="H95" s="39"/>
      <c r="I95" s="39"/>
      <c r="J95" s="39"/>
      <c r="K95" s="42" t="s">
        <v>88</v>
      </c>
    </row>
    <row r="96" spans="1:18" s="40" customFormat="1" ht="23.1" customHeight="1">
      <c r="A96" s="20" t="s">
        <v>119</v>
      </c>
      <c r="B96" s="37"/>
      <c r="C96" s="38"/>
      <c r="D96" s="39"/>
      <c r="E96" s="39"/>
      <c r="F96" s="39"/>
      <c r="G96" s="39"/>
      <c r="H96" s="39"/>
      <c r="I96" s="39"/>
      <c r="J96" s="39"/>
      <c r="K96" s="42"/>
    </row>
    <row r="97" spans="1:18" s="40" customFormat="1" ht="23.1" customHeight="1">
      <c r="A97" s="20" t="s">
        <v>67</v>
      </c>
      <c r="B97" s="37"/>
      <c r="C97" s="38"/>
      <c r="D97" s="39"/>
      <c r="E97" s="39"/>
      <c r="F97" s="39"/>
      <c r="G97" s="39"/>
      <c r="H97" s="39"/>
      <c r="I97" s="39"/>
      <c r="J97" s="39"/>
      <c r="K97" s="39"/>
    </row>
    <row r="98" spans="1:18" s="40" customFormat="1" ht="23.1" customHeight="1">
      <c r="A98" s="20" t="s">
        <v>176</v>
      </c>
      <c r="B98" s="39"/>
      <c r="C98" s="38"/>
      <c r="D98" s="39"/>
      <c r="E98" s="39"/>
      <c r="F98" s="39"/>
      <c r="G98" s="39"/>
      <c r="H98" s="39"/>
      <c r="I98" s="39"/>
      <c r="J98" s="39"/>
      <c r="K98" s="39"/>
    </row>
    <row r="99" spans="1:18" s="40" customFormat="1" ht="23.1" customHeight="1">
      <c r="B99" s="39"/>
      <c r="C99" s="38"/>
      <c r="D99" s="39"/>
      <c r="E99" s="39"/>
      <c r="F99" s="39"/>
      <c r="G99" s="39"/>
      <c r="H99" s="39"/>
      <c r="I99" s="39"/>
      <c r="J99" s="39"/>
      <c r="K99" s="71" t="s">
        <v>131</v>
      </c>
    </row>
    <row r="100" spans="1:18" ht="23.1" customHeight="1">
      <c r="E100" s="70"/>
      <c r="F100" s="70" t="s">
        <v>0</v>
      </c>
      <c r="G100" s="70"/>
      <c r="H100" s="72"/>
      <c r="I100" s="70"/>
      <c r="J100" s="70" t="s">
        <v>1</v>
      </c>
      <c r="K100" s="70"/>
      <c r="N100" s="40"/>
      <c r="O100" s="40"/>
      <c r="P100" s="40"/>
      <c r="Q100" s="40"/>
      <c r="R100" s="40"/>
    </row>
    <row r="101" spans="1:18" ht="23.1" customHeight="1">
      <c r="C101" s="50"/>
      <c r="E101" s="73">
        <v>2026</v>
      </c>
      <c r="F101" s="47"/>
      <c r="G101" s="73">
        <v>2025</v>
      </c>
      <c r="H101" s="47"/>
      <c r="I101" s="73">
        <v>2026</v>
      </c>
      <c r="J101" s="47"/>
      <c r="K101" s="73">
        <v>2025</v>
      </c>
      <c r="N101" s="40"/>
      <c r="O101" s="40"/>
      <c r="P101" s="40"/>
      <c r="Q101" s="40"/>
      <c r="R101" s="40"/>
    </row>
    <row r="102" spans="1:18" ht="23.1" customHeight="1">
      <c r="A102" s="20" t="s">
        <v>49</v>
      </c>
      <c r="B102" s="44"/>
      <c r="C102" s="35"/>
      <c r="E102" s="59"/>
      <c r="F102" s="59"/>
      <c r="G102" s="59"/>
      <c r="H102" s="59"/>
      <c r="I102" s="59"/>
      <c r="J102" s="59"/>
      <c r="K102" s="59"/>
      <c r="N102" s="40"/>
      <c r="O102" s="40"/>
      <c r="P102" s="40"/>
      <c r="Q102" s="40"/>
      <c r="R102" s="40"/>
    </row>
    <row r="103" spans="1:18" ht="23.1" customHeight="1">
      <c r="A103" s="18" t="s">
        <v>165</v>
      </c>
      <c r="C103" s="35"/>
      <c r="E103" s="52">
        <v>-30</v>
      </c>
      <c r="F103" s="52"/>
      <c r="G103" s="21">
        <v>-44850</v>
      </c>
      <c r="H103" s="21"/>
      <c r="I103" s="21">
        <v>-30</v>
      </c>
      <c r="J103" s="21"/>
      <c r="K103" s="21">
        <v>-44850</v>
      </c>
      <c r="N103" s="40"/>
      <c r="O103" s="40"/>
      <c r="P103" s="40"/>
      <c r="Q103" s="40"/>
      <c r="R103" s="40"/>
    </row>
    <row r="104" spans="1:18" ht="23.1" customHeight="1">
      <c r="A104" s="18" t="s">
        <v>124</v>
      </c>
      <c r="C104" s="35"/>
      <c r="E104" s="52">
        <v>-11786</v>
      </c>
      <c r="F104" s="52"/>
      <c r="G104" s="21">
        <v>-12064</v>
      </c>
      <c r="H104" s="21"/>
      <c r="I104" s="21">
        <v>-7411</v>
      </c>
      <c r="J104" s="21"/>
      <c r="K104" s="21">
        <v>-11696</v>
      </c>
      <c r="N104" s="40"/>
      <c r="O104" s="40"/>
      <c r="P104" s="40"/>
      <c r="Q104" s="40"/>
      <c r="R104" s="40"/>
    </row>
    <row r="105" spans="1:18" ht="23.1" customHeight="1">
      <c r="A105" s="18" t="s">
        <v>166</v>
      </c>
      <c r="C105" s="35"/>
      <c r="E105" s="52">
        <v>20</v>
      </c>
      <c r="F105" s="52"/>
      <c r="G105" s="21">
        <v>0</v>
      </c>
      <c r="H105" s="21"/>
      <c r="I105" s="21">
        <v>19</v>
      </c>
      <c r="J105" s="21"/>
      <c r="K105" s="21">
        <v>0</v>
      </c>
      <c r="N105" s="40"/>
      <c r="O105" s="40"/>
      <c r="P105" s="40"/>
      <c r="Q105" s="40"/>
      <c r="R105" s="40"/>
    </row>
    <row r="106" spans="1:18" ht="23.1" customHeight="1">
      <c r="A106" s="18" t="s">
        <v>180</v>
      </c>
      <c r="C106" s="35"/>
      <c r="E106" s="52">
        <v>1</v>
      </c>
      <c r="F106" s="52"/>
      <c r="G106" s="21">
        <v>0</v>
      </c>
      <c r="H106" s="21"/>
      <c r="I106" s="21">
        <v>1</v>
      </c>
      <c r="J106" s="21"/>
      <c r="K106" s="21">
        <v>0</v>
      </c>
      <c r="N106" s="40"/>
      <c r="O106" s="40"/>
      <c r="P106" s="40"/>
      <c r="Q106" s="40"/>
      <c r="R106" s="40"/>
    </row>
    <row r="107" spans="1:18" ht="23.1" customHeight="1">
      <c r="A107" s="18" t="s">
        <v>82</v>
      </c>
      <c r="C107" s="35"/>
      <c r="E107" s="52">
        <v>6087</v>
      </c>
      <c r="F107" s="52"/>
      <c r="G107" s="21">
        <v>6383</v>
      </c>
      <c r="H107" s="21"/>
      <c r="I107" s="21">
        <v>6087</v>
      </c>
      <c r="J107" s="21"/>
      <c r="K107" s="21">
        <v>6383</v>
      </c>
      <c r="N107" s="40"/>
      <c r="O107" s="40"/>
      <c r="P107" s="40"/>
      <c r="Q107" s="40"/>
      <c r="R107" s="40"/>
    </row>
    <row r="108" spans="1:18" ht="23.1" customHeight="1">
      <c r="A108" s="20" t="s">
        <v>128</v>
      </c>
      <c r="C108" s="35"/>
      <c r="E108" s="56">
        <f>SUM(E102:E107)</f>
        <v>-5708</v>
      </c>
      <c r="F108" s="52"/>
      <c r="G108" s="56">
        <f>SUM(G102:G107)</f>
        <v>-50531</v>
      </c>
      <c r="H108" s="52"/>
      <c r="I108" s="56">
        <f>SUM(I102:I107)</f>
        <v>-1334</v>
      </c>
      <c r="J108" s="52"/>
      <c r="K108" s="56">
        <f>SUM(K102:K107)</f>
        <v>-50163</v>
      </c>
      <c r="N108" s="40"/>
      <c r="O108" s="40"/>
      <c r="P108" s="40"/>
      <c r="Q108" s="40"/>
      <c r="R108" s="40"/>
    </row>
    <row r="109" spans="1:18" ht="23.1" customHeight="1">
      <c r="A109" s="20" t="s">
        <v>50</v>
      </c>
      <c r="B109" s="44"/>
      <c r="C109" s="35"/>
      <c r="E109" s="52"/>
      <c r="F109" s="52"/>
      <c r="G109" s="52"/>
      <c r="H109" s="52"/>
      <c r="I109" s="52"/>
      <c r="J109" s="52"/>
      <c r="K109" s="52"/>
      <c r="N109" s="40"/>
      <c r="O109" s="40"/>
      <c r="P109" s="40"/>
      <c r="Q109" s="40"/>
      <c r="R109" s="40"/>
    </row>
    <row r="110" spans="1:18" ht="23.1" customHeight="1">
      <c r="A110" s="18" t="s">
        <v>189</v>
      </c>
      <c r="B110" s="40"/>
      <c r="C110" s="35"/>
      <c r="E110" s="52">
        <v>-80000</v>
      </c>
      <c r="F110" s="52"/>
      <c r="G110" s="88">
        <v>-150000</v>
      </c>
      <c r="H110" s="88"/>
      <c r="I110" s="88">
        <v>-80000</v>
      </c>
      <c r="J110" s="88"/>
      <c r="K110" s="88">
        <v>-150000</v>
      </c>
      <c r="N110" s="40"/>
      <c r="O110" s="40"/>
      <c r="P110" s="40"/>
      <c r="Q110" s="40"/>
      <c r="R110" s="40"/>
    </row>
    <row r="111" spans="1:18" ht="23.1" customHeight="1">
      <c r="A111" s="18" t="s">
        <v>157</v>
      </c>
      <c r="B111" s="40"/>
      <c r="C111" s="35"/>
      <c r="E111" s="52">
        <v>5827</v>
      </c>
      <c r="F111" s="52"/>
      <c r="G111" s="88">
        <v>0</v>
      </c>
      <c r="H111" s="88"/>
      <c r="I111" s="88">
        <v>0</v>
      </c>
      <c r="J111" s="88"/>
      <c r="K111" s="88">
        <v>0</v>
      </c>
      <c r="N111" s="40"/>
      <c r="O111" s="40"/>
      <c r="P111" s="40"/>
      <c r="Q111" s="40"/>
      <c r="R111" s="40"/>
    </row>
    <row r="112" spans="1:18" ht="23.1" customHeight="1">
      <c r="A112" s="18" t="s">
        <v>51</v>
      </c>
      <c r="B112" s="40"/>
      <c r="C112" s="35"/>
      <c r="E112" s="52">
        <v>-6255</v>
      </c>
      <c r="F112" s="52"/>
      <c r="G112" s="88">
        <v>-6255</v>
      </c>
      <c r="H112" s="88"/>
      <c r="I112" s="88">
        <v>-6255</v>
      </c>
      <c r="J112" s="88"/>
      <c r="K112" s="88">
        <v>-6255</v>
      </c>
      <c r="N112" s="40"/>
      <c r="O112" s="40"/>
      <c r="P112" s="40"/>
      <c r="Q112" s="40"/>
      <c r="R112" s="40"/>
    </row>
    <row r="113" spans="1:18" ht="23.1" customHeight="1">
      <c r="A113" s="18" t="s">
        <v>167</v>
      </c>
      <c r="B113" s="40"/>
      <c r="C113" s="35"/>
      <c r="E113" s="52">
        <v>-1665</v>
      </c>
      <c r="F113" s="52"/>
      <c r="G113" s="88">
        <v>-1994</v>
      </c>
      <c r="H113" s="88"/>
      <c r="I113" s="88">
        <v>-1354</v>
      </c>
      <c r="J113" s="88"/>
      <c r="K113" s="88">
        <v>-1662</v>
      </c>
      <c r="N113" s="40"/>
      <c r="O113" s="40"/>
      <c r="P113" s="40"/>
      <c r="Q113" s="40"/>
      <c r="R113" s="40"/>
    </row>
    <row r="114" spans="1:18" ht="23.1" customHeight="1">
      <c r="A114" s="20" t="s">
        <v>122</v>
      </c>
      <c r="C114" s="35"/>
      <c r="E114" s="56">
        <f>SUM(E109:E113)</f>
        <v>-82093</v>
      </c>
      <c r="F114" s="52"/>
      <c r="G114" s="56">
        <f>SUM(G109:G113)</f>
        <v>-158249</v>
      </c>
      <c r="H114" s="52"/>
      <c r="I114" s="56">
        <f>SUM(I109:I113)</f>
        <v>-87609</v>
      </c>
      <c r="J114" s="52"/>
      <c r="K114" s="56">
        <f>SUM(K109:K113)</f>
        <v>-157917</v>
      </c>
      <c r="N114" s="40"/>
      <c r="O114" s="40"/>
      <c r="P114" s="40"/>
      <c r="Q114" s="40"/>
      <c r="R114" s="40"/>
    </row>
    <row r="115" spans="1:18" ht="23.1" customHeight="1">
      <c r="A115" s="20" t="s">
        <v>185</v>
      </c>
      <c r="C115" s="35"/>
      <c r="E115" s="52">
        <f>E92+E108+E114</f>
        <v>316706</v>
      </c>
      <c r="F115" s="52"/>
      <c r="G115" s="52">
        <f>G92+G108+G114</f>
        <v>-79478</v>
      </c>
      <c r="H115" s="52"/>
      <c r="I115" s="52">
        <f>I92+I108+I114</f>
        <v>322685</v>
      </c>
      <c r="J115" s="52"/>
      <c r="K115" s="52">
        <f>K92+K108+K114</f>
        <v>-73618</v>
      </c>
      <c r="N115" s="40"/>
      <c r="O115" s="40"/>
      <c r="P115" s="40"/>
      <c r="Q115" s="40"/>
      <c r="R115" s="40"/>
    </row>
    <row r="116" spans="1:18" ht="23.1" customHeight="1">
      <c r="A116" s="66" t="s">
        <v>92</v>
      </c>
      <c r="B116" s="40"/>
      <c r="C116" s="35"/>
      <c r="E116" s="57">
        <f>BS!G11</f>
        <v>303977</v>
      </c>
      <c r="F116" s="52"/>
      <c r="G116" s="57">
        <v>556386</v>
      </c>
      <c r="H116" s="52"/>
      <c r="I116" s="57">
        <f>BS!K11</f>
        <v>230356</v>
      </c>
      <c r="J116" s="52"/>
      <c r="K116" s="57">
        <v>486321</v>
      </c>
      <c r="N116" s="40"/>
      <c r="O116" s="40"/>
      <c r="P116" s="40"/>
      <c r="Q116" s="40"/>
      <c r="R116" s="40"/>
    </row>
    <row r="117" spans="1:18" ht="23.1" customHeight="1" thickBot="1">
      <c r="A117" s="87" t="s">
        <v>91</v>
      </c>
      <c r="B117" s="40"/>
      <c r="C117" s="35"/>
      <c r="E117" s="89">
        <f>SUM(E115:E116)</f>
        <v>620683</v>
      </c>
      <c r="F117" s="52"/>
      <c r="G117" s="89">
        <f>SUM(G115:G116)</f>
        <v>476908</v>
      </c>
      <c r="H117" s="52"/>
      <c r="I117" s="89">
        <f>SUM(I115:I116)</f>
        <v>553041</v>
      </c>
      <c r="J117" s="52"/>
      <c r="K117" s="89">
        <f>SUM(K115:K116)</f>
        <v>412703</v>
      </c>
      <c r="N117" s="40"/>
      <c r="O117" s="40"/>
      <c r="P117" s="40"/>
      <c r="Q117" s="40"/>
      <c r="R117" s="40"/>
    </row>
    <row r="118" spans="1:18" ht="15" customHeight="1" thickTop="1">
      <c r="C118" s="35"/>
      <c r="E118" s="52"/>
      <c r="F118" s="52"/>
      <c r="G118" s="52"/>
      <c r="H118" s="52"/>
      <c r="I118" s="52"/>
      <c r="J118" s="52"/>
      <c r="K118" s="52"/>
      <c r="N118" s="40"/>
    </row>
    <row r="119" spans="1:18" ht="23.1" customHeight="1">
      <c r="A119" s="20" t="s">
        <v>113</v>
      </c>
      <c r="B119" s="43" t="s">
        <v>99</v>
      </c>
      <c r="C119" s="18" t="s">
        <v>99</v>
      </c>
      <c r="E119" s="22"/>
      <c r="F119" s="22"/>
      <c r="G119" s="22"/>
      <c r="H119" s="22"/>
      <c r="I119" s="22"/>
      <c r="J119" s="22"/>
      <c r="K119" s="22"/>
      <c r="N119" s="40"/>
    </row>
    <row r="120" spans="1:18" ht="23.1" customHeight="1">
      <c r="A120" s="18" t="s">
        <v>105</v>
      </c>
      <c r="B120" s="43" t="s">
        <v>99</v>
      </c>
      <c r="C120" s="18" t="s">
        <v>99</v>
      </c>
      <c r="E120" s="22"/>
      <c r="F120" s="22"/>
      <c r="G120" s="22"/>
      <c r="H120" s="22"/>
      <c r="I120" s="22"/>
      <c r="J120" s="22"/>
      <c r="K120" s="22"/>
      <c r="N120" s="40"/>
    </row>
    <row r="121" spans="1:18" ht="23.1" customHeight="1">
      <c r="A121" s="18" t="s">
        <v>168</v>
      </c>
      <c r="E121" s="22"/>
      <c r="F121" s="22"/>
      <c r="G121" s="22"/>
      <c r="H121" s="22"/>
      <c r="I121" s="22"/>
      <c r="J121" s="22"/>
      <c r="K121" s="22"/>
      <c r="N121" s="40"/>
    </row>
    <row r="122" spans="1:18" ht="23.1" customHeight="1">
      <c r="A122" s="18" t="s">
        <v>123</v>
      </c>
      <c r="E122" s="22">
        <v>31385</v>
      </c>
      <c r="F122" s="22"/>
      <c r="G122" s="21">
        <v>34039</v>
      </c>
      <c r="H122" s="21"/>
      <c r="I122" s="21">
        <v>31385</v>
      </c>
      <c r="J122" s="21"/>
      <c r="K122" s="21">
        <v>34039</v>
      </c>
      <c r="N122" s="40"/>
      <c r="O122" s="40"/>
      <c r="P122" s="40"/>
      <c r="Q122" s="40"/>
      <c r="R122" s="40"/>
    </row>
    <row r="123" spans="1:18" ht="23.1" customHeight="1">
      <c r="A123" s="18" t="s">
        <v>186</v>
      </c>
      <c r="E123" s="22"/>
      <c r="F123" s="22"/>
      <c r="G123" s="21"/>
      <c r="H123" s="21"/>
      <c r="I123" s="21"/>
      <c r="J123" s="21"/>
      <c r="K123" s="21"/>
      <c r="N123" s="40"/>
    </row>
    <row r="124" spans="1:18" ht="23.1" customHeight="1">
      <c r="A124" s="18" t="s">
        <v>169</v>
      </c>
      <c r="E124" s="22">
        <v>0</v>
      </c>
      <c r="F124" s="22"/>
      <c r="G124" s="21">
        <v>-23971</v>
      </c>
      <c r="H124" s="21"/>
      <c r="I124" s="21">
        <v>0</v>
      </c>
      <c r="J124" s="21"/>
      <c r="K124" s="21">
        <v>-23971</v>
      </c>
      <c r="N124" s="40"/>
      <c r="O124" s="40"/>
      <c r="P124" s="40"/>
      <c r="Q124" s="40"/>
      <c r="R124" s="40"/>
    </row>
    <row r="125" spans="1:18" ht="23.1" customHeight="1">
      <c r="A125" s="18" t="s">
        <v>171</v>
      </c>
      <c r="E125" s="22"/>
      <c r="F125" s="22"/>
      <c r="G125" s="21"/>
      <c r="H125" s="21"/>
      <c r="I125" s="21"/>
      <c r="J125" s="21"/>
      <c r="K125" s="21"/>
      <c r="N125" s="40"/>
    </row>
    <row r="126" spans="1:18" ht="23.1" customHeight="1">
      <c r="A126" s="18" t="s">
        <v>170</v>
      </c>
      <c r="E126" s="22">
        <v>12823</v>
      </c>
      <c r="F126" s="22"/>
      <c r="G126" s="21">
        <v>4827</v>
      </c>
      <c r="H126" s="21"/>
      <c r="I126" s="21">
        <v>7802</v>
      </c>
      <c r="J126" s="21"/>
      <c r="K126" s="21">
        <v>4842</v>
      </c>
      <c r="N126" s="40"/>
      <c r="O126" s="40"/>
      <c r="P126" s="40"/>
      <c r="Q126" s="40"/>
      <c r="R126" s="40"/>
    </row>
    <row r="127" spans="1:18" ht="23.1" customHeight="1">
      <c r="A127" s="18" t="s">
        <v>155</v>
      </c>
      <c r="E127" s="22">
        <v>434</v>
      </c>
      <c r="F127" s="22"/>
      <c r="G127" s="21">
        <v>200</v>
      </c>
      <c r="H127" s="21"/>
      <c r="I127" s="21">
        <v>434</v>
      </c>
      <c r="J127" s="21"/>
      <c r="K127" s="21">
        <v>200</v>
      </c>
      <c r="N127" s="40"/>
      <c r="O127" s="40"/>
      <c r="P127" s="40"/>
      <c r="Q127" s="40"/>
      <c r="R127" s="40"/>
    </row>
    <row r="128" spans="1:18" ht="23.1" customHeight="1">
      <c r="A128" s="18" t="s">
        <v>161</v>
      </c>
      <c r="C128" s="25"/>
      <c r="E128" s="22">
        <v>-46</v>
      </c>
      <c r="F128" s="22"/>
      <c r="G128" s="21">
        <v>-211</v>
      </c>
      <c r="H128" s="21"/>
      <c r="I128" s="21">
        <v>-46</v>
      </c>
      <c r="J128" s="21"/>
      <c r="K128" s="21">
        <v>-185</v>
      </c>
      <c r="N128" s="40"/>
      <c r="O128" s="40"/>
      <c r="P128" s="40"/>
      <c r="Q128" s="40"/>
      <c r="R128" s="40"/>
    </row>
    <row r="129" spans="1:18" ht="23.1" customHeight="1">
      <c r="A129" s="18" t="s">
        <v>160</v>
      </c>
      <c r="E129" s="21">
        <v>-1</v>
      </c>
      <c r="F129" s="22"/>
      <c r="G129" s="21">
        <v>-1596</v>
      </c>
      <c r="H129" s="21"/>
      <c r="I129" s="21">
        <v>-20</v>
      </c>
      <c r="J129" s="21"/>
      <c r="K129" s="21">
        <v>-1596</v>
      </c>
      <c r="N129" s="40"/>
      <c r="O129" s="40"/>
      <c r="P129" s="40"/>
      <c r="Q129" s="40"/>
      <c r="R129" s="40"/>
    </row>
    <row r="130" spans="1:18" ht="15" customHeight="1">
      <c r="N130" s="40"/>
    </row>
    <row r="131" spans="1:18" ht="23.1" customHeight="1">
      <c r="A131" s="66" t="s">
        <v>52</v>
      </c>
      <c r="N131" s="40"/>
    </row>
  </sheetData>
  <pageMargins left="0.78740157480314965" right="0.11811023622047245" top="0.78740157480314965" bottom="0.31496062992125984" header="0.31496062992125984" footer="0.31496062992125984"/>
  <pageSetup paperSize="9" scale="75" fitToHeight="7" orientation="portrait" r:id="rId1"/>
  <rowBreaks count="2" manualBreakCount="2">
    <brk id="52" max="11" man="1"/>
    <brk id="94"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4"/>
  <sheetViews>
    <sheetView showGridLines="0" view="pageBreakPreview" zoomScale="70" zoomScaleNormal="85" zoomScaleSheetLayoutView="70" workbookViewId="0"/>
  </sheetViews>
  <sheetFormatPr defaultColWidth="9.21875" defaultRowHeight="23.1" customHeight="1"/>
  <cols>
    <col min="1" max="1" width="11.21875" style="3" customWidth="1"/>
    <col min="2" max="2" width="17.21875" style="3" customWidth="1"/>
    <col min="3" max="3" width="7.21875" style="3" customWidth="1"/>
    <col min="4" max="4" width="5.5546875" style="3" customWidth="1"/>
    <col min="5" max="5" width="7.44140625" style="3" customWidth="1"/>
    <col min="6" max="6" width="15.44140625" style="3" customWidth="1"/>
    <col min="7" max="7" width="1.5546875" style="3" customWidth="1"/>
    <col min="8" max="8" width="15.44140625" style="3" customWidth="1"/>
    <col min="9" max="9" width="1.5546875" style="3" customWidth="1"/>
    <col min="10" max="10" width="15.44140625" style="3" customWidth="1"/>
    <col min="11" max="11" width="1.5546875" style="3" customWidth="1"/>
    <col min="12" max="12" width="15.44140625" style="3" customWidth="1"/>
    <col min="13" max="13" width="1.5546875" style="3" customWidth="1"/>
    <col min="14" max="14" width="15.44140625" style="3" customWidth="1"/>
    <col min="15" max="15" width="1.5546875" style="3" customWidth="1"/>
    <col min="16" max="16" width="15.44140625" style="3" customWidth="1"/>
    <col min="17" max="17" width="1.5546875" style="3" customWidth="1"/>
    <col min="18" max="18" width="15.44140625" style="3" customWidth="1"/>
    <col min="19" max="19" width="0.77734375" style="3" customWidth="1"/>
    <col min="20" max="16384" width="9.21875" style="3"/>
  </cols>
  <sheetData>
    <row r="1" spans="1:21" ht="23.1" customHeight="1">
      <c r="A1" s="7"/>
      <c r="B1" s="4"/>
      <c r="C1" s="4"/>
      <c r="D1" s="4"/>
      <c r="E1" s="4"/>
      <c r="F1" s="4"/>
      <c r="G1" s="4"/>
      <c r="H1" s="4"/>
      <c r="I1" s="4"/>
      <c r="J1" s="4"/>
      <c r="K1" s="4"/>
      <c r="L1" s="4"/>
      <c r="M1" s="4"/>
      <c r="N1" s="2"/>
      <c r="O1" s="4"/>
      <c r="P1" s="2"/>
      <c r="Q1" s="4"/>
      <c r="R1" s="13" t="s">
        <v>88</v>
      </c>
    </row>
    <row r="2" spans="1:21" ht="23.1" customHeight="1">
      <c r="A2" s="7" t="s">
        <v>119</v>
      </c>
      <c r="B2" s="4"/>
      <c r="C2" s="4"/>
      <c r="D2" s="4"/>
      <c r="E2" s="4"/>
      <c r="F2" s="4"/>
      <c r="G2" s="4"/>
      <c r="H2" s="4"/>
      <c r="I2" s="4"/>
      <c r="J2" s="4"/>
      <c r="K2" s="4"/>
      <c r="L2" s="4"/>
      <c r="M2" s="4"/>
      <c r="N2" s="2"/>
      <c r="O2" s="4"/>
      <c r="P2" s="2"/>
      <c r="Q2" s="4"/>
      <c r="R2" s="13"/>
    </row>
    <row r="3" spans="1:21" ht="23.1" customHeight="1">
      <c r="A3" s="7" t="s">
        <v>68</v>
      </c>
      <c r="B3" s="4"/>
      <c r="C3" s="4"/>
      <c r="D3" s="4"/>
      <c r="E3" s="4"/>
      <c r="F3" s="4"/>
      <c r="G3" s="4"/>
      <c r="H3" s="4"/>
      <c r="I3" s="4"/>
      <c r="J3" s="4"/>
      <c r="K3" s="4"/>
      <c r="L3" s="4"/>
      <c r="M3" s="4"/>
      <c r="N3" s="2"/>
      <c r="O3" s="4"/>
      <c r="P3" s="2"/>
      <c r="Q3" s="4"/>
      <c r="R3" s="4"/>
    </row>
    <row r="4" spans="1:21" ht="23.1" customHeight="1">
      <c r="A4" s="7" t="s">
        <v>176</v>
      </c>
      <c r="B4" s="4"/>
      <c r="C4" s="4"/>
      <c r="D4" s="4"/>
      <c r="E4" s="4"/>
      <c r="F4" s="4"/>
      <c r="G4" s="4"/>
      <c r="H4" s="4"/>
      <c r="I4" s="4"/>
      <c r="J4" s="4"/>
      <c r="K4" s="4"/>
      <c r="L4" s="4"/>
      <c r="M4" s="4"/>
      <c r="N4" s="4"/>
      <c r="O4" s="4"/>
      <c r="P4" s="4"/>
      <c r="Q4" s="4"/>
      <c r="R4" s="4"/>
    </row>
    <row r="5" spans="1:21" ht="23.1" customHeight="1">
      <c r="B5" s="5"/>
      <c r="C5" s="5"/>
      <c r="D5" s="5"/>
      <c r="E5" s="5"/>
      <c r="F5" s="5"/>
      <c r="G5" s="5"/>
      <c r="H5" s="5"/>
      <c r="I5" s="5"/>
      <c r="J5" s="5"/>
      <c r="K5" s="5"/>
      <c r="L5" s="5"/>
      <c r="M5" s="5"/>
      <c r="N5" s="5"/>
      <c r="O5" s="5"/>
      <c r="P5" s="5"/>
      <c r="Q5" s="5"/>
      <c r="R5" s="6" t="s">
        <v>131</v>
      </c>
    </row>
    <row r="6" spans="1:21" s="8" customFormat="1" ht="23.1" customHeight="1">
      <c r="A6" s="1"/>
      <c r="B6" s="1"/>
      <c r="C6" s="1"/>
      <c r="F6" s="91" t="s">
        <v>0</v>
      </c>
      <c r="G6" s="91"/>
      <c r="H6" s="91"/>
      <c r="I6" s="91"/>
      <c r="J6" s="91"/>
      <c r="K6" s="91"/>
      <c r="L6" s="91"/>
      <c r="M6" s="91"/>
      <c r="N6" s="91"/>
      <c r="O6" s="91"/>
      <c r="P6" s="91"/>
      <c r="Q6" s="91"/>
      <c r="R6" s="91"/>
      <c r="U6" s="3"/>
    </row>
    <row r="7" spans="1:21" s="8" customFormat="1" ht="23.1" customHeight="1">
      <c r="A7" s="1"/>
      <c r="B7" s="1"/>
      <c r="C7" s="1"/>
      <c r="D7" s="35"/>
      <c r="E7" s="3"/>
      <c r="F7" s="67" t="s">
        <v>58</v>
      </c>
      <c r="G7" s="67"/>
      <c r="H7" s="67"/>
      <c r="I7" s="67"/>
      <c r="J7" s="67"/>
      <c r="K7" s="67"/>
      <c r="L7" s="67"/>
      <c r="M7" s="67"/>
      <c r="N7" s="67"/>
      <c r="O7" s="68"/>
      <c r="P7" s="68"/>
      <c r="Q7" s="68"/>
      <c r="R7" s="1"/>
      <c r="U7" s="3"/>
    </row>
    <row r="8" spans="1:21" s="2" customFormat="1" ht="23.1" customHeight="1">
      <c r="N8" s="2" t="s">
        <v>140</v>
      </c>
      <c r="U8" s="3"/>
    </row>
    <row r="9" spans="1:21" s="2" customFormat="1" ht="23.1" customHeight="1">
      <c r="F9" s="2" t="s">
        <v>54</v>
      </c>
      <c r="J9" s="92" t="s">
        <v>28</v>
      </c>
      <c r="K9" s="92"/>
      <c r="L9" s="92"/>
      <c r="N9" s="2" t="s">
        <v>141</v>
      </c>
      <c r="P9" s="2" t="s">
        <v>142</v>
      </c>
      <c r="R9" s="2" t="s">
        <v>53</v>
      </c>
      <c r="U9" s="3"/>
    </row>
    <row r="10" spans="1:21" s="2" customFormat="1" ht="23.1" customHeight="1">
      <c r="F10" s="2" t="s">
        <v>55</v>
      </c>
      <c r="J10" s="2" t="s">
        <v>114</v>
      </c>
      <c r="K10" s="3"/>
      <c r="L10" s="3"/>
      <c r="N10" s="2" t="s">
        <v>143</v>
      </c>
      <c r="P10" s="2" t="s">
        <v>144</v>
      </c>
      <c r="R10" s="2" t="s">
        <v>61</v>
      </c>
      <c r="U10" s="3"/>
    </row>
    <row r="11" spans="1:21" s="2" customFormat="1" ht="23.1" customHeight="1">
      <c r="D11" s="35"/>
      <c r="F11" s="14" t="s">
        <v>56</v>
      </c>
      <c r="H11" s="14" t="s">
        <v>27</v>
      </c>
      <c r="J11" s="14" t="s">
        <v>115</v>
      </c>
      <c r="L11" s="14" t="s">
        <v>57</v>
      </c>
      <c r="N11" s="14" t="s">
        <v>145</v>
      </c>
      <c r="P11" s="14" t="s">
        <v>146</v>
      </c>
      <c r="R11" s="14" t="s">
        <v>62</v>
      </c>
      <c r="U11" s="3"/>
    </row>
    <row r="12" spans="1:21" ht="23.1" customHeight="1">
      <c r="A12" s="7" t="s">
        <v>139</v>
      </c>
      <c r="D12" s="36"/>
      <c r="E12" s="11"/>
      <c r="F12" s="11">
        <v>1160000</v>
      </c>
      <c r="G12" s="11"/>
      <c r="H12" s="11">
        <v>811975</v>
      </c>
      <c r="I12" s="11"/>
      <c r="J12" s="11">
        <v>116000</v>
      </c>
      <c r="K12" s="11"/>
      <c r="L12" s="11">
        <v>2646237</v>
      </c>
      <c r="M12" s="11"/>
      <c r="N12" s="11">
        <f>SUM(F12:M12)</f>
        <v>4734212</v>
      </c>
      <c r="O12" s="11"/>
      <c r="P12" s="11">
        <v>1</v>
      </c>
      <c r="Q12" s="11"/>
      <c r="R12" s="11">
        <f>SUM(N12:P12)</f>
        <v>4734213</v>
      </c>
    </row>
    <row r="13" spans="1:21" ht="23.1" customHeight="1">
      <c r="A13" s="10" t="s">
        <v>93</v>
      </c>
      <c r="D13" s="36"/>
      <c r="E13" s="11"/>
      <c r="F13" s="11">
        <v>0</v>
      </c>
      <c r="G13" s="11"/>
      <c r="H13" s="11">
        <v>0</v>
      </c>
      <c r="I13" s="11"/>
      <c r="J13" s="11">
        <v>0</v>
      </c>
      <c r="K13" s="11"/>
      <c r="L13" s="11">
        <f>'PL&amp;Cash flow'!G39</f>
        <v>52938</v>
      </c>
      <c r="M13" s="11"/>
      <c r="N13" s="11">
        <f>SUM(F13:M13)</f>
        <v>52938</v>
      </c>
      <c r="O13" s="11"/>
      <c r="P13" s="11">
        <v>0</v>
      </c>
      <c r="Q13" s="11"/>
      <c r="R13" s="11">
        <f t="shared" ref="R13:R14" si="0">SUM(N13:P13)</f>
        <v>52938</v>
      </c>
    </row>
    <row r="14" spans="1:21" ht="23.1" customHeight="1">
      <c r="A14" s="10" t="s">
        <v>90</v>
      </c>
      <c r="D14" s="36"/>
      <c r="E14" s="11"/>
      <c r="F14" s="17">
        <v>0</v>
      </c>
      <c r="G14" s="11"/>
      <c r="H14" s="17">
        <v>0</v>
      </c>
      <c r="I14" s="11"/>
      <c r="J14" s="17">
        <v>0</v>
      </c>
      <c r="K14" s="11"/>
      <c r="L14" s="17">
        <f>'PL&amp;Cash flow'!G34</f>
        <v>-2561</v>
      </c>
      <c r="M14" s="11"/>
      <c r="N14" s="17">
        <f>SUM(F14:M14)</f>
        <v>-2561</v>
      </c>
      <c r="O14" s="11"/>
      <c r="P14" s="17">
        <v>0</v>
      </c>
      <c r="Q14" s="11"/>
      <c r="R14" s="17">
        <f t="shared" si="0"/>
        <v>-2561</v>
      </c>
    </row>
    <row r="15" spans="1:21" ht="23.1" customHeight="1">
      <c r="A15" s="10" t="s">
        <v>89</v>
      </c>
      <c r="D15" s="36"/>
      <c r="E15" s="15"/>
      <c r="F15" s="15">
        <f>SUM(F13:F14)</f>
        <v>0</v>
      </c>
      <c r="G15" s="15"/>
      <c r="H15" s="15">
        <f>SUM(H13:H14)</f>
        <v>0</v>
      </c>
      <c r="I15" s="15"/>
      <c r="J15" s="15">
        <f>SUM(J13:J14)</f>
        <v>0</v>
      </c>
      <c r="K15" s="15"/>
      <c r="L15" s="15">
        <f>SUM(L13:L14)</f>
        <v>50377</v>
      </c>
      <c r="M15" s="12"/>
      <c r="N15" s="15">
        <f>SUM(N13:N14)</f>
        <v>50377</v>
      </c>
      <c r="O15" s="12"/>
      <c r="P15" s="15">
        <f>SUM(P13:P14)</f>
        <v>0</v>
      </c>
      <c r="Q15" s="12"/>
      <c r="R15" s="15">
        <f>SUM(R13:R14)</f>
        <v>50377</v>
      </c>
    </row>
    <row r="16" spans="1:21" ht="23.1" customHeight="1" thickBot="1">
      <c r="A16" s="7" t="s">
        <v>177</v>
      </c>
      <c r="D16" s="36"/>
      <c r="E16" s="15"/>
      <c r="F16" s="16">
        <f>SUM(F12,F15:F15)</f>
        <v>1160000</v>
      </c>
      <c r="G16" s="15"/>
      <c r="H16" s="16">
        <f>SUM(H12,H15:H15)</f>
        <v>811975</v>
      </c>
      <c r="I16" s="15"/>
      <c r="J16" s="16">
        <f>SUM(J12,J15:J15)</f>
        <v>116000</v>
      </c>
      <c r="K16" s="15"/>
      <c r="L16" s="16">
        <f>SUM(L12,L15:L15)</f>
        <v>2696614</v>
      </c>
      <c r="M16" s="15"/>
      <c r="N16" s="16">
        <f>SUM(N12,N15:N15)</f>
        <v>4784589</v>
      </c>
      <c r="O16" s="15"/>
      <c r="P16" s="16">
        <f>SUM(P12,P15:P15)</f>
        <v>1</v>
      </c>
      <c r="Q16" s="15"/>
      <c r="R16" s="16">
        <f>SUM(R12,R15:R15)</f>
        <v>4784590</v>
      </c>
    </row>
    <row r="17" spans="1:18" ht="23.1" customHeight="1" thickTop="1">
      <c r="A17" s="8"/>
      <c r="D17" s="36"/>
      <c r="E17" s="15"/>
      <c r="F17" s="15"/>
      <c r="G17" s="15"/>
      <c r="H17" s="15"/>
      <c r="I17" s="15"/>
      <c r="J17" s="15"/>
      <c r="K17" s="15"/>
      <c r="L17" s="15"/>
      <c r="M17" s="15"/>
      <c r="N17" s="15"/>
      <c r="O17" s="15"/>
      <c r="P17" s="15"/>
      <c r="Q17" s="15"/>
      <c r="R17" s="15"/>
    </row>
    <row r="18" spans="1:18" ht="23.1" customHeight="1">
      <c r="A18" s="7" t="s">
        <v>172</v>
      </c>
      <c r="D18" s="36"/>
      <c r="E18" s="11"/>
      <c r="F18" s="11">
        <v>1160000</v>
      </c>
      <c r="G18" s="11"/>
      <c r="H18" s="11">
        <v>811975</v>
      </c>
      <c r="I18" s="11"/>
      <c r="J18" s="11">
        <v>116000</v>
      </c>
      <c r="K18" s="11"/>
      <c r="L18" s="11">
        <v>2259447</v>
      </c>
      <c r="M18" s="11"/>
      <c r="N18" s="11">
        <f>SUM(F18:M18)</f>
        <v>4347422</v>
      </c>
      <c r="O18" s="11"/>
      <c r="P18" s="11">
        <v>1</v>
      </c>
      <c r="Q18" s="11"/>
      <c r="R18" s="11">
        <f t="shared" ref="R18:R20" si="1">SUM(N18:P18)</f>
        <v>4347423</v>
      </c>
    </row>
    <row r="19" spans="1:18" ht="23.1" customHeight="1">
      <c r="A19" s="18" t="s">
        <v>93</v>
      </c>
      <c r="B19" s="19"/>
      <c r="C19" s="20"/>
      <c r="D19" s="36"/>
      <c r="E19" s="21"/>
      <c r="F19" s="21">
        <v>0</v>
      </c>
      <c r="G19" s="21"/>
      <c r="H19" s="21">
        <v>0</v>
      </c>
      <c r="I19" s="21"/>
      <c r="J19" s="21">
        <v>0</v>
      </c>
      <c r="K19" s="21"/>
      <c r="L19" s="21">
        <f>'PL&amp;Cash flow'!E25</f>
        <v>242128</v>
      </c>
      <c r="M19" s="21"/>
      <c r="N19" s="11">
        <f>SUM(F19:M19)</f>
        <v>242128</v>
      </c>
      <c r="O19" s="21"/>
      <c r="P19" s="21">
        <v>0</v>
      </c>
      <c r="Q19" s="21"/>
      <c r="R19" s="11">
        <f t="shared" si="1"/>
        <v>242128</v>
      </c>
    </row>
    <row r="20" spans="1:18" ht="23.1" customHeight="1">
      <c r="A20" s="23" t="s">
        <v>90</v>
      </c>
      <c r="B20" s="24"/>
      <c r="C20" s="25"/>
      <c r="D20" s="36"/>
      <c r="E20" s="21"/>
      <c r="F20" s="26">
        <v>0</v>
      </c>
      <c r="G20" s="21"/>
      <c r="H20" s="26">
        <v>0</v>
      </c>
      <c r="I20" s="21"/>
      <c r="J20" s="26">
        <v>0</v>
      </c>
      <c r="K20" s="21"/>
      <c r="L20" s="26">
        <f>'PL&amp;Cash flow'!E31</f>
        <v>0</v>
      </c>
      <c r="M20" s="21"/>
      <c r="N20" s="17">
        <f>SUM(F20:M20)</f>
        <v>0</v>
      </c>
      <c r="O20" s="21"/>
      <c r="P20" s="27">
        <v>0</v>
      </c>
      <c r="Q20" s="21"/>
      <c r="R20" s="17">
        <f t="shared" si="1"/>
        <v>0</v>
      </c>
    </row>
    <row r="21" spans="1:18" ht="23.1" customHeight="1">
      <c r="A21" s="23" t="s">
        <v>89</v>
      </c>
      <c r="B21" s="24"/>
      <c r="C21" s="23"/>
      <c r="D21" s="36"/>
      <c r="E21" s="22"/>
      <c r="F21" s="22">
        <f>SUM(F19:F20)</f>
        <v>0</v>
      </c>
      <c r="G21" s="22"/>
      <c r="H21" s="22">
        <f>SUM(H19:H20)</f>
        <v>0</v>
      </c>
      <c r="I21" s="22"/>
      <c r="J21" s="22">
        <f>SUM(J19:J20)</f>
        <v>0</v>
      </c>
      <c r="K21" s="22"/>
      <c r="L21" s="22">
        <f>SUM(L19:L20)</f>
        <v>242128</v>
      </c>
      <c r="M21" s="21"/>
      <c r="N21" s="22">
        <f>SUM(N19:N20)</f>
        <v>242128</v>
      </c>
      <c r="O21" s="21"/>
      <c r="P21" s="22">
        <f>SUM(P19:P20)</f>
        <v>0</v>
      </c>
      <c r="Q21" s="21"/>
      <c r="R21" s="22">
        <f>SUM(R19:R20)</f>
        <v>242128</v>
      </c>
    </row>
    <row r="22" spans="1:18" ht="23.1" customHeight="1" thickBot="1">
      <c r="A22" s="28" t="s">
        <v>178</v>
      </c>
      <c r="B22" s="28"/>
      <c r="C22" s="28"/>
      <c r="D22" s="36"/>
      <c r="E22" s="21"/>
      <c r="F22" s="29">
        <f>SUM(F18,F21:F21)</f>
        <v>1160000</v>
      </c>
      <c r="G22" s="21"/>
      <c r="H22" s="29">
        <f>SUM(H18,H21:H21)</f>
        <v>811975</v>
      </c>
      <c r="I22" s="21"/>
      <c r="J22" s="29">
        <f>SUM(J18,J21:J21)</f>
        <v>116000</v>
      </c>
      <c r="K22" s="21"/>
      <c r="L22" s="29">
        <f>SUM(L18,L21:L21)</f>
        <v>2501575</v>
      </c>
      <c r="M22" s="21"/>
      <c r="N22" s="29">
        <f>SUM(N18,N21:N21)</f>
        <v>4589550</v>
      </c>
      <c r="O22" s="21"/>
      <c r="P22" s="29">
        <f>SUM(P18,P21:P21)</f>
        <v>1</v>
      </c>
      <c r="Q22" s="21"/>
      <c r="R22" s="29">
        <f>SUM(R18,R21:R21)</f>
        <v>4589551</v>
      </c>
    </row>
    <row r="23" spans="1:18" ht="23.1" customHeight="1" thickTop="1">
      <c r="F23" s="12"/>
      <c r="G23" s="12"/>
      <c r="H23" s="12"/>
      <c r="I23" s="12"/>
      <c r="J23" s="12"/>
      <c r="K23" s="12"/>
      <c r="L23" s="12"/>
      <c r="M23" s="12"/>
      <c r="N23" s="22"/>
      <c r="O23" s="22"/>
      <c r="P23" s="22"/>
      <c r="Q23" s="22"/>
      <c r="R23" s="22"/>
    </row>
    <row r="24" spans="1:18" ht="23.1" customHeight="1">
      <c r="A24" s="9" t="s">
        <v>12</v>
      </c>
    </row>
  </sheetData>
  <mergeCells count="2">
    <mergeCell ref="F6:R6"/>
    <mergeCell ref="J9:L9"/>
  </mergeCells>
  <pageMargins left="0.78740157480314965" right="0" top="0.78740157480314965" bottom="0.31496062992125984"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A5193-E035-4F48-8EB1-67B6BAEECFD2}">
  <dimension ref="A1:Q22"/>
  <sheetViews>
    <sheetView showGridLines="0" view="pageBreakPreview" zoomScale="70" zoomScaleNormal="70" zoomScaleSheetLayoutView="70" workbookViewId="0"/>
  </sheetViews>
  <sheetFormatPr defaultColWidth="9.21875" defaultRowHeight="22.5" customHeight="1"/>
  <cols>
    <col min="1" max="2" width="11.21875" style="3" customWidth="1"/>
    <col min="3" max="3" width="11.109375" style="3" customWidth="1"/>
    <col min="4" max="4" width="8.5546875" style="3" customWidth="1"/>
    <col min="5" max="5" width="11" style="3" customWidth="1"/>
    <col min="6" max="6" width="15.5546875" style="3" customWidth="1"/>
    <col min="7" max="7" width="1.5546875" style="3" customWidth="1"/>
    <col min="8" max="8" width="15.5546875" style="3" customWidth="1"/>
    <col min="9" max="9" width="1.5546875" style="3" customWidth="1"/>
    <col min="10" max="10" width="15.5546875" style="3" customWidth="1"/>
    <col min="11" max="11" width="1.5546875" style="3" customWidth="1"/>
    <col min="12" max="12" width="15.5546875" style="3" customWidth="1"/>
    <col min="13" max="13" width="1.5546875" style="3" customWidth="1"/>
    <col min="14" max="14" width="15.5546875" style="3" customWidth="1"/>
    <col min="15" max="15" width="1.5546875" style="3" customWidth="1"/>
    <col min="16" max="16384" width="9.21875" style="3"/>
  </cols>
  <sheetData>
    <row r="1" spans="1:17" ht="22.5" customHeight="1">
      <c r="A1" s="7"/>
      <c r="B1" s="4"/>
      <c r="C1" s="4"/>
      <c r="D1" s="4"/>
      <c r="E1" s="4"/>
      <c r="F1" s="4"/>
      <c r="G1" s="4"/>
      <c r="H1" s="4"/>
      <c r="I1" s="4"/>
      <c r="J1" s="4"/>
      <c r="K1" s="4"/>
      <c r="L1" s="4"/>
      <c r="M1" s="4"/>
      <c r="N1" s="13" t="s">
        <v>88</v>
      </c>
    </row>
    <row r="2" spans="1:17" ht="22.5" customHeight="1">
      <c r="A2" s="7" t="s">
        <v>119</v>
      </c>
      <c r="B2" s="4"/>
      <c r="C2" s="4"/>
      <c r="D2" s="4"/>
      <c r="E2" s="4"/>
      <c r="F2" s="4"/>
      <c r="G2" s="4"/>
      <c r="H2" s="4"/>
      <c r="I2" s="4"/>
      <c r="J2" s="4"/>
      <c r="K2" s="4"/>
      <c r="L2" s="4"/>
      <c r="M2" s="4"/>
      <c r="N2" s="13"/>
    </row>
    <row r="3" spans="1:17" ht="22.5" customHeight="1">
      <c r="A3" s="7" t="s">
        <v>83</v>
      </c>
      <c r="B3" s="4"/>
      <c r="C3" s="4"/>
      <c r="D3" s="4"/>
      <c r="E3" s="4"/>
      <c r="F3" s="4"/>
      <c r="G3" s="4"/>
      <c r="H3" s="4"/>
      <c r="I3" s="4"/>
      <c r="J3" s="4"/>
      <c r="K3" s="4"/>
      <c r="L3" s="4"/>
      <c r="M3" s="4"/>
      <c r="N3" s="4"/>
    </row>
    <row r="4" spans="1:17" ht="22.5" customHeight="1">
      <c r="A4" s="7" t="s">
        <v>176</v>
      </c>
      <c r="B4" s="4"/>
      <c r="C4" s="4"/>
      <c r="D4" s="4"/>
      <c r="E4" s="4"/>
      <c r="F4" s="4"/>
      <c r="G4" s="4"/>
      <c r="H4" s="4"/>
      <c r="I4" s="4"/>
      <c r="J4" s="4"/>
      <c r="K4" s="4"/>
      <c r="L4" s="4"/>
      <c r="M4" s="4"/>
      <c r="N4" s="4"/>
    </row>
    <row r="5" spans="1:17" ht="22.5" customHeight="1">
      <c r="B5" s="5"/>
      <c r="C5" s="5"/>
      <c r="D5" s="5"/>
      <c r="E5" s="5"/>
      <c r="F5" s="5"/>
      <c r="G5" s="5"/>
      <c r="H5" s="5"/>
      <c r="I5" s="5"/>
      <c r="J5" s="5"/>
      <c r="K5" s="5"/>
      <c r="L5" s="5"/>
      <c r="M5" s="5"/>
      <c r="N5" s="6" t="s">
        <v>131</v>
      </c>
    </row>
    <row r="6" spans="1:17" s="8" customFormat="1" ht="22.5" customHeight="1">
      <c r="A6" s="1"/>
      <c r="B6" s="1"/>
      <c r="C6" s="1"/>
      <c r="F6" s="91" t="s">
        <v>1</v>
      </c>
      <c r="G6" s="91"/>
      <c r="H6" s="91"/>
      <c r="I6" s="91"/>
      <c r="J6" s="91"/>
      <c r="K6" s="91"/>
      <c r="L6" s="91"/>
      <c r="M6" s="91"/>
      <c r="N6" s="91"/>
      <c r="Q6" s="3"/>
    </row>
    <row r="7" spans="1:17" s="2" customFormat="1" ht="22.5" customHeight="1">
      <c r="F7" s="2" t="s">
        <v>54</v>
      </c>
      <c r="J7" s="92" t="s">
        <v>28</v>
      </c>
      <c r="K7" s="92"/>
      <c r="L7" s="92"/>
      <c r="N7" s="2" t="s">
        <v>53</v>
      </c>
      <c r="Q7" s="3"/>
    </row>
    <row r="8" spans="1:17" s="2" customFormat="1" ht="22.5" customHeight="1">
      <c r="F8" s="2" t="s">
        <v>55</v>
      </c>
      <c r="J8" s="2" t="s">
        <v>114</v>
      </c>
      <c r="K8" s="3"/>
      <c r="L8" s="3"/>
      <c r="N8" s="2" t="s">
        <v>61</v>
      </c>
      <c r="Q8" s="3"/>
    </row>
    <row r="9" spans="1:17" s="2" customFormat="1" ht="22.5" customHeight="1">
      <c r="D9" s="35"/>
      <c r="F9" s="14" t="s">
        <v>56</v>
      </c>
      <c r="H9" s="14" t="s">
        <v>27</v>
      </c>
      <c r="J9" s="14" t="s">
        <v>115</v>
      </c>
      <c r="L9" s="14" t="s">
        <v>57</v>
      </c>
      <c r="N9" s="14" t="s">
        <v>62</v>
      </c>
      <c r="Q9" s="3"/>
    </row>
    <row r="10" spans="1:17" ht="22.5" customHeight="1">
      <c r="A10" s="7" t="s">
        <v>139</v>
      </c>
      <c r="D10" s="36"/>
      <c r="E10" s="11"/>
      <c r="F10" s="11">
        <v>1160000</v>
      </c>
      <c r="G10" s="11"/>
      <c r="H10" s="11">
        <v>811975</v>
      </c>
      <c r="I10" s="11"/>
      <c r="J10" s="11">
        <v>116000</v>
      </c>
      <c r="K10" s="11"/>
      <c r="L10" s="11">
        <v>2664786</v>
      </c>
      <c r="M10" s="11"/>
      <c r="N10" s="11">
        <f>SUM(F10:M10)</f>
        <v>4752761</v>
      </c>
    </row>
    <row r="11" spans="1:17" ht="22.5" customHeight="1">
      <c r="A11" s="10" t="s">
        <v>93</v>
      </c>
      <c r="D11" s="36"/>
      <c r="E11" s="11"/>
      <c r="F11" s="11">
        <v>0</v>
      </c>
      <c r="G11" s="11"/>
      <c r="H11" s="11">
        <v>0</v>
      </c>
      <c r="I11" s="11"/>
      <c r="J11" s="11">
        <v>0</v>
      </c>
      <c r="K11" s="11"/>
      <c r="L11" s="11">
        <f>'PL&amp;Cash flow'!K39</f>
        <v>55004</v>
      </c>
      <c r="M11" s="11"/>
      <c r="N11" s="11">
        <f>SUM(F11:M11)</f>
        <v>55004</v>
      </c>
    </row>
    <row r="12" spans="1:17" ht="22.5" customHeight="1">
      <c r="A12" s="10" t="s">
        <v>90</v>
      </c>
      <c r="D12" s="36"/>
      <c r="E12" s="11"/>
      <c r="F12" s="17">
        <v>0</v>
      </c>
      <c r="G12" s="11"/>
      <c r="H12" s="17">
        <v>0</v>
      </c>
      <c r="I12" s="11"/>
      <c r="J12" s="17">
        <v>0</v>
      </c>
      <c r="K12" s="11"/>
      <c r="L12" s="17">
        <f>'PL&amp;Cash flow'!K34</f>
        <v>-2561</v>
      </c>
      <c r="M12" s="11"/>
      <c r="N12" s="17">
        <f>SUM(F12:M12)</f>
        <v>-2561</v>
      </c>
    </row>
    <row r="13" spans="1:17" ht="22.5" customHeight="1">
      <c r="A13" s="10" t="s">
        <v>89</v>
      </c>
      <c r="D13" s="36"/>
      <c r="E13" s="11"/>
      <c r="F13" s="11">
        <f>SUM(F11:F12)</f>
        <v>0</v>
      </c>
      <c r="G13" s="11"/>
      <c r="H13" s="11">
        <f>SUM(H11:H12)</f>
        <v>0</v>
      </c>
      <c r="I13" s="11"/>
      <c r="J13" s="11">
        <f>SUM(J11:J12)</f>
        <v>0</v>
      </c>
      <c r="K13" s="11"/>
      <c r="L13" s="11">
        <f>SUM(L11:L12)</f>
        <v>52443</v>
      </c>
      <c r="M13" s="11"/>
      <c r="N13" s="11">
        <f>SUM(N11:N12)</f>
        <v>52443</v>
      </c>
    </row>
    <row r="14" spans="1:17" ht="22.5" customHeight="1" thickBot="1">
      <c r="A14" s="7" t="s">
        <v>177</v>
      </c>
      <c r="D14" s="36"/>
      <c r="E14" s="15"/>
      <c r="F14" s="16">
        <f>SUM(F10,F13:F13)</f>
        <v>1160000</v>
      </c>
      <c r="G14" s="15"/>
      <c r="H14" s="16">
        <f>SUM(H10,H13:H13)</f>
        <v>811975</v>
      </c>
      <c r="I14" s="15"/>
      <c r="J14" s="16">
        <f>SUM(J10,J13:J13)</f>
        <v>116000</v>
      </c>
      <c r="K14" s="15"/>
      <c r="L14" s="16">
        <f>SUM(L10,L13:L13)</f>
        <v>2717229</v>
      </c>
      <c r="M14" s="15"/>
      <c r="N14" s="16">
        <f>SUM(N10,N13:N13)</f>
        <v>4805204</v>
      </c>
    </row>
    <row r="15" spans="1:17" ht="22.5" customHeight="1" thickTop="1">
      <c r="A15" s="7"/>
      <c r="D15" s="36"/>
      <c r="E15" s="15"/>
      <c r="F15" s="15"/>
      <c r="G15" s="15"/>
      <c r="H15" s="15"/>
      <c r="I15" s="15"/>
      <c r="J15" s="15"/>
      <c r="K15" s="15"/>
      <c r="L15" s="15"/>
      <c r="M15" s="15"/>
      <c r="N15" s="15"/>
    </row>
    <row r="16" spans="1:17" ht="22.5" customHeight="1">
      <c r="A16" s="7" t="s">
        <v>172</v>
      </c>
      <c r="D16" s="36"/>
      <c r="E16" s="11"/>
      <c r="F16" s="11">
        <v>1160000</v>
      </c>
      <c r="G16" s="11"/>
      <c r="H16" s="11">
        <v>811975</v>
      </c>
      <c r="I16" s="11"/>
      <c r="J16" s="11">
        <v>116000</v>
      </c>
      <c r="K16" s="11"/>
      <c r="L16" s="11">
        <v>2280180</v>
      </c>
      <c r="M16" s="11"/>
      <c r="N16" s="11">
        <f>SUM(F16:M16)</f>
        <v>4368155</v>
      </c>
    </row>
    <row r="17" spans="1:14" ht="22.5" customHeight="1">
      <c r="A17" s="10" t="s">
        <v>93</v>
      </c>
      <c r="D17" s="36"/>
      <c r="E17" s="11"/>
      <c r="F17" s="11">
        <v>0</v>
      </c>
      <c r="G17" s="11"/>
      <c r="H17" s="11">
        <v>0</v>
      </c>
      <c r="I17" s="11"/>
      <c r="J17" s="11">
        <v>0</v>
      </c>
      <c r="K17" s="11"/>
      <c r="L17" s="11">
        <f>'PL&amp;Cash flow'!I25</f>
        <v>238282</v>
      </c>
      <c r="M17" s="11"/>
      <c r="N17" s="11">
        <f>SUM(F17:M17)</f>
        <v>238282</v>
      </c>
    </row>
    <row r="18" spans="1:14" ht="22.5" customHeight="1">
      <c r="A18" s="10" t="s">
        <v>90</v>
      </c>
      <c r="D18" s="36"/>
      <c r="E18" s="11"/>
      <c r="F18" s="17">
        <v>0</v>
      </c>
      <c r="G18" s="11"/>
      <c r="H18" s="17">
        <v>0</v>
      </c>
      <c r="I18" s="11"/>
      <c r="J18" s="17">
        <v>0</v>
      </c>
      <c r="K18" s="11"/>
      <c r="L18" s="17">
        <f>'PL&amp;Cash flow'!I31</f>
        <v>0</v>
      </c>
      <c r="M18" s="11"/>
      <c r="N18" s="17">
        <f>SUM(F18:M18)</f>
        <v>0</v>
      </c>
    </row>
    <row r="19" spans="1:14" ht="22.5" customHeight="1">
      <c r="A19" s="10" t="s">
        <v>89</v>
      </c>
      <c r="D19" s="36"/>
      <c r="E19" s="11"/>
      <c r="F19" s="11">
        <f>SUM(F17:F18)</f>
        <v>0</v>
      </c>
      <c r="G19" s="11"/>
      <c r="H19" s="11">
        <f>SUM(H17:H18)</f>
        <v>0</v>
      </c>
      <c r="I19" s="11"/>
      <c r="J19" s="11">
        <f>SUM(J17:J18)</f>
        <v>0</v>
      </c>
      <c r="K19" s="11"/>
      <c r="L19" s="11">
        <f>SUM(L17:L18)</f>
        <v>238282</v>
      </c>
      <c r="M19" s="11"/>
      <c r="N19" s="11">
        <f>SUM(N17:N18)</f>
        <v>238282</v>
      </c>
    </row>
    <row r="20" spans="1:14" ht="22.5" customHeight="1" thickBot="1">
      <c r="A20" s="7" t="s">
        <v>178</v>
      </c>
      <c r="D20" s="36"/>
      <c r="E20" s="15"/>
      <c r="F20" s="16">
        <f>SUM(F16,F19:F19)</f>
        <v>1160000</v>
      </c>
      <c r="G20" s="15"/>
      <c r="H20" s="16">
        <f>SUM(H16,H19:H19)</f>
        <v>811975</v>
      </c>
      <c r="I20" s="15"/>
      <c r="J20" s="16">
        <f>SUM(J16,J19:J19)</f>
        <v>116000</v>
      </c>
      <c r="K20" s="15"/>
      <c r="L20" s="16">
        <f>SUM(L16,L19:L19)</f>
        <v>2518462</v>
      </c>
      <c r="M20" s="15"/>
      <c r="N20" s="16">
        <f>SUM(N16,N19:N19)</f>
        <v>4606437</v>
      </c>
    </row>
    <row r="21" spans="1:14" ht="22.5" customHeight="1" thickTop="1">
      <c r="A21" s="8"/>
      <c r="D21" s="2"/>
      <c r="E21" s="15"/>
      <c r="F21" s="15"/>
      <c r="G21" s="15"/>
      <c r="H21" s="15"/>
      <c r="I21" s="15"/>
      <c r="J21" s="15"/>
      <c r="K21" s="15"/>
      <c r="L21" s="15"/>
      <c r="M21" s="15"/>
      <c r="N21" s="15"/>
    </row>
    <row r="22" spans="1:14" ht="22.5" customHeight="1">
      <c r="A22" s="9" t="s">
        <v>12</v>
      </c>
    </row>
  </sheetData>
  <mergeCells count="2">
    <mergeCell ref="F6:N6"/>
    <mergeCell ref="J7:L7"/>
  </mergeCells>
  <printOptions horizontalCentered="1"/>
  <pageMargins left="0.78740157480314965" right="0" top="0.78740157480314965" bottom="0.3149606299212598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BS</vt:lpstr>
      <vt:lpstr>PL&amp;Cash flow</vt:lpstr>
      <vt:lpstr>Consolidated</vt:lpstr>
      <vt:lpstr>The Company only</vt:lpstr>
      <vt:lpstr>BS!Print_Area</vt:lpstr>
      <vt:lpstr>Consolidated!Print_Area</vt:lpstr>
      <vt:lpstr>'PL&amp;Cash flow'!Print_Area</vt:lpstr>
      <vt:lpstr>'The Company only'!Print_Area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Laddawan Kwankaew</cp:lastModifiedBy>
  <cp:lastPrinted>2026-05-12T02:35:43Z</cp:lastPrinted>
  <dcterms:created xsi:type="dcterms:W3CDTF">2011-03-15T03:50:46Z</dcterms:created>
  <dcterms:modified xsi:type="dcterms:W3CDTF">2026-05-15T09:31:25Z</dcterms:modified>
</cp:coreProperties>
</file>