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Glory Forever\2026\SET\"/>
    </mc:Choice>
  </mc:AlternateContent>
  <xr:revisionPtr revIDLastSave="0" documentId="13_ncr:1_{269E08E8-1CD5-47D1-9E12-B3877DABA483}" xr6:coauthVersionLast="47" xr6:coauthVersionMax="47" xr10:uidLastSave="{00000000-0000-0000-0000-000000000000}"/>
  <bookViews>
    <workbookView xWindow="-108" yWindow="-108" windowWidth="23256" windowHeight="12456" tabRatio="607" xr2:uid="{00000000-000D-0000-FFFF-FFFF00000000}"/>
  </bookViews>
  <sheets>
    <sheet name="BS" sheetId="5" r:id="rId1"/>
    <sheet name="PL" sheetId="1" r:id="rId2"/>
    <sheet name="Conso" sheetId="9" r:id="rId3"/>
    <sheet name="The company" sheetId="8" r:id="rId4"/>
    <sheet name="CF" sheetId="6" r:id="rId5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46048.3631944444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BS!$A$1:$K$79</definedName>
    <definedName name="_xlnm.Print_Area" localSheetId="4">CF!$A$1:$I$73</definedName>
    <definedName name="_xlnm.Print_Area" localSheetId="2">Conso!$A$1:$P$26</definedName>
    <definedName name="_xlnm.Print_Area" localSheetId="1">PL!$A$1:$K$41</definedName>
    <definedName name="_xlnm.Print_Area" localSheetId="3">'The company'!$A$1:$L$26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3" i="6" l="1"/>
  <c r="C24" i="6"/>
  <c r="G25" i="6"/>
  <c r="C26" i="6"/>
  <c r="G26" i="6"/>
  <c r="C28" i="6"/>
  <c r="G28" i="6"/>
  <c r="C35" i="6"/>
  <c r="G35" i="6"/>
  <c r="C52" i="6"/>
  <c r="C54" i="6" s="1"/>
  <c r="G52" i="6"/>
  <c r="G54" i="6" s="1"/>
  <c r="C53" i="6"/>
  <c r="G53" i="6"/>
  <c r="E54" i="6"/>
  <c r="I54" i="6"/>
  <c r="C56" i="6"/>
  <c r="C57" i="6"/>
  <c r="C58" i="6" s="1"/>
  <c r="E58" i="6"/>
  <c r="G58" i="6"/>
  <c r="I58" i="6"/>
  <c r="C60" i="6"/>
  <c r="G60" i="6"/>
  <c r="L10" i="8"/>
  <c r="L12" i="8" s="1"/>
  <c r="L11" i="8"/>
  <c r="D12" i="8"/>
  <c r="F12" i="8"/>
  <c r="H12" i="8"/>
  <c r="J12" i="8"/>
  <c r="L14" i="8"/>
  <c r="D16" i="8"/>
  <c r="F16" i="8"/>
  <c r="H16" i="8"/>
  <c r="L10" i="9"/>
  <c r="N11" i="9"/>
  <c r="D12" i="9"/>
  <c r="F12" i="9"/>
  <c r="H12" i="9"/>
  <c r="N12" i="9"/>
  <c r="L14" i="9"/>
  <c r="N15" i="9"/>
  <c r="N16" i="9" s="1"/>
  <c r="E70" i="5" s="1"/>
  <c r="D16" i="9"/>
  <c r="F16" i="9"/>
  <c r="H16" i="9"/>
  <c r="E67" i="5" s="1"/>
  <c r="E10" i="1"/>
  <c r="I10" i="1"/>
  <c r="E11" i="1"/>
  <c r="E16" i="1" s="1"/>
  <c r="E19" i="1" s="1"/>
  <c r="G11" i="1"/>
  <c r="G16" i="1" s="1"/>
  <c r="G19" i="1" s="1"/>
  <c r="I11" i="1"/>
  <c r="I16" i="1" s="1"/>
  <c r="I19" i="1" s="1"/>
  <c r="K11" i="1"/>
  <c r="K16" i="1" s="1"/>
  <c r="K19" i="1" s="1"/>
  <c r="E14" i="1"/>
  <c r="I14" i="1"/>
  <c r="E15" i="1"/>
  <c r="I15" i="1"/>
  <c r="E18" i="1"/>
  <c r="E20" i="1"/>
  <c r="I19" i="5"/>
  <c r="K19" i="5"/>
  <c r="E19" i="5"/>
  <c r="G19" i="5"/>
  <c r="E29" i="5"/>
  <c r="G29" i="5"/>
  <c r="G30" i="5" s="1"/>
  <c r="I29" i="5"/>
  <c r="K29" i="5"/>
  <c r="E52" i="5"/>
  <c r="G52" i="5"/>
  <c r="I52" i="5"/>
  <c r="K52" i="5"/>
  <c r="K58" i="5" s="1"/>
  <c r="K72" i="5" s="1"/>
  <c r="E57" i="5"/>
  <c r="E58" i="5" s="1"/>
  <c r="G57" i="5"/>
  <c r="I57" i="5"/>
  <c r="K57" i="5"/>
  <c r="E64" i="5"/>
  <c r="I64" i="5"/>
  <c r="E65" i="5"/>
  <c r="I65" i="5"/>
  <c r="G67" i="5"/>
  <c r="I67" i="5"/>
  <c r="K67" i="5"/>
  <c r="G68" i="5"/>
  <c r="K68" i="5"/>
  <c r="K69" i="5"/>
  <c r="G70" i="5"/>
  <c r="K71" i="5"/>
  <c r="I58" i="5" l="1"/>
  <c r="G58" i="5"/>
  <c r="E30" i="5"/>
  <c r="K30" i="5"/>
  <c r="K73" i="5" s="1"/>
  <c r="G69" i="5"/>
  <c r="G71" i="5" s="1"/>
  <c r="I30" i="5"/>
  <c r="K21" i="1"/>
  <c r="I9" i="6"/>
  <c r="I21" i="6" s="1"/>
  <c r="I33" i="6" s="1"/>
  <c r="I36" i="6" s="1"/>
  <c r="I59" i="6" s="1"/>
  <c r="I61" i="6" s="1"/>
  <c r="I62" i="6" s="1"/>
  <c r="G9" i="6"/>
  <c r="G21" i="6" s="1"/>
  <c r="G33" i="6" s="1"/>
  <c r="G36" i="6" s="1"/>
  <c r="G59" i="6" s="1"/>
  <c r="G61" i="6" s="1"/>
  <c r="G62" i="6" s="1"/>
  <c r="I21" i="1"/>
  <c r="E9" i="6"/>
  <c r="E21" i="6" s="1"/>
  <c r="E33" i="6" s="1"/>
  <c r="E36" i="6" s="1"/>
  <c r="E59" i="6" s="1"/>
  <c r="E61" i="6" s="1"/>
  <c r="E62" i="6" s="1"/>
  <c r="G21" i="1"/>
  <c r="C9" i="6"/>
  <c r="C21" i="6" s="1"/>
  <c r="C33" i="6" s="1"/>
  <c r="C36" i="6" s="1"/>
  <c r="C59" i="6" s="1"/>
  <c r="C61" i="6" s="1"/>
  <c r="C62" i="6" s="1"/>
  <c r="E21" i="1"/>
  <c r="P10" i="9"/>
  <c r="P14" i="9"/>
  <c r="G72" i="5" l="1"/>
  <c r="G73" i="5" s="1"/>
  <c r="E25" i="1"/>
  <c r="E30" i="1"/>
  <c r="E28" i="1" s="1"/>
  <c r="G30" i="1"/>
  <c r="G28" i="1" s="1"/>
  <c r="G25" i="1"/>
  <c r="J15" i="8"/>
  <c r="I28" i="1"/>
  <c r="I25" i="1"/>
  <c r="K25" i="1"/>
  <c r="K28" i="1"/>
  <c r="I34" i="1" l="1"/>
  <c r="I33" i="1"/>
  <c r="L15" i="8"/>
  <c r="L16" i="8" s="1"/>
  <c r="J16" i="8"/>
  <c r="I68" i="5" s="1"/>
  <c r="I69" i="5" s="1"/>
  <c r="I71" i="5" s="1"/>
  <c r="I72" i="5" s="1"/>
  <c r="I73" i="5" s="1"/>
  <c r="J11" i="9"/>
  <c r="G34" i="1"/>
  <c r="G33" i="1"/>
  <c r="E33" i="1"/>
  <c r="J15" i="9"/>
  <c r="E34" i="1"/>
  <c r="K33" i="1"/>
  <c r="K34" i="1"/>
  <c r="J16" i="9" l="1"/>
  <c r="E68" i="5" s="1"/>
  <c r="E69" i="5" s="1"/>
  <c r="E71" i="5" s="1"/>
  <c r="E72" i="5" s="1"/>
  <c r="E73" i="5" s="1"/>
  <c r="L15" i="9"/>
  <c r="L17" i="8"/>
  <c r="L11" i="9"/>
  <c r="J12" i="9"/>
  <c r="P11" i="9" l="1"/>
  <c r="P12" i="9" s="1"/>
  <c r="L12" i="9"/>
  <c r="P15" i="9"/>
  <c r="P16" i="9" s="1"/>
  <c r="P17" i="9" s="1"/>
  <c r="L16" i="9"/>
</calcChain>
</file>

<file path=xl/sharedStrings.xml><?xml version="1.0" encoding="utf-8"?>
<sst xmlns="http://schemas.openxmlformats.org/spreadsheetml/2006/main" count="227" uniqueCount="151">
  <si>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</si>
  <si>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</si>
  <si>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</si>
  <si>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</si>
  <si>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</si>
  <si>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</si>
  <si>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</si>
  <si>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</si>
  <si>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</si>
  <si>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</si>
  <si>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</si>
  <si>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</si>
  <si>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</si>
  <si>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</si>
  <si>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</si>
  <si>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</si>
  <si>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</si>
  <si>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</si>
  <si>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 xml:space="preserve">   จัดสรรแล้ว - สำรองตามกฎหมาย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</si>
  <si>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</si>
  <si>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</si>
  <si>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</si>
  <si>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ค่าใช้จ่ายในการบริหาร</t>
  </si>
  <si>
    <t>งบกำไรขาดทุนเบ็ดเสร็จ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</si>
  <si>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</si>
  <si>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</si>
  <si>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</si>
  <si>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>สินทรัพย์ดำเนินงาน (เพิ่มขึ้น) ลดลง</t>
  </si>
  <si>
    <t>หนี้สินดำเนินงานเพิ่มขึ้น (ลดลง)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</si>
  <si>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</si>
  <si>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</si>
  <si>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</si>
  <si>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ส่วนเกินมูลค่า</t>
  </si>
  <si>
    <t>ที่ออกและชำระแล้ว</t>
  </si>
  <si>
    <t>หุ้นสามัญ</t>
  </si>
  <si>
    <t xml:space="preserve">ที่ดิน อาคารและอุปกรณ์ </t>
  </si>
  <si>
    <t>(หน่วย: พันบาท)</t>
  </si>
  <si>
    <t>(หน่วย: พันบาท ยกเว้นกำไรต่อหุ้นแสดงเป็นบาท)</t>
  </si>
  <si>
    <t>สินทรัพย์ไม่มีตัวตน</t>
  </si>
  <si>
    <t>กำไรขาดทุนเบ็ดเสร็จอื่นสำหรับงวด</t>
  </si>
  <si>
    <t>กำไรขาดทุนเบ็ดเสร็จรวมสำหรับงวด</t>
  </si>
  <si>
    <t>(ยังไม่ได้ตรวจสอบ แต่สอบทานแล้ว)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</si>
  <si>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</si>
  <si>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</si>
  <si>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(หน่วย: พันบาท)  </t>
  </si>
  <si>
    <t xml:space="preserve">   ในสินทรัพย์และหนี้สินดำเนินงาน</t>
  </si>
  <si>
    <t>จัดสรรแล้ว -</t>
  </si>
  <si>
    <t>สำรองตามกฎหมาย</t>
  </si>
  <si>
    <t>ข้อมูลกระแสเงินสดเปิดเผยเพิ่มเติม</t>
  </si>
  <si>
    <t>รายการที่ไม่ใช่เงินสด</t>
  </si>
  <si>
    <t>กำไรขาดทุน:</t>
  </si>
  <si>
    <t>(ยังไม่ได้ตรวจสอบ</t>
  </si>
  <si>
    <t>แต่สอบทานแล้ว)</t>
  </si>
  <si>
    <t>(ตรวจสอบแล้ว)</t>
  </si>
  <si>
    <t>สินทรัพย์ภาษีเงินได้รอการตัดบัญชี</t>
  </si>
  <si>
    <t>ส่วนเกินมูลค่าหุ้นสามัญ</t>
  </si>
  <si>
    <t>กำไรขั้นต้น</t>
  </si>
  <si>
    <t>รวม</t>
  </si>
  <si>
    <t xml:space="preserve">      เป็นเงินสดรับ (จ่าย) จากกิจกรรมดำเนินงาน</t>
  </si>
  <si>
    <t>ภาษีเงินได้</t>
  </si>
  <si>
    <t xml:space="preserve">   สำรองผลประโยชน์ระยะยาวของพนักงาน</t>
  </si>
  <si>
    <t xml:space="preserve">   รับดอกเบี้ย</t>
  </si>
  <si>
    <t>เงินสดจ่ายซื้อสินทรัพย์ไม่มีตัวตน</t>
  </si>
  <si>
    <t>สินทรัพย์ทางการเงินหมุนเวียนอื่น</t>
  </si>
  <si>
    <t>อสังหาริมทรัพย์เพื่อการลงทุน</t>
  </si>
  <si>
    <t>สินทรัพย์ไม่หมุนเวียนอื่น</t>
  </si>
  <si>
    <t>รายได้รับล่วงหน้า</t>
  </si>
  <si>
    <t xml:space="preserve">   รายได้รับล่วงหน้า</t>
  </si>
  <si>
    <t>เงินสดจ่ายซื้ออุปกรณ์</t>
  </si>
  <si>
    <t xml:space="preserve">   กำไรจากการปรับมูลค่ายุติธรรมของสินทรัพย์ทางการเงิน</t>
  </si>
  <si>
    <t>เงินสดสุทธิใช้ไปในกิจกรรมลงทุน</t>
  </si>
  <si>
    <t>เงินสดและรายการเทียบเท่าเงินสดลดลงสุทธิ</t>
  </si>
  <si>
    <t xml:space="preserve">   ซื้อสินทรัพย์ไม่มีตัวตนโดยยังไม่จ่ายชำระ</t>
  </si>
  <si>
    <t>งบการเงินรวม</t>
  </si>
  <si>
    <t>งบการเงินเฉพาะกิจการ</t>
  </si>
  <si>
    <t>สินทรัพย์หมุนเวียนอื่น</t>
  </si>
  <si>
    <t>เงินลงทุนในบริษัทย่อย</t>
  </si>
  <si>
    <t xml:space="preserve">      หุ้นสามัญ 405,000,000 หุ้น มูลค่าหุ้นละ 0.50 บาท </t>
  </si>
  <si>
    <t>บริษัท รุ่งเรืองตลอดไป จำกัด (มหาชน) และบริษัทย่อย</t>
  </si>
  <si>
    <t xml:space="preserve">   สินทรัพย์หมุนเวียนอื่น</t>
  </si>
  <si>
    <t>ส่วนของผู้มีส่วนได้เสีย</t>
  </si>
  <si>
    <t>ที่ไม่มีอำนาจควบคุม</t>
  </si>
  <si>
    <t>ควบคุมของบริษัทย่อย</t>
  </si>
  <si>
    <t>ค่าใช้จ่ายจ่ายล่วงหน้า</t>
  </si>
  <si>
    <t xml:space="preserve">      หุ้นสามัญ 270,483,100 หุ้น มูลค่าหุ้นละ 0.50 บาท 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</si>
  <si>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</si>
  <si>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</si>
  <si>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 xml:space="preserve">   รับรู้รายได้รับล่วงหน้า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</si>
  <si>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</si>
  <si>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</si>
  <si>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</si>
  <si>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กำไรสะสม (ขาดทุน)</t>
  </si>
  <si>
    <t>การแบ่งปันกำไร (ขาดทุน)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</si>
  <si>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</si>
  <si>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</si>
  <si>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 xml:space="preserve">   ค่าใช้จ่ายจ่ายล่วงหน้า</t>
  </si>
  <si>
    <t xml:space="preserve">กำไรต่อหุ้น </t>
  </si>
  <si>
    <t xml:space="preserve">   สินทรัพย์ไม่หมุนเวียนอื่น</t>
  </si>
  <si>
    <t xml:space="preserve">   ตัดจำหน่ายค่าใช้จ่ายจ่ายล่วงหน้า</t>
  </si>
  <si>
    <t>ยอดคงเหลือ ณ วันที่ 1 มกราคม 2568</t>
  </si>
  <si>
    <t>ยอดคงเหลือ ณ วันที่ 31 มีนาคม 2568</t>
  </si>
  <si>
    <t>ของบริษัทฯ</t>
  </si>
  <si>
    <t>รายได้ค้างรับ</t>
  </si>
  <si>
    <t>สินค้าคงเหลือ</t>
  </si>
  <si>
    <t xml:space="preserve">   รายได้ค้างรับ</t>
  </si>
  <si>
    <t xml:space="preserve">   สินค้าคงเหลือ</t>
  </si>
  <si>
    <t xml:space="preserve">   หนี้สินไม่หมุนเวียนอื่น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</si>
  <si>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</si>
  <si>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</si>
  <si>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</si>
  <si>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</si>
  <si>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ขาดทุนจากการดำเนินงานก่อนการเปลี่ยนแปลง</t>
  </si>
  <si>
    <t>หมายเหตุประกอบงบการเงินเป็นส่วนหนึ่งของงบการเงินระหว่างกาลนี้</t>
  </si>
  <si>
    <t>เงินลงทุนในบริษัทร่วม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</si>
  <si>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</si>
  <si>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</si>
  <si>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</si>
  <si>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>ณ วันที่ 31 มีนาคม 2569</t>
  </si>
  <si>
    <t>31 มีนาคม 2569</t>
  </si>
  <si>
    <t>31 ธันวาคม 2568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</si>
  <si>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</si>
  <si>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</si>
  <si>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ภาษีเงินได้ค้างจ่าย</t>
  </si>
  <si>
    <t>หนี้สินตามสัญญาเช่า - สุทธิจากส่วนที่ถึงกำหนดชำระภายในหนึ่งปี</t>
  </si>
  <si>
    <t>ประมาณการหนี้สินไม่หมุนเวียนสำหรับผลประโยชน์ของพนักงาน</t>
  </si>
  <si>
    <t>รายได้ทางการเงิน</t>
  </si>
  <si>
    <t>ต้นทุนทางการเงิน</t>
  </si>
  <si>
    <t xml:space="preserve">   รายได้ทางการเงิน</t>
  </si>
  <si>
    <t xml:space="preserve">   ต้นทุนทางการเงิน</t>
  </si>
  <si>
    <t>กระแสเงินสดจากกิจกรรมจัดหาเงิน</t>
  </si>
  <si>
    <t>ชำระคืนเงินต้นหนี้สินตามสัญญาเช่า</t>
  </si>
  <si>
    <t>จ่ายดอกเบี้ย</t>
  </si>
  <si>
    <t>เงินสดสุทธิใช้ไปกิจกรรมจัดหาเงิน</t>
  </si>
  <si>
    <t xml:space="preserve">   ซื้ออุปกรณ์โดยยังไม่จ่ายชำระ</t>
  </si>
  <si>
    <t>กำไร (ขาดทุน) จากการดำเนินงาน</t>
  </si>
  <si>
    <t>กำไร (ขาดทุน) ก่อนภาษีเงินได้</t>
  </si>
  <si>
    <t>กำไร (ขาดทุน) สำหรับงวด</t>
  </si>
  <si>
    <t>กำไร (ขาดทุน) ก่อนภาษี</t>
  </si>
  <si>
    <t>รายได้จากการให้บริการและการขาย</t>
  </si>
  <si>
    <t>ต้นทุนการให้บริการและการขาย</t>
  </si>
  <si>
    <t>กำไร (ขาดทุน) ต่อหุ้นขั้นพื้นฐาน</t>
  </si>
  <si>
    <t>กำไร (ขาดทุน) ต่อหุ้นปรับลด</t>
  </si>
  <si>
    <t>เงินสดจากกิจกรรมดำเนินงาน</t>
  </si>
  <si>
    <t>เงินสดสุทธิจากกิจกรรมดำเนินงาน</t>
  </si>
  <si>
    <t xml:space="preserve">   ขาดทุนสะสม</t>
  </si>
  <si>
    <t>ขาดทุนสะสม</t>
  </si>
  <si>
    <t>เงินลงทุนในบริษัทร่วมรอการขาย</t>
  </si>
  <si>
    <t>ค่าใช้จ่ายในการขายและบริการ</t>
  </si>
  <si>
    <t>โอนกลับค่าเผื่อการด้อยค่าของเงินลงทุนในบริษัทร่วม</t>
  </si>
  <si>
    <t xml:space="preserve">   โอนกลับค่าเผื่อการด้อยค่าของเงินลงทุนในบริษัทร่วม</t>
  </si>
  <si>
    <t>รายการปรับกระทบยอดกำไร (ขาดทุน) ก่อนภาษี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</si>
</sst>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00_);_(* \(#,##0.0000\);_(* &quot;-&quot;??_);_(@_)"/>
  </numFmts>
  <fonts count="13" x14ac:knownFonts="1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sz val="14"/>
      <name val="CordiaUPC"/>
      <family val="2"/>
      <charset val="222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0"/>
      <name val="Arial"/>
      <family val="2"/>
    </font>
    <font>
      <sz val="10"/>
      <color theme="1"/>
      <name val="Arial"/>
      <family val="2"/>
    </font>
    <font>
      <sz val="10"/>
      <name val="Angsana New"/>
      <family val="1"/>
    </font>
    <font>
      <sz val="14"/>
      <name val="CordiaUPC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6" fillId="0" borderId="0"/>
    <xf numFmtId="0" fontId="9" fillId="0" borderId="0"/>
    <xf numFmtId="43" fontId="10" fillId="0" borderId="0" applyFont="0" applyFill="0" applyBorder="0" applyAlignment="0" applyProtection="0"/>
    <xf numFmtId="39" fontId="12" fillId="0" borderId="0"/>
  </cellStyleXfs>
  <cellXfs count="82">
    <xf numFmtId="0" fontId="0" fillId="0" borderId="0" xfId="0"/>
    <xf numFmtId="37" fontId="5" fillId="0" borderId="0" xfId="0" applyNumberFormat="1" applyFont="1" applyAlignment="1">
      <alignment vertical="top"/>
    </xf>
    <xf numFmtId="37" fontId="2" fillId="0" borderId="0" xfId="0" applyNumberFormat="1" applyFont="1" applyAlignment="1">
      <alignment vertical="top"/>
    </xf>
    <xf numFmtId="37" fontId="2" fillId="0" borderId="0" xfId="0" applyNumberFormat="1" applyFont="1" applyAlignment="1">
      <alignment horizontal="right" vertical="top"/>
    </xf>
    <xf numFmtId="0" fontId="1" fillId="0" borderId="0" xfId="0" quotePrefix="1" applyFont="1" applyAlignment="1">
      <alignment horizontal="left" vertical="top"/>
    </xf>
    <xf numFmtId="164" fontId="2" fillId="0" borderId="0" xfId="0" quotePrefix="1" applyNumberFormat="1" applyFont="1" applyAlignment="1">
      <alignment horizontal="centerContinuous" vertical="top"/>
    </xf>
    <xf numFmtId="0" fontId="2" fillId="0" borderId="0" xfId="0" applyFont="1" applyAlignment="1">
      <alignment horizontal="centerContinuous" vertical="top"/>
    </xf>
    <xf numFmtId="164" fontId="2" fillId="0" borderId="0" xfId="0" applyNumberFormat="1" applyFont="1" applyAlignment="1">
      <alignment horizontal="centerContinuous" vertical="top"/>
    </xf>
    <xf numFmtId="164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/>
    </xf>
    <xf numFmtId="164" fontId="2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top"/>
    </xf>
    <xf numFmtId="164" fontId="3" fillId="0" borderId="0" xfId="0" applyNumberFormat="1" applyFont="1" applyAlignment="1">
      <alignment horizontal="right" vertical="top"/>
    </xf>
    <xf numFmtId="1" fontId="3" fillId="0" borderId="0" xfId="0" applyNumberFormat="1" applyFont="1" applyAlignment="1">
      <alignment horizontal="center" vertical="top"/>
    </xf>
    <xf numFmtId="1" fontId="2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164" fontId="2" fillId="0" borderId="0" xfId="0" quotePrefix="1" applyNumberFormat="1" applyFont="1" applyAlignment="1">
      <alignment horizontal="left" vertical="top"/>
    </xf>
    <xf numFmtId="0" fontId="4" fillId="0" borderId="0" xfId="0" applyFont="1" applyAlignment="1">
      <alignment horizontal="center" vertical="top"/>
    </xf>
    <xf numFmtId="164" fontId="2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2" fillId="0" borderId="0" xfId="0" quotePrefix="1" applyFont="1" applyAlignment="1">
      <alignment horizontal="center" vertical="top"/>
    </xf>
    <xf numFmtId="164" fontId="2" fillId="0" borderId="0" xfId="0" applyNumberFormat="1" applyFont="1" applyAlignment="1">
      <alignment horizontal="right" vertical="top"/>
    </xf>
    <xf numFmtId="164" fontId="2" fillId="0" borderId="4" xfId="0" applyNumberFormat="1" applyFont="1" applyBorder="1" applyAlignment="1">
      <alignment horizontal="right" vertical="top"/>
    </xf>
    <xf numFmtId="43" fontId="2" fillId="0" borderId="0" xfId="0" applyNumberFormat="1" applyFont="1" applyAlignment="1">
      <alignment horizontal="right" vertical="top"/>
    </xf>
    <xf numFmtId="37" fontId="1" fillId="0" borderId="0" xfId="0" applyNumberFormat="1" applyFont="1" applyAlignment="1">
      <alignment horizontal="left" vertical="top"/>
    </xf>
    <xf numFmtId="41" fontId="2" fillId="0" borderId="0" xfId="0" applyNumberFormat="1" applyFont="1" applyAlignment="1">
      <alignment horizontal="right" vertical="top"/>
    </xf>
    <xf numFmtId="0" fontId="2" fillId="0" borderId="0" xfId="0" quotePrefix="1" applyFont="1" applyAlignment="1">
      <alignment horizontal="left" vertical="top"/>
    </xf>
    <xf numFmtId="41" fontId="2" fillId="0" borderId="1" xfId="0" applyNumberFormat="1" applyFont="1" applyBorder="1" applyAlignment="1">
      <alignment horizontal="right" vertical="top"/>
    </xf>
    <xf numFmtId="41" fontId="2" fillId="0" borderId="2" xfId="0" applyNumberFormat="1" applyFont="1" applyBorder="1" applyAlignment="1">
      <alignment horizontal="right" vertical="top"/>
    </xf>
    <xf numFmtId="41" fontId="2" fillId="0" borderId="3" xfId="0" applyNumberFormat="1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37" fontId="2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top"/>
    </xf>
    <xf numFmtId="41" fontId="2" fillId="0" borderId="4" xfId="0" applyNumberFormat="1" applyFont="1" applyBorder="1" applyAlignment="1">
      <alignment horizontal="right" vertical="top"/>
    </xf>
    <xf numFmtId="164" fontId="4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165" fontId="1" fillId="0" borderId="0" xfId="0" applyNumberFormat="1" applyFont="1" applyAlignment="1">
      <alignment vertical="top"/>
    </xf>
    <xf numFmtId="1" fontId="1" fillId="0" borderId="0" xfId="0" applyNumberFormat="1" applyFont="1" applyAlignment="1">
      <alignment horizontal="center" vertical="top"/>
    </xf>
    <xf numFmtId="41" fontId="1" fillId="0" borderId="0" xfId="0" applyNumberFormat="1" applyFont="1" applyAlignment="1">
      <alignment horizontal="right" vertical="top"/>
    </xf>
    <xf numFmtId="41" fontId="2" fillId="0" borderId="0" xfId="0" applyNumberFormat="1" applyFont="1" applyAlignment="1">
      <alignment vertical="top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49" fontId="7" fillId="0" borderId="0" xfId="0" applyNumberFormat="1" applyFont="1" applyAlignment="1">
      <alignment vertical="top"/>
    </xf>
    <xf numFmtId="165" fontId="7" fillId="0" borderId="0" xfId="0" applyNumberFormat="1" applyFont="1" applyAlignment="1">
      <alignment vertical="top"/>
    </xf>
    <xf numFmtId="41" fontId="8" fillId="0" borderId="0" xfId="0" applyNumberFormat="1" applyFont="1" applyAlignment="1">
      <alignment horizontal="right" vertical="top"/>
    </xf>
    <xf numFmtId="41" fontId="8" fillId="0" borderId="1" xfId="0" applyNumberFormat="1" applyFont="1" applyBorder="1" applyAlignment="1">
      <alignment horizontal="right" vertical="top"/>
    </xf>
    <xf numFmtId="1" fontId="7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41" fontId="2" fillId="0" borderId="5" xfId="0" applyNumberFormat="1" applyFont="1" applyBorder="1" applyAlignment="1">
      <alignment horizontal="right" vertical="top"/>
    </xf>
    <xf numFmtId="43" fontId="2" fillId="0" borderId="0" xfId="0" applyNumberFormat="1" applyFont="1" applyAlignment="1">
      <alignment vertical="top"/>
    </xf>
    <xf numFmtId="164" fontId="2" fillId="0" borderId="0" xfId="3" applyNumberFormat="1" applyFont="1" applyFill="1" applyAlignment="1">
      <alignment horizontal="center" vertical="top"/>
    </xf>
    <xf numFmtId="164" fontId="2" fillId="0" borderId="1" xfId="3" applyNumberFormat="1" applyFont="1" applyFill="1" applyBorder="1" applyAlignment="1">
      <alignment horizontal="right" vertical="top"/>
    </xf>
    <xf numFmtId="164" fontId="2" fillId="0" borderId="0" xfId="3" applyNumberFormat="1" applyFont="1" applyFill="1" applyBorder="1" applyAlignment="1">
      <alignment horizontal="right" vertical="top"/>
    </xf>
    <xf numFmtId="166" fontId="2" fillId="0" borderId="0" xfId="0" applyNumberFormat="1" applyFont="1" applyAlignment="1">
      <alignment horizontal="right" vertical="top"/>
    </xf>
    <xf numFmtId="164" fontId="2" fillId="0" borderId="1" xfId="0" applyNumberFormat="1" applyFont="1" applyBorder="1" applyAlignment="1">
      <alignment horizontal="right" vertical="top"/>
    </xf>
    <xf numFmtId="41" fontId="2" fillId="0" borderId="0" xfId="0" applyNumberFormat="1" applyFont="1" applyAlignment="1">
      <alignment horizontal="right"/>
    </xf>
    <xf numFmtId="0" fontId="2" fillId="0" borderId="0" xfId="0" applyFont="1"/>
    <xf numFmtId="41" fontId="11" fillId="0" borderId="0" xfId="0" applyNumberFormat="1" applyFont="1" applyAlignment="1">
      <alignment horizontal="right" vertical="top"/>
    </xf>
    <xf numFmtId="164" fontId="1" fillId="0" borderId="0" xfId="0" quotePrefix="1" applyNumberFormat="1" applyFont="1" applyAlignment="1">
      <alignment horizontal="left" vertical="top"/>
    </xf>
    <xf numFmtId="38" fontId="2" fillId="0" borderId="0" xfId="0" applyNumberFormat="1" applyFont="1" applyAlignment="1">
      <alignment horizontal="centerContinuous" vertical="top"/>
    </xf>
    <xf numFmtId="164" fontId="1" fillId="0" borderId="0" xfId="0" applyNumberFormat="1" applyFont="1" applyAlignment="1">
      <alignment vertical="top"/>
    </xf>
    <xf numFmtId="164" fontId="1" fillId="0" borderId="0" xfId="0" applyNumberFormat="1" applyFont="1" applyAlignment="1">
      <alignment horizontal="center" vertical="top"/>
    </xf>
    <xf numFmtId="164" fontId="2" fillId="0" borderId="1" xfId="0" applyNumberFormat="1" applyFont="1" applyBorder="1" applyAlignment="1">
      <alignment horizontal="center" vertical="top"/>
    </xf>
    <xf numFmtId="0" fontId="2" fillId="0" borderId="0" xfId="1" applyFont="1" applyAlignment="1">
      <alignment vertical="top"/>
    </xf>
    <xf numFmtId="0" fontId="1" fillId="0" borderId="0" xfId="1" applyFont="1" applyAlignment="1">
      <alignment vertical="top"/>
    </xf>
    <xf numFmtId="164" fontId="2" fillId="0" borderId="5" xfId="0" applyNumberFormat="1" applyFont="1" applyBorder="1" applyAlignment="1">
      <alignment horizontal="center" vertical="top"/>
    </xf>
    <xf numFmtId="164" fontId="2" fillId="0" borderId="5" xfId="0" applyNumberFormat="1" applyFont="1" applyBorder="1" applyAlignment="1">
      <alignment vertical="top"/>
    </xf>
    <xf numFmtId="0" fontId="2" fillId="0" borderId="0" xfId="0" applyFont="1" applyAlignment="1">
      <alignment horizontal="right" vertical="top"/>
    </xf>
    <xf numFmtId="43" fontId="2" fillId="0" borderId="4" xfId="0" applyNumberFormat="1" applyFont="1" applyBorder="1" applyAlignment="1">
      <alignment horizontal="right" vertical="top"/>
    </xf>
    <xf numFmtId="164" fontId="1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top"/>
    </xf>
    <xf numFmtId="38" fontId="1" fillId="0" borderId="1" xfId="0" applyNumberFormat="1" applyFont="1" applyBorder="1" applyAlignment="1">
      <alignment horizontal="center" vertical="top"/>
    </xf>
    <xf numFmtId="164" fontId="2" fillId="0" borderId="1" xfId="0" applyNumberFormat="1" applyFont="1" applyBorder="1" applyAlignment="1">
      <alignment horizontal="center" vertical="top"/>
    </xf>
    <xf numFmtId="164" fontId="1" fillId="0" borderId="1" xfId="0" quotePrefix="1" applyNumberFormat="1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</cellXfs>
  <cellStyles count="5">
    <cellStyle name="Comma" xfId="3" builtinId="3"/>
    <cellStyle name="Normal" xfId="0" builtinId="0"/>
    <cellStyle name="Normal 2" xfId="2" xr:uid="{21EF477A-CF2D-460F-A7BD-F95F1EA0388E}"/>
    <cellStyle name="Normal 3" xfId="4" xr:uid="{60305EDD-502E-43BE-8DF1-5F4320073C52}"/>
    <cellStyle name="Normal_BS&amp;PLT Q1'2006" xfId="1" xr:uid="{00000000-0005-0000-0000-000002000000}"/>
  </cellStyles>
  <dxfs count="0"/>
  <tableStyles count="1" defaultTableStyle="TableStyleMedium9" defaultPivotStyle="PivotStyleLight16">
    <tableStyle name="Invisible" pivot="0" table="0" count="0" xr9:uid="{D46143B3-DD16-4FAC-8561-E6ED6E83832B}"/>
  </tableStyles>
  <colors>
    <mruColors>
      <color rgb="FF66FFFF"/>
      <color rgb="FF6600FF"/>
      <color rgb="FF66FF33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0</xdr:rowOff>
    </xdr:from>
    <xdr:to>
      <xdr:col>10</xdr:col>
      <xdr:colOff>762844</xdr:colOff>
      <xdr:row>36</xdr:row>
      <xdr:rowOff>281255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9340CA7-7C34-4A7A-9CAE-DC340A9F9448}"/>
            </a:ext>
          </a:extLst>
        </xdr:cNvPr>
        <xdr:cNvSpPr txBox="1"/>
      </xdr:nvSpPr>
      <xdr:spPr>
        <a:xfrm>
          <a:off x="0" y="9448800"/>
          <a:ext cx="7567835" cy="8908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กรรมการ..............................................................</a:t>
          </a:r>
          <a:r>
            <a:rPr lang="en-US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    	 </a:t>
          </a:r>
          <a:r>
            <a:rPr lang="en-US" sz="1600" baseline="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      </a:t>
          </a:r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กรรมการ...........................................................</a:t>
          </a:r>
          <a:endParaRPr lang="en-US" sz="1600">
            <a:solidFill>
              <a:schemeClr val="dk1"/>
            </a:solidFill>
            <a:effectLst/>
            <a:latin typeface="Angsana New" panose="02020603050405020304" pitchFamily="18" charset="-34"/>
            <a:ea typeface="+mn-ea"/>
            <a:cs typeface="Angsana New" panose="02020603050405020304" pitchFamily="18" charset="-34"/>
          </a:endParaRPr>
        </a:p>
        <a:p>
          <a:r>
            <a:rPr lang="en-US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   </a:t>
          </a:r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</a:t>
          </a:r>
          <a:r>
            <a:rPr lang="en-US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             </a:t>
          </a:r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         (นายจรัญพัฒณ์  บุญยัง)</a:t>
          </a:r>
          <a:r>
            <a:rPr lang="en-US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                     </a:t>
          </a:r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</a:t>
          </a:r>
          <a:r>
            <a:rPr lang="en-US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                             </a:t>
          </a:r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(นางสาวณิชา  พูลมาสิน)</a:t>
          </a:r>
          <a:endParaRPr lang="en-US" sz="1600">
            <a:solidFill>
              <a:schemeClr val="dk1"/>
            </a:solidFill>
            <a:effectLst/>
            <a:latin typeface="Angsana New" panose="02020603050405020304" pitchFamily="18" charset="-34"/>
            <a:ea typeface="+mn-ea"/>
            <a:cs typeface="Angsana New" panose="02020603050405020304" pitchFamily="18" charset="-34"/>
          </a:endParaRPr>
        </a:p>
        <a:p>
          <a:endParaRPr lang="en-US" sz="1100"/>
        </a:p>
      </xdr:txBody>
    </xdr:sp>
    <xdr:clientData/>
  </xdr:twoCellAnchor>
  <xdr:twoCellAnchor>
    <xdr:from>
      <xdr:col>0</xdr:col>
      <xdr:colOff>0</xdr:colOff>
      <xdr:row>76</xdr:row>
      <xdr:rowOff>0</xdr:rowOff>
    </xdr:from>
    <xdr:to>
      <xdr:col>10</xdr:col>
      <xdr:colOff>762844</xdr:colOff>
      <xdr:row>78</xdr:row>
      <xdr:rowOff>281255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86B696E5-286B-4113-8856-EE635E8C2415}"/>
            </a:ext>
          </a:extLst>
        </xdr:cNvPr>
        <xdr:cNvSpPr txBox="1"/>
      </xdr:nvSpPr>
      <xdr:spPr>
        <a:xfrm>
          <a:off x="0" y="21640800"/>
          <a:ext cx="7567835" cy="8908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กรรมการ..............................................................</a:t>
          </a:r>
          <a:r>
            <a:rPr lang="en-US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    	 </a:t>
          </a:r>
          <a:r>
            <a:rPr lang="en-US" sz="1600" baseline="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      </a:t>
          </a:r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กรรมการ...........................................................</a:t>
          </a:r>
          <a:endParaRPr lang="en-US" sz="1600">
            <a:solidFill>
              <a:schemeClr val="dk1"/>
            </a:solidFill>
            <a:effectLst/>
            <a:latin typeface="Angsana New" panose="02020603050405020304" pitchFamily="18" charset="-34"/>
            <a:ea typeface="+mn-ea"/>
            <a:cs typeface="Angsana New" panose="02020603050405020304" pitchFamily="18" charset="-34"/>
          </a:endParaRPr>
        </a:p>
        <a:p>
          <a:r>
            <a:rPr lang="en-US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   </a:t>
          </a:r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</a:t>
          </a:r>
          <a:r>
            <a:rPr lang="en-US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             </a:t>
          </a:r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         (นายจรัญพัฒณ์  บุญยัง)</a:t>
          </a:r>
          <a:r>
            <a:rPr lang="en-US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                     </a:t>
          </a:r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</a:t>
          </a:r>
          <a:r>
            <a:rPr lang="en-US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                             </a:t>
          </a:r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(นางสาวณิชา  พูลมาสิน)</a:t>
          </a:r>
          <a:endParaRPr lang="en-US" sz="1600">
            <a:solidFill>
              <a:schemeClr val="dk1"/>
            </a:solidFill>
            <a:effectLst/>
            <a:latin typeface="Angsana New" panose="02020603050405020304" pitchFamily="18" charset="-34"/>
            <a:ea typeface="+mn-ea"/>
            <a:cs typeface="Angsana New" panose="02020603050405020304" pitchFamily="18" charset="-34"/>
          </a:endParaRPr>
        </a:p>
        <a:p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22411</xdr:colOff>
      <xdr:row>38</xdr:row>
      <xdr:rowOff>18015</xdr:rowOff>
    </xdr:from>
    <xdr:to>
      <xdr:col>10</xdr:col>
      <xdr:colOff>653144</xdr:colOff>
      <xdr:row>40</xdr:row>
      <xdr:rowOff>299270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CB7D1DB-FA7A-46E9-B9EA-88E7C7E0F320}"/>
            </a:ext>
          </a:extLst>
        </xdr:cNvPr>
        <xdr:cNvSpPr txBox="1"/>
      </xdr:nvSpPr>
      <xdr:spPr>
        <a:xfrm>
          <a:off x="22411" y="11393586"/>
          <a:ext cx="7688304" cy="8799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กรรมการ..............................................................</a:t>
          </a:r>
          <a:r>
            <a:rPr lang="en-US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    	 </a:t>
          </a:r>
          <a:r>
            <a:rPr lang="en-US" sz="1600" baseline="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      </a:t>
          </a:r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กรรมการ...........................................................</a:t>
          </a:r>
          <a:endParaRPr lang="en-US" sz="1600">
            <a:solidFill>
              <a:schemeClr val="dk1"/>
            </a:solidFill>
            <a:effectLst/>
            <a:latin typeface="Angsana New" panose="02020603050405020304" pitchFamily="18" charset="-34"/>
            <a:ea typeface="+mn-ea"/>
            <a:cs typeface="Angsana New" panose="02020603050405020304" pitchFamily="18" charset="-34"/>
          </a:endParaRPr>
        </a:p>
        <a:p>
          <a:r>
            <a:rPr lang="en-US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   </a:t>
          </a:r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</a:t>
          </a:r>
          <a:r>
            <a:rPr lang="en-US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             </a:t>
          </a:r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         (นายจรัญพัฒณ์  บุญยัง)</a:t>
          </a:r>
          <a:r>
            <a:rPr lang="en-US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                     </a:t>
          </a:r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</a:t>
          </a:r>
          <a:r>
            <a:rPr lang="en-US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                             </a:t>
          </a:r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(นางสาวณิชา  พูลมาสิน)</a:t>
          </a:r>
          <a:endParaRPr lang="en-US" sz="1600">
            <a:solidFill>
              <a:schemeClr val="dk1"/>
            </a:solidFill>
            <a:effectLst/>
            <a:latin typeface="Angsana New" panose="02020603050405020304" pitchFamily="18" charset="-34"/>
            <a:ea typeface="+mn-ea"/>
            <a:cs typeface="Angsana New" panose="02020603050405020304" pitchFamily="18" charset="-34"/>
          </a:endParaRPr>
        </a:p>
        <a:p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20</xdr:row>
      <xdr:rowOff>32658</xdr:rowOff>
    </xdr:from>
    <xdr:to>
      <xdr:col>11</xdr:col>
      <xdr:colOff>655406</xdr:colOff>
      <xdr:row>23</xdr:row>
      <xdr:rowOff>9113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2A04ABFB-B1FB-401B-8EA8-D83B6CE33709}"/>
            </a:ext>
          </a:extLst>
        </xdr:cNvPr>
        <xdr:cNvSpPr txBox="1"/>
      </xdr:nvSpPr>
      <xdr:spPr>
        <a:xfrm>
          <a:off x="0" y="6433458"/>
          <a:ext cx="7567835" cy="8908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กรรมการ..............................................................</a:t>
          </a:r>
          <a:r>
            <a:rPr lang="en-US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    	 </a:t>
          </a:r>
          <a:r>
            <a:rPr lang="en-US" sz="1600" baseline="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      </a:t>
          </a:r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กรรมการ...........................................................</a:t>
          </a:r>
          <a:endParaRPr lang="en-US" sz="1600">
            <a:solidFill>
              <a:schemeClr val="dk1"/>
            </a:solidFill>
            <a:effectLst/>
            <a:latin typeface="Angsana New" panose="02020603050405020304" pitchFamily="18" charset="-34"/>
            <a:ea typeface="+mn-ea"/>
            <a:cs typeface="Angsana New" panose="02020603050405020304" pitchFamily="18" charset="-34"/>
          </a:endParaRPr>
        </a:p>
        <a:p>
          <a:r>
            <a:rPr lang="en-US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   </a:t>
          </a:r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</a:t>
          </a:r>
          <a:r>
            <a:rPr lang="en-US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             </a:t>
          </a:r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         (นายจรัญพัฒณ์  บุญยัง)</a:t>
          </a:r>
          <a:r>
            <a:rPr lang="en-US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                     </a:t>
          </a:r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</a:t>
          </a:r>
          <a:r>
            <a:rPr lang="en-US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                             </a:t>
          </a:r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(นางสาวณิชา  พูลมาสิน)</a:t>
          </a:r>
          <a:endParaRPr lang="en-US" sz="1600">
            <a:solidFill>
              <a:schemeClr val="dk1"/>
            </a:solidFill>
            <a:effectLst/>
            <a:latin typeface="Angsana New" panose="02020603050405020304" pitchFamily="18" charset="-34"/>
            <a:ea typeface="+mn-ea"/>
            <a:cs typeface="Angsana New" panose="02020603050405020304" pitchFamily="18" charset="-34"/>
          </a:endParaRPr>
        </a:p>
        <a:p>
          <a:endParaRPr 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20</xdr:row>
      <xdr:rowOff>0</xdr:rowOff>
    </xdr:from>
    <xdr:to>
      <xdr:col>11</xdr:col>
      <xdr:colOff>700310</xdr:colOff>
      <xdr:row>22</xdr:row>
      <xdr:rowOff>281255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78C8770A-A5F5-43B9-85AB-6DEAF9841F9A}"/>
            </a:ext>
          </a:extLst>
        </xdr:cNvPr>
        <xdr:cNvSpPr txBox="1"/>
      </xdr:nvSpPr>
      <xdr:spPr>
        <a:xfrm>
          <a:off x="0" y="6400800"/>
          <a:ext cx="7567835" cy="8908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กรรมการ..............................................................</a:t>
          </a:r>
          <a:r>
            <a:rPr lang="en-US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    	 </a:t>
          </a:r>
          <a:r>
            <a:rPr lang="en-US" sz="1600" baseline="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      </a:t>
          </a:r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กรรมการ...........................................................</a:t>
          </a:r>
          <a:endParaRPr lang="en-US" sz="1600">
            <a:solidFill>
              <a:schemeClr val="dk1"/>
            </a:solidFill>
            <a:effectLst/>
            <a:latin typeface="Angsana New" panose="02020603050405020304" pitchFamily="18" charset="-34"/>
            <a:ea typeface="+mn-ea"/>
            <a:cs typeface="Angsana New" panose="02020603050405020304" pitchFamily="18" charset="-34"/>
          </a:endParaRPr>
        </a:p>
        <a:p>
          <a:r>
            <a:rPr lang="en-US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   </a:t>
          </a:r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</a:t>
          </a:r>
          <a:r>
            <a:rPr lang="en-US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             </a:t>
          </a:r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         (นายจรัญพัฒณ์  บุญยัง)</a:t>
          </a:r>
          <a:r>
            <a:rPr lang="en-US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                     </a:t>
          </a:r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</a:t>
          </a:r>
          <a:r>
            <a:rPr lang="en-US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                             </a:t>
          </a:r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(นางสาวณิชา  พูลมาสิน)</a:t>
          </a:r>
          <a:endParaRPr lang="en-US" sz="1600">
            <a:solidFill>
              <a:schemeClr val="dk1"/>
            </a:solidFill>
            <a:effectLst/>
            <a:latin typeface="Angsana New" panose="02020603050405020304" pitchFamily="18" charset="-34"/>
            <a:ea typeface="+mn-ea"/>
            <a:cs typeface="Angsana New" panose="02020603050405020304" pitchFamily="18" charset="-34"/>
          </a:endParaRPr>
        </a:p>
        <a:p>
          <a:endParaRPr lang="en-US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40</xdr:row>
      <xdr:rowOff>60512</xdr:rowOff>
    </xdr:from>
    <xdr:to>
      <xdr:col>8</xdr:col>
      <xdr:colOff>627062</xdr:colOff>
      <xdr:row>43</xdr:row>
      <xdr:rowOff>17033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6DF33CEF-5423-465D-8DDE-06F25D4B3818}"/>
            </a:ext>
          </a:extLst>
        </xdr:cNvPr>
        <xdr:cNvSpPr txBox="1"/>
      </xdr:nvSpPr>
      <xdr:spPr>
        <a:xfrm>
          <a:off x="0" y="12125512"/>
          <a:ext cx="7667625" cy="86139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กรรมการ..............................................................</a:t>
          </a:r>
          <a:r>
            <a:rPr lang="en-US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    	 </a:t>
          </a:r>
          <a:r>
            <a:rPr lang="en-US" sz="1600" baseline="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     </a:t>
          </a:r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กรรมการ...........................................................</a:t>
          </a:r>
          <a:endParaRPr lang="en-US" sz="1600">
            <a:solidFill>
              <a:schemeClr val="dk1"/>
            </a:solidFill>
            <a:effectLst/>
            <a:latin typeface="Angsana New" panose="02020603050405020304" pitchFamily="18" charset="-34"/>
            <a:ea typeface="+mn-ea"/>
            <a:cs typeface="Angsana New" panose="02020603050405020304" pitchFamily="18" charset="-34"/>
          </a:endParaRPr>
        </a:p>
        <a:p>
          <a:r>
            <a:rPr lang="en-US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               </a:t>
          </a:r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         (นายจรัญพัฒณ์  บุญยัง)</a:t>
          </a:r>
          <a:r>
            <a:rPr lang="en-US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                   </a:t>
          </a:r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</a:t>
          </a:r>
          <a:r>
            <a:rPr lang="en-US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                              </a:t>
          </a:r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(นางสาวณิชา  พูลมาสิน)</a:t>
          </a:r>
          <a:endParaRPr lang="en-US" sz="1600">
            <a:solidFill>
              <a:schemeClr val="dk1"/>
            </a:solidFill>
            <a:effectLst/>
            <a:latin typeface="Angsana New" panose="02020603050405020304" pitchFamily="18" charset="-34"/>
            <a:ea typeface="+mn-ea"/>
            <a:cs typeface="Angsana New" panose="02020603050405020304" pitchFamily="18" charset="-34"/>
          </a:endParaRPr>
        </a:p>
        <a:p>
          <a:endParaRPr lang="en-US" sz="1100"/>
        </a:p>
      </xdr:txBody>
    </xdr:sp>
    <xdr:clientData/>
  </xdr:twoCellAnchor>
  <xdr:twoCellAnchor>
    <xdr:from>
      <xdr:col>0</xdr:col>
      <xdr:colOff>0</xdr:colOff>
      <xdr:row>70</xdr:row>
      <xdr:rowOff>0</xdr:rowOff>
    </xdr:from>
    <xdr:to>
      <xdr:col>9</xdr:col>
      <xdr:colOff>15240</xdr:colOff>
      <xdr:row>72</xdr:row>
      <xdr:rowOff>259080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CB419424-F951-4FCE-A0F3-7A895C669FAA}"/>
            </a:ext>
          </a:extLst>
        </xdr:cNvPr>
        <xdr:cNvSpPr txBox="1"/>
      </xdr:nvSpPr>
      <xdr:spPr>
        <a:xfrm>
          <a:off x="0" y="17373600"/>
          <a:ext cx="6240780" cy="8686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กรรมการ..............................................................</a:t>
          </a:r>
          <a:r>
            <a:rPr lang="en-US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    	 </a:t>
          </a:r>
          <a:r>
            <a:rPr lang="en-US" sz="1600" baseline="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     </a:t>
          </a:r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กรรมการ...........................................................</a:t>
          </a:r>
          <a:endParaRPr lang="en-US" sz="1600">
            <a:solidFill>
              <a:schemeClr val="dk1"/>
            </a:solidFill>
            <a:effectLst/>
            <a:latin typeface="Angsana New" panose="02020603050405020304" pitchFamily="18" charset="-34"/>
            <a:ea typeface="+mn-ea"/>
            <a:cs typeface="Angsana New" panose="02020603050405020304" pitchFamily="18" charset="-34"/>
          </a:endParaRPr>
        </a:p>
        <a:p>
          <a:r>
            <a:rPr lang="en-US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               </a:t>
          </a:r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         (นายจรัญพัฒณ์  บุญยัง)</a:t>
          </a:r>
          <a:r>
            <a:rPr lang="en-US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                   </a:t>
          </a:r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</a:t>
          </a:r>
          <a:r>
            <a:rPr lang="en-US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                              </a:t>
          </a:r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(นางสาวณิชา  พูลมาสิน)</a:t>
          </a:r>
          <a:endParaRPr lang="en-US" sz="1600">
            <a:solidFill>
              <a:schemeClr val="dk1"/>
            </a:solidFill>
            <a:effectLst/>
            <a:latin typeface="Angsana New" panose="02020603050405020304" pitchFamily="18" charset="-34"/>
            <a:ea typeface="+mn-ea"/>
            <a:cs typeface="Angsana New" panose="02020603050405020304" pitchFamily="18" charset="-34"/>
          </a:endParaRP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78"/>
  <sheetViews>
    <sheetView showGridLines="0" tabSelected="1" view="pageBreakPreview" zoomScaleNormal="100" zoomScaleSheetLayoutView="100" workbookViewId="0">
      <selection activeCell="A4" sqref="A4"/>
    </sheetView>
  </sheetViews>
  <sheetFormatPr defaultColWidth="10.77734375" defaultRowHeight="24" customHeight="1" x14ac:dyDescent="0.25"/>
  <cols>
    <col min="1" max="1" width="48" style="9" customWidth="1"/>
    <col min="2" max="2" width="1.44140625" style="9" customWidth="1"/>
    <col min="3" max="3" width="8.109375" style="9" customWidth="1"/>
    <col min="4" max="4" width="1.5546875" style="9" customWidth="1"/>
    <col min="5" max="5" width="14.77734375" style="9" customWidth="1"/>
    <col min="6" max="6" width="1.21875" style="9" customWidth="1"/>
    <col min="7" max="7" width="14.77734375" style="9" customWidth="1"/>
    <col min="8" max="8" width="1.21875" style="10" customWidth="1"/>
    <col min="9" max="9" width="14.77734375" style="10" customWidth="1"/>
    <col min="10" max="10" width="1.21875" style="10" customWidth="1"/>
    <col min="11" max="11" width="14.77734375" style="10" customWidth="1"/>
    <col min="12" max="12" width="1.77734375" style="10" customWidth="1"/>
    <col min="13" max="13" width="18.21875" style="10" customWidth="1"/>
    <col min="14" max="14" width="4.77734375" style="10" customWidth="1"/>
    <col min="15" max="15" width="13.77734375" style="10" customWidth="1"/>
    <col min="16" max="16" width="12.21875" style="10" customWidth="1"/>
    <col min="17" max="16384" width="10.77734375" style="10"/>
  </cols>
  <sheetData>
    <row r="1" spans="1:12" s="8" customFormat="1" ht="24" customHeight="1" x14ac:dyDescent="0.25">
      <c r="A1" s="4" t="s">
        <v>78</v>
      </c>
      <c r="B1" s="4"/>
      <c r="C1" s="6"/>
      <c r="D1" s="6"/>
      <c r="E1" s="6"/>
      <c r="F1" s="6"/>
      <c r="G1" s="6"/>
      <c r="H1" s="7"/>
      <c r="I1" s="7"/>
      <c r="J1" s="7"/>
      <c r="K1" s="7"/>
      <c r="L1" s="7"/>
    </row>
    <row r="2" spans="1:12" s="8" customFormat="1" ht="24" customHeight="1" x14ac:dyDescent="0.25">
      <c r="A2" s="25" t="s">
        <v>88</v>
      </c>
      <c r="B2" s="25"/>
      <c r="C2" s="6"/>
      <c r="D2" s="6"/>
      <c r="E2" s="6"/>
      <c r="F2" s="6"/>
      <c r="G2" s="6"/>
      <c r="H2" s="7"/>
      <c r="I2" s="5"/>
      <c r="J2" s="7"/>
      <c r="K2" s="7"/>
      <c r="L2" s="7"/>
    </row>
    <row r="3" spans="1:12" s="8" customFormat="1" ht="24" customHeight="1" x14ac:dyDescent="0.25">
      <c r="A3" s="25" t="s">
        <v>117</v>
      </c>
      <c r="B3" s="25"/>
      <c r="C3" s="6"/>
      <c r="D3" s="6"/>
      <c r="E3" s="6"/>
      <c r="F3" s="6"/>
      <c r="G3" s="6"/>
      <c r="H3" s="7"/>
      <c r="I3" s="5"/>
      <c r="J3" s="7"/>
      <c r="K3" s="7"/>
      <c r="L3" s="7"/>
    </row>
    <row r="4" spans="1:12" ht="24" customHeight="1" x14ac:dyDescent="0.25">
      <c r="A4" s="6"/>
      <c r="B4" s="6"/>
      <c r="C4" s="6"/>
      <c r="D4" s="6"/>
      <c r="E4" s="6"/>
      <c r="F4" s="6"/>
      <c r="G4" s="6"/>
      <c r="H4" s="7"/>
      <c r="I4" s="7"/>
      <c r="J4" s="7"/>
      <c r="K4" s="52" t="s">
        <v>36</v>
      </c>
      <c r="L4" s="7"/>
    </row>
    <row r="5" spans="1:12" ht="24" customHeight="1" x14ac:dyDescent="0.25">
      <c r="A5" s="6"/>
      <c r="B5" s="6"/>
      <c r="C5" s="6"/>
      <c r="D5" s="6"/>
      <c r="E5" s="75" t="s">
        <v>73</v>
      </c>
      <c r="F5" s="75"/>
      <c r="G5" s="75"/>
      <c r="H5" s="7"/>
      <c r="I5" s="75" t="s">
        <v>74</v>
      </c>
      <c r="J5" s="75"/>
      <c r="K5" s="75"/>
      <c r="L5" s="7"/>
    </row>
    <row r="6" spans="1:12" ht="24" customHeight="1" x14ac:dyDescent="0.25">
      <c r="C6" s="11" t="s">
        <v>0</v>
      </c>
      <c r="D6" s="11"/>
      <c r="E6" s="43" t="s">
        <v>118</v>
      </c>
      <c r="F6" s="43"/>
      <c r="G6" s="43" t="s">
        <v>119</v>
      </c>
      <c r="H6" s="12"/>
      <c r="I6" s="43" t="s">
        <v>118</v>
      </c>
      <c r="J6" s="44"/>
      <c r="K6" s="43" t="s">
        <v>119</v>
      </c>
      <c r="L6" s="45"/>
    </row>
    <row r="7" spans="1:12" ht="24" customHeight="1" x14ac:dyDescent="0.25">
      <c r="C7" s="11"/>
      <c r="D7" s="11"/>
      <c r="E7" s="46" t="s">
        <v>51</v>
      </c>
      <c r="F7" s="44"/>
      <c r="G7" s="46" t="s">
        <v>53</v>
      </c>
      <c r="H7" s="12"/>
      <c r="I7" s="46" t="s">
        <v>51</v>
      </c>
      <c r="J7" s="44"/>
      <c r="K7" s="46" t="s">
        <v>53</v>
      </c>
      <c r="L7" s="45"/>
    </row>
    <row r="8" spans="1:12" ht="24" customHeight="1" x14ac:dyDescent="0.25">
      <c r="A8" s="10"/>
      <c r="B8" s="10"/>
      <c r="E8" s="19" t="s">
        <v>52</v>
      </c>
      <c r="F8" s="10"/>
      <c r="G8" s="10"/>
      <c r="I8" s="19" t="s">
        <v>52</v>
      </c>
    </row>
    <row r="9" spans="1:12" ht="24" customHeight="1" x14ac:dyDescent="0.25">
      <c r="A9" s="15" t="s">
        <v>1</v>
      </c>
      <c r="B9" s="15"/>
    </row>
    <row r="10" spans="1:12" ht="24" customHeight="1" x14ac:dyDescent="0.25">
      <c r="A10" s="15" t="s">
        <v>2</v>
      </c>
      <c r="B10" s="15"/>
      <c r="C10" s="18"/>
      <c r="D10" s="18"/>
      <c r="E10" s="10"/>
      <c r="F10" s="18"/>
      <c r="G10" s="10"/>
    </row>
    <row r="11" spans="1:12" ht="24" customHeight="1" x14ac:dyDescent="0.25">
      <c r="A11" s="9" t="s">
        <v>3</v>
      </c>
      <c r="C11" s="18"/>
      <c r="D11" s="18"/>
      <c r="E11" s="26">
        <v>24894</v>
      </c>
      <c r="F11" s="18"/>
      <c r="G11" s="26">
        <v>29814</v>
      </c>
      <c r="I11" s="26">
        <v>21740</v>
      </c>
      <c r="J11" s="26"/>
      <c r="K11" s="26">
        <v>26333</v>
      </c>
      <c r="L11" s="26"/>
    </row>
    <row r="12" spans="1:12" ht="24" customHeight="1" x14ac:dyDescent="0.25">
      <c r="A12" s="9" t="s">
        <v>107</v>
      </c>
      <c r="C12" s="18">
        <v>3</v>
      </c>
      <c r="D12" s="18"/>
      <c r="E12" s="26">
        <v>35096</v>
      </c>
      <c r="F12" s="18"/>
      <c r="G12" s="26">
        <v>37746</v>
      </c>
      <c r="H12" s="35"/>
      <c r="I12" s="26">
        <v>3200</v>
      </c>
      <c r="J12" s="26"/>
      <c r="K12" s="26">
        <v>3124</v>
      </c>
      <c r="L12" s="26"/>
    </row>
    <row r="13" spans="1:12" ht="24" customHeight="1" x14ac:dyDescent="0.25">
      <c r="A13" s="27" t="s">
        <v>102</v>
      </c>
      <c r="B13" s="27"/>
      <c r="C13" s="18"/>
      <c r="D13" s="18"/>
      <c r="E13" s="26">
        <v>6326</v>
      </c>
      <c r="F13" s="18"/>
      <c r="G13" s="26">
        <v>1733</v>
      </c>
      <c r="I13" s="26">
        <v>33</v>
      </c>
      <c r="J13" s="26"/>
      <c r="K13" s="26">
        <v>177</v>
      </c>
      <c r="L13" s="26"/>
    </row>
    <row r="14" spans="1:12" ht="24" customHeight="1" x14ac:dyDescent="0.25">
      <c r="A14" s="27" t="s">
        <v>103</v>
      </c>
      <c r="B14" s="27"/>
      <c r="C14" s="18"/>
      <c r="D14" s="18"/>
      <c r="E14" s="26">
        <v>6129</v>
      </c>
      <c r="F14" s="18"/>
      <c r="G14" s="26">
        <v>6159</v>
      </c>
      <c r="I14" s="26">
        <v>18</v>
      </c>
      <c r="J14" s="26"/>
      <c r="K14" s="26">
        <v>0</v>
      </c>
      <c r="L14" s="26"/>
    </row>
    <row r="15" spans="1:12" ht="24" customHeight="1" x14ac:dyDescent="0.25">
      <c r="A15" s="27" t="s">
        <v>83</v>
      </c>
      <c r="B15" s="27"/>
      <c r="C15" s="18"/>
      <c r="D15" s="18"/>
      <c r="E15" s="26">
        <v>1972</v>
      </c>
      <c r="F15" s="18"/>
      <c r="G15" s="26">
        <v>2052</v>
      </c>
      <c r="I15" s="26">
        <v>1850</v>
      </c>
      <c r="J15" s="26"/>
      <c r="K15" s="26">
        <v>1870</v>
      </c>
      <c r="L15" s="26"/>
    </row>
    <row r="16" spans="1:12" ht="24" customHeight="1" x14ac:dyDescent="0.25">
      <c r="A16" s="27" t="s">
        <v>63</v>
      </c>
      <c r="B16" s="27"/>
      <c r="C16" s="18">
        <v>4</v>
      </c>
      <c r="D16" s="18"/>
      <c r="E16" s="26">
        <v>20993</v>
      </c>
      <c r="F16" s="18"/>
      <c r="G16" s="26">
        <v>20947</v>
      </c>
      <c r="I16" s="26">
        <v>20993</v>
      </c>
      <c r="J16" s="26"/>
      <c r="K16" s="26">
        <v>20947</v>
      </c>
      <c r="L16" s="26"/>
    </row>
    <row r="17" spans="1:12" ht="24" customHeight="1" x14ac:dyDescent="0.25">
      <c r="A17" s="27" t="s">
        <v>146</v>
      </c>
      <c r="B17" s="27"/>
      <c r="C17" s="18">
        <v>5</v>
      </c>
      <c r="D17" s="18"/>
      <c r="E17" s="26">
        <v>0</v>
      </c>
      <c r="F17" s="18"/>
      <c r="G17" s="26">
        <v>0</v>
      </c>
      <c r="I17" s="26">
        <v>10300</v>
      </c>
      <c r="J17" s="26"/>
      <c r="K17" s="26">
        <v>0</v>
      </c>
      <c r="L17" s="26"/>
    </row>
    <row r="18" spans="1:12" ht="24" customHeight="1" x14ac:dyDescent="0.25">
      <c r="A18" s="9" t="s">
        <v>75</v>
      </c>
      <c r="C18" s="18"/>
      <c r="D18" s="18"/>
      <c r="E18" s="28">
        <v>3425</v>
      </c>
      <c r="F18" s="26"/>
      <c r="G18" s="28">
        <v>3504</v>
      </c>
      <c r="I18" s="28">
        <v>2998</v>
      </c>
      <c r="J18" s="26"/>
      <c r="K18" s="28">
        <v>3155</v>
      </c>
      <c r="L18" s="26"/>
    </row>
    <row r="19" spans="1:12" ht="24" customHeight="1" x14ac:dyDescent="0.25">
      <c r="A19" s="15" t="s">
        <v>4</v>
      </c>
      <c r="B19" s="15"/>
      <c r="C19" s="18"/>
      <c r="D19" s="18"/>
      <c r="E19" s="29">
        <f>SUM(E11:E18)</f>
        <v>98835</v>
      </c>
      <c r="F19" s="26"/>
      <c r="G19" s="29">
        <f>SUM(G11:G18)</f>
        <v>101955</v>
      </c>
      <c r="I19" s="29">
        <f>SUM(I11:I18)</f>
        <v>61132</v>
      </c>
      <c r="J19" s="26"/>
      <c r="K19" s="29">
        <f>SUM(K11:K18)</f>
        <v>55606</v>
      </c>
      <c r="L19" s="26"/>
    </row>
    <row r="20" spans="1:12" ht="24" customHeight="1" x14ac:dyDescent="0.25">
      <c r="A20" s="15" t="s">
        <v>5</v>
      </c>
      <c r="B20" s="15"/>
      <c r="C20" s="18"/>
      <c r="D20" s="18"/>
      <c r="E20" s="26"/>
      <c r="F20" s="26"/>
      <c r="G20" s="26"/>
      <c r="I20" s="26"/>
      <c r="J20" s="26"/>
      <c r="K20" s="26"/>
      <c r="L20" s="26"/>
    </row>
    <row r="21" spans="1:12" ht="24" customHeight="1" x14ac:dyDescent="0.25">
      <c r="A21" s="9" t="s">
        <v>76</v>
      </c>
      <c r="B21" s="27"/>
      <c r="C21" s="18"/>
      <c r="D21" s="18"/>
      <c r="E21" s="26">
        <v>0</v>
      </c>
      <c r="F21" s="26"/>
      <c r="G21" s="26">
        <v>0</v>
      </c>
      <c r="I21" s="26">
        <v>8826</v>
      </c>
      <c r="J21" s="26"/>
      <c r="K21" s="26">
        <v>8826</v>
      </c>
      <c r="L21" s="26"/>
    </row>
    <row r="22" spans="1:12" ht="24" customHeight="1" x14ac:dyDescent="0.25">
      <c r="A22" s="9" t="s">
        <v>113</v>
      </c>
      <c r="B22" s="27"/>
      <c r="C22" s="18"/>
      <c r="D22" s="18"/>
      <c r="E22" s="26">
        <v>0</v>
      </c>
      <c r="F22" s="26"/>
      <c r="G22" s="26">
        <v>0</v>
      </c>
      <c r="I22" s="26">
        <v>0</v>
      </c>
      <c r="J22" s="26"/>
      <c r="K22" s="26">
        <v>0</v>
      </c>
      <c r="L22" s="26"/>
    </row>
    <row r="23" spans="1:12" ht="24" customHeight="1" x14ac:dyDescent="0.25">
      <c r="A23" s="9" t="s">
        <v>64</v>
      </c>
      <c r="B23" s="27"/>
      <c r="C23" s="18"/>
      <c r="D23" s="18"/>
      <c r="E23" s="26">
        <v>1518</v>
      </c>
      <c r="F23" s="26"/>
      <c r="G23" s="26">
        <v>1531</v>
      </c>
      <c r="I23" s="26">
        <v>1518</v>
      </c>
      <c r="J23" s="26"/>
      <c r="K23" s="26">
        <v>1531</v>
      </c>
      <c r="L23" s="26"/>
    </row>
    <row r="24" spans="1:12" ht="24" customHeight="1" x14ac:dyDescent="0.25">
      <c r="A24" s="27" t="s">
        <v>35</v>
      </c>
      <c r="B24" s="27"/>
      <c r="C24" s="18">
        <v>6</v>
      </c>
      <c r="D24" s="18"/>
      <c r="E24" s="26">
        <v>51943</v>
      </c>
      <c r="F24" s="26"/>
      <c r="G24" s="26">
        <v>52236</v>
      </c>
      <c r="I24" s="26">
        <v>46836</v>
      </c>
      <c r="J24" s="26"/>
      <c r="K24" s="26">
        <v>46811</v>
      </c>
      <c r="L24" s="26"/>
    </row>
    <row r="25" spans="1:12" ht="24" customHeight="1" x14ac:dyDescent="0.25">
      <c r="A25" s="27" t="s">
        <v>120</v>
      </c>
      <c r="B25" s="27"/>
      <c r="C25" s="18"/>
      <c r="D25" s="18"/>
      <c r="E25" s="26">
        <v>1220</v>
      </c>
      <c r="F25" s="26"/>
      <c r="G25" s="26">
        <v>1288</v>
      </c>
      <c r="I25" s="26">
        <v>0</v>
      </c>
      <c r="J25" s="26"/>
      <c r="K25" s="26">
        <v>0</v>
      </c>
      <c r="L25" s="26"/>
    </row>
    <row r="26" spans="1:12" ht="24" customHeight="1" x14ac:dyDescent="0.25">
      <c r="A26" s="27" t="s">
        <v>38</v>
      </c>
      <c r="C26" s="18">
        <v>7</v>
      </c>
      <c r="D26" s="18"/>
      <c r="E26" s="26">
        <v>45677</v>
      </c>
      <c r="F26" s="26"/>
      <c r="G26" s="26">
        <v>46282</v>
      </c>
      <c r="I26" s="26">
        <v>45637</v>
      </c>
      <c r="J26" s="26"/>
      <c r="K26" s="26">
        <v>46241</v>
      </c>
      <c r="L26" s="26"/>
    </row>
    <row r="27" spans="1:12" ht="24" customHeight="1" x14ac:dyDescent="0.25">
      <c r="A27" s="27" t="s">
        <v>54</v>
      </c>
      <c r="B27" s="27"/>
      <c r="C27" s="18"/>
      <c r="D27" s="18"/>
      <c r="E27" s="26">
        <v>1756</v>
      </c>
      <c r="F27" s="26"/>
      <c r="G27" s="26">
        <v>1751</v>
      </c>
      <c r="I27" s="26">
        <v>1571</v>
      </c>
      <c r="J27" s="26"/>
      <c r="K27" s="26">
        <v>1571</v>
      </c>
      <c r="L27" s="26"/>
    </row>
    <row r="28" spans="1:12" ht="24" customHeight="1" x14ac:dyDescent="0.25">
      <c r="A28" s="27" t="s">
        <v>65</v>
      </c>
      <c r="B28" s="27"/>
      <c r="C28" s="18"/>
      <c r="D28" s="18"/>
      <c r="E28" s="28">
        <v>334</v>
      </c>
      <c r="F28" s="26"/>
      <c r="G28" s="28">
        <v>59</v>
      </c>
      <c r="I28" s="28">
        <v>334</v>
      </c>
      <c r="J28" s="26"/>
      <c r="K28" s="28">
        <v>59</v>
      </c>
      <c r="L28" s="26"/>
    </row>
    <row r="29" spans="1:12" ht="24" customHeight="1" x14ac:dyDescent="0.25">
      <c r="A29" s="15" t="s">
        <v>6</v>
      </c>
      <c r="B29" s="15"/>
      <c r="C29" s="18"/>
      <c r="D29" s="18"/>
      <c r="E29" s="26">
        <f>SUM(E21:E28)</f>
        <v>102448</v>
      </c>
      <c r="F29" s="26"/>
      <c r="G29" s="26">
        <f>SUM(G21:G28)</f>
        <v>103147</v>
      </c>
      <c r="I29" s="26">
        <f>SUM(I21:I28)</f>
        <v>104722</v>
      </c>
      <c r="J29" s="26"/>
      <c r="K29" s="26">
        <f>SUM(K21:K28)</f>
        <v>105039</v>
      </c>
      <c r="L29" s="26"/>
    </row>
    <row r="30" spans="1:12" ht="24" customHeight="1" thickBot="1" x14ac:dyDescent="0.3">
      <c r="A30" s="15" t="s">
        <v>7</v>
      </c>
      <c r="B30" s="15"/>
      <c r="E30" s="30">
        <f>E19+E29</f>
        <v>201283</v>
      </c>
      <c r="F30" s="26"/>
      <c r="G30" s="30">
        <f>G19+G29</f>
        <v>205102</v>
      </c>
      <c r="I30" s="30">
        <f>I19+I29</f>
        <v>165854</v>
      </c>
      <c r="J30" s="26"/>
      <c r="K30" s="30">
        <f>K19+K29</f>
        <v>160645</v>
      </c>
      <c r="L30" s="26"/>
    </row>
    <row r="31" spans="1:12" ht="24" customHeight="1" thickTop="1" x14ac:dyDescent="0.25"/>
    <row r="32" spans="1:12" ht="24" customHeight="1" x14ac:dyDescent="0.25">
      <c r="A32" s="27" t="s">
        <v>112</v>
      </c>
    </row>
    <row r="38" spans="1:16" s="8" customFormat="1" ht="24" customHeight="1" x14ac:dyDescent="0.25">
      <c r="A38" s="4" t="s">
        <v>78</v>
      </c>
      <c r="B38" s="4"/>
      <c r="C38" s="6"/>
      <c r="D38" s="6"/>
      <c r="E38" s="6"/>
      <c r="F38" s="6"/>
      <c r="G38" s="6"/>
      <c r="H38" s="7"/>
      <c r="I38" s="7"/>
      <c r="J38" s="7"/>
      <c r="K38" s="7"/>
      <c r="L38" s="7"/>
      <c r="M38" s="10"/>
      <c r="N38" s="10"/>
      <c r="O38" s="10"/>
      <c r="P38" s="10"/>
    </row>
    <row r="39" spans="1:16" s="8" customFormat="1" ht="24" customHeight="1" x14ac:dyDescent="0.25">
      <c r="A39" s="4" t="s">
        <v>89</v>
      </c>
      <c r="B39" s="4"/>
      <c r="C39" s="6"/>
      <c r="D39" s="6"/>
      <c r="E39" s="6"/>
      <c r="F39" s="6"/>
      <c r="G39" s="6"/>
      <c r="H39" s="7"/>
      <c r="I39" s="5"/>
      <c r="J39" s="7"/>
      <c r="K39" s="7"/>
      <c r="L39" s="7"/>
      <c r="M39" s="10"/>
      <c r="N39" s="10"/>
      <c r="O39" s="10"/>
      <c r="P39" s="10"/>
    </row>
    <row r="40" spans="1:16" s="8" customFormat="1" ht="24" customHeight="1" x14ac:dyDescent="0.25">
      <c r="A40" s="25" t="s">
        <v>117</v>
      </c>
      <c r="B40" s="25"/>
      <c r="C40" s="6"/>
      <c r="D40" s="6"/>
      <c r="E40" s="6"/>
      <c r="F40" s="6"/>
      <c r="G40" s="6"/>
      <c r="H40" s="7"/>
      <c r="I40" s="5"/>
      <c r="J40" s="7"/>
      <c r="K40" s="7"/>
      <c r="L40" s="7"/>
      <c r="M40" s="10"/>
      <c r="N40" s="10"/>
      <c r="O40" s="10"/>
      <c r="P40" s="10"/>
    </row>
    <row r="41" spans="1:16" ht="24" customHeight="1" x14ac:dyDescent="0.25">
      <c r="A41" s="6"/>
      <c r="B41" s="6"/>
      <c r="C41" s="6"/>
      <c r="D41" s="6"/>
      <c r="E41" s="6"/>
      <c r="F41" s="6"/>
      <c r="G41" s="6"/>
      <c r="H41" s="7"/>
      <c r="I41" s="7"/>
      <c r="J41" s="7"/>
      <c r="K41" s="52" t="s">
        <v>36</v>
      </c>
      <c r="L41" s="7"/>
    </row>
    <row r="42" spans="1:16" ht="24" customHeight="1" x14ac:dyDescent="0.25">
      <c r="A42" s="6"/>
      <c r="B42" s="6"/>
      <c r="C42" s="6"/>
      <c r="D42" s="6"/>
      <c r="E42" s="75" t="s">
        <v>73</v>
      </c>
      <c r="F42" s="75"/>
      <c r="G42" s="75"/>
      <c r="H42" s="7"/>
      <c r="I42" s="75" t="s">
        <v>74</v>
      </c>
      <c r="J42" s="75"/>
      <c r="K42" s="75"/>
      <c r="L42" s="7"/>
    </row>
    <row r="43" spans="1:16" ht="24" customHeight="1" x14ac:dyDescent="0.25">
      <c r="C43" s="11" t="s">
        <v>0</v>
      </c>
      <c r="D43" s="11"/>
      <c r="E43" s="43" t="s">
        <v>118</v>
      </c>
      <c r="F43" s="43"/>
      <c r="G43" s="43" t="s">
        <v>119</v>
      </c>
      <c r="H43" s="12"/>
      <c r="I43" s="43" t="s">
        <v>118</v>
      </c>
      <c r="J43" s="44"/>
      <c r="K43" s="43" t="s">
        <v>119</v>
      </c>
      <c r="L43" s="45"/>
    </row>
    <row r="44" spans="1:16" ht="24" customHeight="1" x14ac:dyDescent="0.25">
      <c r="C44" s="11"/>
      <c r="D44" s="11"/>
      <c r="E44" s="46" t="s">
        <v>51</v>
      </c>
      <c r="F44" s="44"/>
      <c r="G44" s="46" t="s">
        <v>53</v>
      </c>
      <c r="H44" s="12"/>
      <c r="I44" s="46" t="s">
        <v>51</v>
      </c>
      <c r="J44" s="44"/>
      <c r="K44" s="46" t="s">
        <v>53</v>
      </c>
      <c r="L44" s="45"/>
    </row>
    <row r="45" spans="1:16" ht="24" customHeight="1" x14ac:dyDescent="0.25">
      <c r="A45" s="10"/>
      <c r="B45" s="10"/>
      <c r="E45" s="19" t="s">
        <v>52</v>
      </c>
      <c r="F45" s="10"/>
      <c r="G45" s="10"/>
      <c r="I45" s="19" t="s">
        <v>52</v>
      </c>
      <c r="L45" s="45"/>
    </row>
    <row r="46" spans="1:16" ht="24" customHeight="1" x14ac:dyDescent="0.25">
      <c r="A46" s="15" t="s">
        <v>8</v>
      </c>
      <c r="B46" s="15"/>
      <c r="L46" s="45"/>
    </row>
    <row r="47" spans="1:16" ht="24" customHeight="1" x14ac:dyDescent="0.25">
      <c r="A47" s="15" t="s">
        <v>9</v>
      </c>
      <c r="B47" s="15"/>
    </row>
    <row r="48" spans="1:16" ht="24" customHeight="1" x14ac:dyDescent="0.25">
      <c r="A48" s="27" t="s">
        <v>108</v>
      </c>
      <c r="B48" s="27"/>
      <c r="C48" s="18">
        <v>8</v>
      </c>
      <c r="D48" s="18"/>
      <c r="E48" s="26">
        <v>15915</v>
      </c>
      <c r="F48" s="18"/>
      <c r="G48" s="26">
        <v>15123</v>
      </c>
      <c r="I48" s="26">
        <v>8297</v>
      </c>
      <c r="J48" s="26"/>
      <c r="K48" s="26">
        <v>7202</v>
      </c>
      <c r="L48" s="26"/>
    </row>
    <row r="49" spans="1:12" ht="24" customHeight="1" x14ac:dyDescent="0.25">
      <c r="A49" s="27" t="s">
        <v>121</v>
      </c>
      <c r="B49" s="27"/>
      <c r="C49" s="18"/>
      <c r="D49" s="18"/>
      <c r="E49" s="26">
        <v>267</v>
      </c>
      <c r="F49" s="18"/>
      <c r="G49" s="26">
        <v>264</v>
      </c>
      <c r="I49" s="26">
        <v>0</v>
      </c>
      <c r="J49" s="26"/>
      <c r="K49" s="26">
        <v>0</v>
      </c>
      <c r="L49" s="26"/>
    </row>
    <row r="50" spans="1:12" ht="24" customHeight="1" x14ac:dyDescent="0.25">
      <c r="A50" s="9" t="s">
        <v>66</v>
      </c>
      <c r="C50" s="18"/>
      <c r="D50" s="18"/>
      <c r="E50" s="26">
        <v>11059</v>
      </c>
      <c r="F50" s="18"/>
      <c r="G50" s="26">
        <v>11610</v>
      </c>
      <c r="I50" s="26">
        <v>7314</v>
      </c>
      <c r="J50" s="26"/>
      <c r="K50" s="26">
        <v>7553</v>
      </c>
      <c r="L50" s="26"/>
    </row>
    <row r="51" spans="1:12" ht="24" customHeight="1" x14ac:dyDescent="0.25">
      <c r="A51" s="16" t="s">
        <v>122</v>
      </c>
      <c r="C51" s="18"/>
      <c r="D51" s="18"/>
      <c r="E51" s="26">
        <v>1482</v>
      </c>
      <c r="F51" s="18"/>
      <c r="G51" s="26">
        <v>1245</v>
      </c>
      <c r="I51" s="26">
        <v>0</v>
      </c>
      <c r="J51" s="26"/>
      <c r="K51" s="26">
        <v>0</v>
      </c>
      <c r="L51" s="26"/>
    </row>
    <row r="52" spans="1:12" ht="24" customHeight="1" x14ac:dyDescent="0.25">
      <c r="A52" s="15" t="s">
        <v>10</v>
      </c>
      <c r="B52" s="15"/>
      <c r="C52" s="18"/>
      <c r="D52" s="18"/>
      <c r="E52" s="29">
        <f>SUM(E48:E51)</f>
        <v>28723</v>
      </c>
      <c r="F52" s="26"/>
      <c r="G52" s="29">
        <f>SUM(G48:G51)</f>
        <v>28242</v>
      </c>
      <c r="I52" s="29">
        <f>SUM(I48:I51)</f>
        <v>15611</v>
      </c>
      <c r="J52" s="26"/>
      <c r="K52" s="29">
        <f>SUM(K48:K51)</f>
        <v>14755</v>
      </c>
      <c r="L52" s="26"/>
    </row>
    <row r="53" spans="1:12" ht="24" customHeight="1" x14ac:dyDescent="0.25">
      <c r="A53" s="15" t="s">
        <v>11</v>
      </c>
      <c r="B53" s="15"/>
      <c r="C53" s="18"/>
      <c r="D53" s="18"/>
      <c r="E53" s="26"/>
      <c r="F53" s="26"/>
      <c r="G53" s="26"/>
      <c r="I53" s="26"/>
      <c r="J53" s="26"/>
      <c r="K53" s="26"/>
      <c r="L53" s="26"/>
    </row>
    <row r="54" spans="1:12" ht="24" customHeight="1" x14ac:dyDescent="0.25">
      <c r="A54" s="9" t="s">
        <v>66</v>
      </c>
      <c r="B54" s="15"/>
      <c r="C54" s="18"/>
      <c r="D54" s="18"/>
      <c r="E54" s="26">
        <v>1394</v>
      </c>
      <c r="F54" s="26"/>
      <c r="G54" s="26">
        <v>1637</v>
      </c>
      <c r="I54" s="26">
        <v>0</v>
      </c>
      <c r="J54" s="26"/>
      <c r="K54" s="26">
        <v>0</v>
      </c>
      <c r="L54" s="26"/>
    </row>
    <row r="55" spans="1:12" ht="24" customHeight="1" x14ac:dyDescent="0.25">
      <c r="A55" s="9" t="s">
        <v>123</v>
      </c>
      <c r="B55" s="15"/>
      <c r="C55" s="18"/>
      <c r="D55" s="18"/>
      <c r="E55" s="26">
        <v>701</v>
      </c>
      <c r="F55" s="26"/>
      <c r="G55" s="26">
        <v>768</v>
      </c>
      <c r="I55" s="26">
        <v>0</v>
      </c>
      <c r="J55" s="26"/>
      <c r="K55" s="26">
        <v>0</v>
      </c>
      <c r="L55" s="26"/>
    </row>
    <row r="56" spans="1:12" ht="24" customHeight="1" x14ac:dyDescent="0.25">
      <c r="A56" s="9" t="s">
        <v>124</v>
      </c>
      <c r="C56" s="18"/>
      <c r="D56" s="18"/>
      <c r="E56" s="28">
        <v>1725</v>
      </c>
      <c r="F56" s="26"/>
      <c r="G56" s="28">
        <v>1658</v>
      </c>
      <c r="I56" s="28">
        <v>802</v>
      </c>
      <c r="J56" s="26"/>
      <c r="K56" s="28">
        <v>756</v>
      </c>
      <c r="L56" s="26"/>
    </row>
    <row r="57" spans="1:12" ht="24" customHeight="1" x14ac:dyDescent="0.25">
      <c r="A57" s="15" t="s">
        <v>12</v>
      </c>
      <c r="B57" s="15"/>
      <c r="C57" s="18"/>
      <c r="D57" s="18"/>
      <c r="E57" s="26">
        <f>SUM(E54:E56)</f>
        <v>3820</v>
      </c>
      <c r="F57" s="26"/>
      <c r="G57" s="26">
        <f>SUM(G54:G56)</f>
        <v>4063</v>
      </c>
      <c r="I57" s="26">
        <f>SUM(I54:I56)</f>
        <v>802</v>
      </c>
      <c r="J57" s="26"/>
      <c r="K57" s="26">
        <f>SUM(K54:K56)</f>
        <v>756</v>
      </c>
      <c r="L57" s="26"/>
    </row>
    <row r="58" spans="1:12" ht="24" customHeight="1" x14ac:dyDescent="0.25">
      <c r="A58" s="15" t="s">
        <v>13</v>
      </c>
      <c r="B58" s="15"/>
      <c r="E58" s="29">
        <f>+E52+E57</f>
        <v>32543</v>
      </c>
      <c r="F58" s="26"/>
      <c r="G58" s="29">
        <f>+G52+G57</f>
        <v>32305</v>
      </c>
      <c r="I58" s="29">
        <f>+I52+I57</f>
        <v>16413</v>
      </c>
      <c r="J58" s="26"/>
      <c r="K58" s="29">
        <f>+K52+K57</f>
        <v>15511</v>
      </c>
      <c r="L58" s="26"/>
    </row>
    <row r="59" spans="1:12" ht="24" customHeight="1" x14ac:dyDescent="0.25">
      <c r="A59" s="15" t="s">
        <v>14</v>
      </c>
      <c r="B59" s="15"/>
      <c r="L59" s="45"/>
    </row>
    <row r="60" spans="1:12" ht="24" customHeight="1" x14ac:dyDescent="0.25">
      <c r="A60" s="9" t="s">
        <v>15</v>
      </c>
      <c r="I60" s="22"/>
      <c r="J60" s="22"/>
      <c r="K60" s="22"/>
      <c r="L60" s="22"/>
    </row>
    <row r="61" spans="1:12" ht="24" customHeight="1" x14ac:dyDescent="0.25">
      <c r="A61" s="9" t="s">
        <v>16</v>
      </c>
      <c r="I61" s="22"/>
      <c r="J61" s="22"/>
      <c r="K61" s="22"/>
      <c r="L61" s="22"/>
    </row>
    <row r="62" spans="1:12" ht="24" customHeight="1" thickBot="1" x14ac:dyDescent="0.3">
      <c r="A62" s="16" t="s">
        <v>77</v>
      </c>
      <c r="B62" s="32"/>
      <c r="C62" s="18"/>
      <c r="D62" s="18"/>
      <c r="E62" s="23">
        <v>202500</v>
      </c>
      <c r="F62" s="22"/>
      <c r="G62" s="23">
        <v>202500</v>
      </c>
      <c r="I62" s="23">
        <v>202500</v>
      </c>
      <c r="J62" s="22"/>
      <c r="K62" s="23">
        <v>202500</v>
      </c>
      <c r="L62" s="22"/>
    </row>
    <row r="63" spans="1:12" ht="24" customHeight="1" thickTop="1" x14ac:dyDescent="0.25">
      <c r="A63" s="16" t="s">
        <v>17</v>
      </c>
      <c r="B63" s="16"/>
      <c r="C63" s="18"/>
      <c r="D63" s="18"/>
      <c r="E63" s="22"/>
      <c r="F63" s="22"/>
      <c r="G63" s="22"/>
      <c r="I63" s="22"/>
      <c r="J63" s="22"/>
      <c r="K63" s="22"/>
      <c r="L63" s="22"/>
    </row>
    <row r="64" spans="1:12" ht="24" customHeight="1" x14ac:dyDescent="0.25">
      <c r="A64" s="32" t="s">
        <v>84</v>
      </c>
      <c r="B64" s="32"/>
      <c r="C64" s="18"/>
      <c r="D64" s="18"/>
      <c r="E64" s="22">
        <f>Conso!D16</f>
        <v>135242</v>
      </c>
      <c r="F64" s="22"/>
      <c r="G64" s="22">
        <v>135242</v>
      </c>
      <c r="I64" s="22">
        <f>'The company'!D16</f>
        <v>135242</v>
      </c>
      <c r="J64" s="22"/>
      <c r="K64" s="22">
        <v>135242</v>
      </c>
      <c r="L64" s="22"/>
    </row>
    <row r="65" spans="1:12" ht="24" customHeight="1" x14ac:dyDescent="0.25">
      <c r="A65" s="32" t="s">
        <v>55</v>
      </c>
      <c r="B65" s="32"/>
      <c r="C65" s="18"/>
      <c r="D65" s="18"/>
      <c r="E65" s="22">
        <f>Conso!F16</f>
        <v>151304</v>
      </c>
      <c r="F65" s="22"/>
      <c r="G65" s="22">
        <v>151304</v>
      </c>
      <c r="I65" s="22">
        <f>'The company'!F16</f>
        <v>151304</v>
      </c>
      <c r="J65" s="22"/>
      <c r="K65" s="22">
        <v>151304</v>
      </c>
      <c r="L65" s="22"/>
    </row>
    <row r="66" spans="1:12" ht="24" customHeight="1" x14ac:dyDescent="0.25">
      <c r="A66" s="32" t="s">
        <v>91</v>
      </c>
      <c r="B66" s="32"/>
      <c r="C66" s="18"/>
      <c r="D66" s="18"/>
      <c r="E66" s="22"/>
      <c r="F66" s="22"/>
      <c r="G66" s="22"/>
      <c r="I66" s="22"/>
      <c r="J66" s="22"/>
      <c r="K66" s="22"/>
      <c r="L66" s="22"/>
    </row>
    <row r="67" spans="1:12" ht="24" customHeight="1" x14ac:dyDescent="0.25">
      <c r="A67" s="32" t="s">
        <v>18</v>
      </c>
      <c r="B67" s="32"/>
      <c r="C67" s="18"/>
      <c r="D67" s="18"/>
      <c r="E67" s="22">
        <f>Conso!H16</f>
        <v>2991</v>
      </c>
      <c r="F67" s="22"/>
      <c r="G67" s="22">
        <f>Conso!H14</f>
        <v>2991</v>
      </c>
      <c r="I67" s="22">
        <f>'The company'!H16</f>
        <v>2991</v>
      </c>
      <c r="J67" s="22"/>
      <c r="K67" s="22">
        <f>'The company'!H14</f>
        <v>2991</v>
      </c>
      <c r="L67" s="22"/>
    </row>
    <row r="68" spans="1:12" ht="24" customHeight="1" x14ac:dyDescent="0.25">
      <c r="A68" s="16" t="s">
        <v>144</v>
      </c>
      <c r="B68" s="16"/>
      <c r="C68" s="18"/>
      <c r="D68" s="18"/>
      <c r="E68" s="60">
        <f>Conso!J16</f>
        <v>-134953</v>
      </c>
      <c r="F68" s="22"/>
      <c r="G68" s="60">
        <f>Conso!J14</f>
        <v>-130124</v>
      </c>
      <c r="I68" s="60">
        <f>'The company'!J16</f>
        <v>-140096</v>
      </c>
      <c r="J68" s="22"/>
      <c r="K68" s="60">
        <f>'The company'!J14</f>
        <v>-144403</v>
      </c>
      <c r="L68" s="22"/>
    </row>
    <row r="69" spans="1:12" ht="24" customHeight="1" x14ac:dyDescent="0.25">
      <c r="A69" s="16" t="s">
        <v>85</v>
      </c>
      <c r="B69" s="16"/>
      <c r="C69" s="18"/>
      <c r="D69" s="18"/>
      <c r="E69" s="26">
        <f>SUM(E64:E68)</f>
        <v>154584</v>
      </c>
      <c r="F69" s="26"/>
      <c r="G69" s="26">
        <f>SUM(G64:G68)</f>
        <v>159413</v>
      </c>
      <c r="I69" s="26">
        <f>SUM(I64:I68)</f>
        <v>149441</v>
      </c>
      <c r="J69" s="26"/>
      <c r="K69" s="26">
        <f>SUM(K64:K68)</f>
        <v>145134</v>
      </c>
      <c r="L69" s="22"/>
    </row>
    <row r="70" spans="1:12" ht="24" customHeight="1" x14ac:dyDescent="0.25">
      <c r="A70" s="16" t="s">
        <v>86</v>
      </c>
      <c r="B70" s="16"/>
      <c r="C70" s="18"/>
      <c r="D70" s="18"/>
      <c r="E70" s="28">
        <f>Conso!N16</f>
        <v>14156</v>
      </c>
      <c r="F70" s="26"/>
      <c r="G70" s="28">
        <f>Conso!N14</f>
        <v>13384</v>
      </c>
      <c r="I70" s="28">
        <v>0</v>
      </c>
      <c r="J70" s="26"/>
      <c r="K70" s="28">
        <v>0</v>
      </c>
      <c r="L70" s="22"/>
    </row>
    <row r="71" spans="1:12" ht="24" customHeight="1" x14ac:dyDescent="0.25">
      <c r="A71" s="20" t="s">
        <v>19</v>
      </c>
      <c r="B71" s="20"/>
      <c r="E71" s="28">
        <f>SUM(E69:E70)</f>
        <v>168740</v>
      </c>
      <c r="F71" s="26"/>
      <c r="G71" s="28">
        <f>SUM(G69:G70)</f>
        <v>172797</v>
      </c>
      <c r="I71" s="28">
        <f>SUM(I69:I70)</f>
        <v>149441</v>
      </c>
      <c r="J71" s="26"/>
      <c r="K71" s="28">
        <f>SUM(K69:K70)</f>
        <v>145134</v>
      </c>
      <c r="L71" s="22"/>
    </row>
    <row r="72" spans="1:12" ht="24" customHeight="1" thickBot="1" x14ac:dyDescent="0.3">
      <c r="A72" s="15" t="s">
        <v>20</v>
      </c>
      <c r="B72" s="15"/>
      <c r="E72" s="34">
        <f>+E58+E71</f>
        <v>201283</v>
      </c>
      <c r="F72" s="26"/>
      <c r="G72" s="34">
        <f>+G58+G71</f>
        <v>205102</v>
      </c>
      <c r="I72" s="34">
        <f>+I58+I71</f>
        <v>165854</v>
      </c>
      <c r="J72" s="26"/>
      <c r="K72" s="34">
        <f>+K58+K71</f>
        <v>160645</v>
      </c>
      <c r="L72" s="22"/>
    </row>
    <row r="73" spans="1:12" ht="24" customHeight="1" thickTop="1" x14ac:dyDescent="0.25">
      <c r="C73" s="21"/>
      <c r="D73" s="21"/>
      <c r="E73" s="26">
        <f>E72-E30</f>
        <v>0</v>
      </c>
      <c r="F73" s="26"/>
      <c r="G73" s="26">
        <f>G72-G30</f>
        <v>0</v>
      </c>
      <c r="I73" s="26">
        <f>I72-I30</f>
        <v>0</v>
      </c>
      <c r="J73" s="40"/>
      <c r="K73" s="26">
        <f>K72-K30</f>
        <v>0</v>
      </c>
    </row>
    <row r="74" spans="1:12" ht="24" customHeight="1" x14ac:dyDescent="0.25">
      <c r="A74" s="27" t="s">
        <v>112</v>
      </c>
      <c r="C74" s="21"/>
      <c r="D74" s="21"/>
      <c r="E74" s="21"/>
      <c r="F74" s="21"/>
      <c r="G74" s="21"/>
    </row>
    <row r="75" spans="1:12" ht="24" customHeight="1" x14ac:dyDescent="0.25">
      <c r="C75" s="21"/>
      <c r="D75" s="21"/>
      <c r="E75" s="21"/>
      <c r="F75" s="21"/>
      <c r="G75" s="21"/>
    </row>
    <row r="76" spans="1:12" ht="24" customHeight="1" x14ac:dyDescent="0.25">
      <c r="C76" s="21"/>
      <c r="D76" s="21"/>
      <c r="E76" s="21"/>
      <c r="F76" s="21"/>
      <c r="G76" s="21"/>
    </row>
    <row r="77" spans="1:12" ht="24" customHeight="1" x14ac:dyDescent="0.25">
      <c r="C77" s="21"/>
      <c r="D77" s="21"/>
      <c r="E77" s="21"/>
      <c r="F77" s="21"/>
      <c r="G77" s="21"/>
    </row>
    <row r="78" spans="1:12" ht="24" customHeight="1" x14ac:dyDescent="0.25">
      <c r="C78" s="21"/>
      <c r="D78" s="21"/>
      <c r="E78" s="21"/>
      <c r="F78" s="21"/>
      <c r="G78" s="21"/>
    </row>
  </sheetData>
  <mergeCells count="4">
    <mergeCell ref="I5:K5"/>
    <mergeCell ref="I42:K42"/>
    <mergeCell ref="E5:G5"/>
    <mergeCell ref="E42:G42"/>
  </mergeCells>
  <printOptions horizontalCentered="1"/>
  <pageMargins left="0.7" right="0.35" top="0.78740157480314998" bottom="0.31496062992126" header="0.31496062992126" footer="0.31496062992126"/>
  <pageSetup paperSize="9" scale="75" orientation="portrait" r:id="rId1"/>
  <rowBreaks count="1" manualBreakCount="1">
    <brk id="37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39"/>
  <sheetViews>
    <sheetView showGridLines="0" view="pageBreakPreview" topLeftCell="A22" zoomScaleNormal="100" zoomScaleSheetLayoutView="100" workbookViewId="0">
      <selection activeCell="M54" sqref="M54"/>
    </sheetView>
  </sheetViews>
  <sheetFormatPr defaultColWidth="10.77734375" defaultRowHeight="24" customHeight="1" x14ac:dyDescent="0.25"/>
  <cols>
    <col min="1" max="1" width="37.21875" style="9" customWidth="1"/>
    <col min="2" max="2" width="11.44140625" style="10" customWidth="1"/>
    <col min="3" max="3" width="7.5546875" style="9" customWidth="1"/>
    <col min="4" max="4" width="1.5546875" style="9" customWidth="1"/>
    <col min="5" max="5" width="12.77734375" style="9" customWidth="1"/>
    <col min="6" max="6" width="1.44140625" style="9" customWidth="1"/>
    <col min="7" max="7" width="12.77734375" style="9" customWidth="1"/>
    <col min="8" max="8" width="1.44140625" style="10" customWidth="1"/>
    <col min="9" max="9" width="12.77734375" style="10" customWidth="1"/>
    <col min="10" max="10" width="1.44140625" style="10" customWidth="1"/>
    <col min="11" max="11" width="12.77734375" style="10" customWidth="1"/>
    <col min="12" max="12" width="6.77734375" style="10" customWidth="1"/>
    <col min="13" max="13" width="34.5546875" style="10" customWidth="1"/>
    <col min="14" max="16384" width="10.77734375" style="10"/>
  </cols>
  <sheetData>
    <row r="1" spans="1:11" s="8" customFormat="1" ht="24" customHeight="1" x14ac:dyDescent="0.25">
      <c r="B1" s="5"/>
      <c r="C1" s="6"/>
      <c r="D1" s="6"/>
      <c r="E1" s="6"/>
      <c r="F1" s="6"/>
      <c r="G1" s="6"/>
      <c r="H1" s="7"/>
      <c r="I1" s="7"/>
      <c r="J1" s="7"/>
      <c r="K1" s="3" t="s">
        <v>41</v>
      </c>
    </row>
    <row r="2" spans="1:11" s="8" customFormat="1" ht="24" customHeight="1" x14ac:dyDescent="0.25">
      <c r="A2" s="4" t="s">
        <v>78</v>
      </c>
      <c r="B2" s="5"/>
      <c r="C2" s="6"/>
      <c r="D2" s="6"/>
      <c r="E2" s="6"/>
      <c r="F2" s="6"/>
      <c r="G2" s="6"/>
      <c r="H2" s="7"/>
      <c r="I2" s="7"/>
      <c r="J2" s="7"/>
      <c r="K2" s="7"/>
    </row>
    <row r="3" spans="1:11" s="8" customFormat="1" ht="24" customHeight="1" x14ac:dyDescent="0.25">
      <c r="A3" s="4" t="s">
        <v>23</v>
      </c>
      <c r="B3" s="5"/>
      <c r="C3" s="6"/>
      <c r="D3" s="6"/>
      <c r="E3" s="6"/>
      <c r="F3" s="6"/>
      <c r="G3" s="6"/>
      <c r="H3" s="7"/>
      <c r="I3" s="7"/>
      <c r="J3" s="7"/>
      <c r="K3" s="7"/>
    </row>
    <row r="4" spans="1:11" s="8" customFormat="1" ht="24" customHeight="1" x14ac:dyDescent="0.25">
      <c r="A4" s="53" t="s">
        <v>114</v>
      </c>
      <c r="B4" s="53"/>
      <c r="C4" s="53"/>
      <c r="D4" s="53"/>
      <c r="E4" s="53"/>
      <c r="F4" s="53"/>
      <c r="G4" s="53"/>
      <c r="H4" s="53"/>
      <c r="I4" s="53"/>
      <c r="J4" s="53"/>
      <c r="K4" s="53"/>
    </row>
    <row r="5" spans="1:11" s="8" customFormat="1" ht="24" customHeight="1" x14ac:dyDescent="0.25">
      <c r="B5" s="45"/>
      <c r="C5" s="45"/>
      <c r="D5" s="45"/>
      <c r="E5" s="45"/>
      <c r="F5" s="45"/>
      <c r="G5" s="45"/>
      <c r="H5" s="45"/>
      <c r="I5" s="45"/>
      <c r="J5" s="45"/>
      <c r="K5" s="52" t="s">
        <v>37</v>
      </c>
    </row>
    <row r="6" spans="1:11" s="8" customFormat="1" ht="24" customHeight="1" x14ac:dyDescent="0.25">
      <c r="B6" s="45"/>
      <c r="C6" s="45"/>
      <c r="D6" s="45"/>
      <c r="E6" s="76" t="s">
        <v>73</v>
      </c>
      <c r="F6" s="76"/>
      <c r="G6" s="76"/>
      <c r="H6" s="45"/>
      <c r="I6" s="76" t="s">
        <v>74</v>
      </c>
      <c r="J6" s="76"/>
      <c r="K6" s="76"/>
    </row>
    <row r="7" spans="1:11" ht="24" customHeight="1" x14ac:dyDescent="0.25">
      <c r="C7" s="11" t="s">
        <v>0</v>
      </c>
      <c r="D7" s="11"/>
      <c r="E7" s="11">
        <v>2569</v>
      </c>
      <c r="F7" s="13"/>
      <c r="G7" s="11">
        <v>2568</v>
      </c>
      <c r="H7" s="12"/>
      <c r="I7" s="11">
        <v>2569</v>
      </c>
      <c r="J7" s="13"/>
      <c r="K7" s="11">
        <v>2568</v>
      </c>
    </row>
    <row r="8" spans="1:11" ht="24" customHeight="1" x14ac:dyDescent="0.25">
      <c r="A8" s="15" t="s">
        <v>50</v>
      </c>
      <c r="C8" s="11"/>
      <c r="D8" s="11"/>
      <c r="E8" s="11"/>
      <c r="F8" s="11"/>
      <c r="G8" s="11"/>
      <c r="H8" s="12"/>
      <c r="I8" s="11"/>
      <c r="J8" s="13"/>
      <c r="K8" s="11"/>
    </row>
    <row r="9" spans="1:11" ht="24" customHeight="1" x14ac:dyDescent="0.25">
      <c r="A9" s="16" t="s">
        <v>138</v>
      </c>
      <c r="B9" s="17"/>
      <c r="C9" s="18"/>
      <c r="D9" s="18"/>
      <c r="E9" s="26">
        <v>29841</v>
      </c>
      <c r="F9" s="26"/>
      <c r="G9" s="26">
        <v>32942</v>
      </c>
      <c r="I9" s="26">
        <v>13335</v>
      </c>
      <c r="J9" s="26"/>
      <c r="K9" s="26">
        <v>18270</v>
      </c>
    </row>
    <row r="10" spans="1:11" ht="24" customHeight="1" x14ac:dyDescent="0.25">
      <c r="A10" s="16" t="s">
        <v>139</v>
      </c>
      <c r="B10" s="17"/>
      <c r="C10" s="33"/>
      <c r="D10" s="33"/>
      <c r="E10" s="26">
        <f>-21856</f>
        <v>-21856</v>
      </c>
      <c r="F10" s="26"/>
      <c r="G10" s="26">
        <v>-22880</v>
      </c>
      <c r="I10" s="26">
        <f>-10039</f>
        <v>-10039</v>
      </c>
      <c r="J10" s="26"/>
      <c r="K10" s="26">
        <v>-13311</v>
      </c>
    </row>
    <row r="11" spans="1:11" ht="24" customHeight="1" x14ac:dyDescent="0.25">
      <c r="A11" s="15" t="s">
        <v>56</v>
      </c>
      <c r="E11" s="54">
        <f>SUM(E9:E10)</f>
        <v>7985</v>
      </c>
      <c r="F11" s="26"/>
      <c r="G11" s="54">
        <f>SUM(G9:G10)</f>
        <v>10062</v>
      </c>
      <c r="I11" s="54">
        <f>SUM(I9:I10)</f>
        <v>3296</v>
      </c>
      <c r="J11" s="26"/>
      <c r="K11" s="54">
        <f>SUM(K9:K10)</f>
        <v>4959</v>
      </c>
    </row>
    <row r="12" spans="1:11" ht="24" customHeight="1" x14ac:dyDescent="0.25">
      <c r="A12" s="16" t="s">
        <v>148</v>
      </c>
      <c r="C12" s="18">
        <v>5</v>
      </c>
      <c r="D12" s="33"/>
      <c r="E12" s="26">
        <v>0</v>
      </c>
      <c r="F12" s="26"/>
      <c r="G12" s="26">
        <v>0</v>
      </c>
      <c r="I12" s="26">
        <v>10300</v>
      </c>
      <c r="J12" s="26"/>
      <c r="K12" s="26">
        <v>0</v>
      </c>
    </row>
    <row r="13" spans="1:11" ht="24" customHeight="1" x14ac:dyDescent="0.25">
      <c r="A13" s="16" t="s">
        <v>21</v>
      </c>
      <c r="B13" s="17"/>
      <c r="C13" s="33"/>
      <c r="D13" s="33"/>
      <c r="E13" s="26">
        <v>428</v>
      </c>
      <c r="F13" s="26"/>
      <c r="G13" s="26">
        <v>629</v>
      </c>
      <c r="I13" s="26">
        <v>237</v>
      </c>
      <c r="J13" s="26"/>
      <c r="K13" s="26">
        <v>498</v>
      </c>
    </row>
    <row r="14" spans="1:11" ht="24" customHeight="1" x14ac:dyDescent="0.25">
      <c r="A14" s="16" t="s">
        <v>147</v>
      </c>
      <c r="B14" s="17"/>
      <c r="C14" s="33"/>
      <c r="D14" s="33"/>
      <c r="E14" s="26">
        <f>-1513</f>
        <v>-1513</v>
      </c>
      <c r="F14" s="26"/>
      <c r="G14" s="26">
        <v>-1271</v>
      </c>
      <c r="I14" s="26">
        <f>-1508</f>
        <v>-1508</v>
      </c>
      <c r="J14" s="26"/>
      <c r="K14" s="26">
        <v>-1271</v>
      </c>
    </row>
    <row r="15" spans="1:11" ht="24" customHeight="1" x14ac:dyDescent="0.25">
      <c r="A15" s="16" t="s">
        <v>22</v>
      </c>
      <c r="B15" s="17"/>
      <c r="C15" s="33"/>
      <c r="D15" s="33"/>
      <c r="E15" s="28">
        <f>-10469</f>
        <v>-10469</v>
      </c>
      <c r="F15" s="26"/>
      <c r="G15" s="28">
        <v>-10768</v>
      </c>
      <c r="I15" s="28">
        <f>-8018</f>
        <v>-8018</v>
      </c>
      <c r="J15" s="26"/>
      <c r="K15" s="28">
        <v>-8935</v>
      </c>
    </row>
    <row r="16" spans="1:11" ht="24" customHeight="1" x14ac:dyDescent="0.25">
      <c r="A16" s="20" t="s">
        <v>134</v>
      </c>
      <c r="B16" s="17"/>
      <c r="C16" s="33"/>
      <c r="D16" s="33"/>
      <c r="E16" s="26">
        <f>SUM(E11:E15)</f>
        <v>-3569</v>
      </c>
      <c r="F16" s="26"/>
      <c r="G16" s="26">
        <f>SUM(G11:G15)</f>
        <v>-1348</v>
      </c>
      <c r="I16" s="26">
        <f>SUM(I11:I15)</f>
        <v>4307</v>
      </c>
      <c r="J16" s="26"/>
      <c r="K16" s="26">
        <f>SUM(K11:K15)</f>
        <v>-4749</v>
      </c>
    </row>
    <row r="17" spans="1:13" ht="24" customHeight="1" x14ac:dyDescent="0.25">
      <c r="A17" s="16" t="s">
        <v>125</v>
      </c>
      <c r="B17" s="17"/>
      <c r="C17" s="18"/>
      <c r="D17" s="33"/>
      <c r="E17" s="26">
        <v>7</v>
      </c>
      <c r="F17" s="26"/>
      <c r="G17" s="26">
        <v>6</v>
      </c>
      <c r="I17" s="26">
        <v>0</v>
      </c>
      <c r="J17" s="26"/>
      <c r="K17" s="26">
        <v>0</v>
      </c>
    </row>
    <row r="18" spans="1:13" ht="24" customHeight="1" x14ac:dyDescent="0.25">
      <c r="A18" s="16" t="s">
        <v>126</v>
      </c>
      <c r="B18" s="17"/>
      <c r="C18" s="18"/>
      <c r="D18" s="33"/>
      <c r="E18" s="28">
        <f>-12</f>
        <v>-12</v>
      </c>
      <c r="F18" s="26"/>
      <c r="G18" s="28">
        <v>0</v>
      </c>
      <c r="I18" s="28">
        <v>0</v>
      </c>
      <c r="J18" s="26"/>
      <c r="K18" s="28">
        <v>0</v>
      </c>
    </row>
    <row r="19" spans="1:13" ht="24" customHeight="1" x14ac:dyDescent="0.25">
      <c r="A19" s="15" t="s">
        <v>135</v>
      </c>
      <c r="B19" s="8"/>
      <c r="E19" s="26">
        <f>SUM(E16:E18)</f>
        <v>-3574</v>
      </c>
      <c r="F19" s="26"/>
      <c r="G19" s="26">
        <f>SUM(G16:G18)</f>
        <v>-1342</v>
      </c>
      <c r="I19" s="26">
        <f>SUM(I16:I18)</f>
        <v>4307</v>
      </c>
      <c r="J19" s="26"/>
      <c r="K19" s="26">
        <f>SUM(K16:K18)</f>
        <v>-4749</v>
      </c>
    </row>
    <row r="20" spans="1:13" ht="24" customHeight="1" x14ac:dyDescent="0.25">
      <c r="A20" s="16" t="s">
        <v>59</v>
      </c>
      <c r="B20" s="8"/>
      <c r="C20" s="18"/>
      <c r="D20" s="18"/>
      <c r="E20" s="28">
        <f>-483</f>
        <v>-483</v>
      </c>
      <c r="F20" s="26"/>
      <c r="G20" s="28">
        <v>-681</v>
      </c>
      <c r="I20" s="28">
        <v>0</v>
      </c>
      <c r="J20" s="26"/>
      <c r="K20" s="28">
        <v>0</v>
      </c>
    </row>
    <row r="21" spans="1:13" ht="24" customHeight="1" x14ac:dyDescent="0.25">
      <c r="A21" s="15" t="s">
        <v>136</v>
      </c>
      <c r="C21" s="18"/>
      <c r="D21" s="18"/>
      <c r="E21" s="29">
        <f>SUM(E19:E20)</f>
        <v>-4057</v>
      </c>
      <c r="F21" s="26"/>
      <c r="G21" s="29">
        <f>SUM(G19:G20)</f>
        <v>-2023</v>
      </c>
      <c r="I21" s="29">
        <f>SUM(I19:I20)</f>
        <v>4307</v>
      </c>
      <c r="J21" s="26"/>
      <c r="K21" s="29">
        <f>SUM(K19:K20)</f>
        <v>-4749</v>
      </c>
    </row>
    <row r="22" spans="1:13" ht="24" customHeight="1" x14ac:dyDescent="0.25">
      <c r="E22" s="26"/>
      <c r="F22" s="26"/>
      <c r="G22" s="26"/>
      <c r="I22" s="26"/>
      <c r="J22" s="26"/>
      <c r="K22" s="26"/>
    </row>
    <row r="23" spans="1:13" s="1" customFormat="1" ht="24" customHeight="1" x14ac:dyDescent="0.25">
      <c r="A23" s="47" t="s">
        <v>39</v>
      </c>
      <c r="B23" s="48"/>
      <c r="C23" s="51"/>
      <c r="D23" s="51"/>
      <c r="E23" s="50">
        <v>0</v>
      </c>
      <c r="F23" s="49"/>
      <c r="G23" s="50">
        <v>0</v>
      </c>
      <c r="H23" s="49"/>
      <c r="I23" s="50">
        <v>0</v>
      </c>
      <c r="J23" s="49"/>
      <c r="K23" s="50">
        <v>0</v>
      </c>
    </row>
    <row r="24" spans="1:13" s="1" customFormat="1" ht="24" customHeight="1" x14ac:dyDescent="0.25">
      <c r="A24" s="36"/>
      <c r="C24" s="37"/>
      <c r="D24" s="37"/>
      <c r="E24" s="39"/>
      <c r="F24" s="39"/>
      <c r="G24" s="39"/>
      <c r="H24" s="38"/>
      <c r="I24" s="39"/>
      <c r="J24" s="26"/>
      <c r="K24" s="39"/>
      <c r="M24" s="10"/>
    </row>
    <row r="25" spans="1:13" s="1" customFormat="1" ht="24" customHeight="1" thickBot="1" x14ac:dyDescent="0.3">
      <c r="A25" s="36" t="s">
        <v>40</v>
      </c>
      <c r="C25" s="37"/>
      <c r="D25" s="37"/>
      <c r="E25" s="34">
        <f>SUM(E21,E23)</f>
        <v>-4057</v>
      </c>
      <c r="F25" s="26"/>
      <c r="G25" s="34">
        <f>SUM(G21,G23)</f>
        <v>-2023</v>
      </c>
      <c r="H25" s="38"/>
      <c r="I25" s="34">
        <f>SUM(I21,I23)</f>
        <v>4307</v>
      </c>
      <c r="J25" s="26"/>
      <c r="K25" s="34">
        <f>SUM(K21,K23)</f>
        <v>-4749</v>
      </c>
    </row>
    <row r="26" spans="1:13" s="1" customFormat="1" ht="24" customHeight="1" thickTop="1" x14ac:dyDescent="0.25">
      <c r="A26" s="36"/>
      <c r="C26" s="37"/>
      <c r="D26" s="37"/>
      <c r="E26" s="39"/>
      <c r="F26" s="39"/>
      <c r="G26" s="39"/>
      <c r="H26" s="38"/>
      <c r="I26" s="39"/>
      <c r="J26" s="26"/>
      <c r="K26" s="39"/>
    </row>
    <row r="27" spans="1:13" ht="24" customHeight="1" x14ac:dyDescent="0.25">
      <c r="A27" s="20" t="s">
        <v>92</v>
      </c>
      <c r="D27" s="10"/>
      <c r="E27" s="26"/>
      <c r="F27" s="10"/>
      <c r="G27" s="26"/>
      <c r="I27" s="26"/>
      <c r="J27" s="26"/>
      <c r="K27" s="26"/>
    </row>
    <row r="28" spans="1:13" ht="24" customHeight="1" thickBot="1" x14ac:dyDescent="0.65">
      <c r="A28" s="16" t="s">
        <v>93</v>
      </c>
      <c r="D28" s="10"/>
      <c r="E28" s="61">
        <f>+E30-E29</f>
        <v>-4829</v>
      </c>
      <c r="F28" s="10"/>
      <c r="G28" s="61">
        <f>+G30-G29</f>
        <v>-3111</v>
      </c>
      <c r="I28" s="34">
        <f>I21</f>
        <v>4307</v>
      </c>
      <c r="J28" s="26"/>
      <c r="K28" s="34">
        <f>K21</f>
        <v>-4749</v>
      </c>
    </row>
    <row r="29" spans="1:13" ht="24" customHeight="1" thickTop="1" x14ac:dyDescent="0.6">
      <c r="A29" s="62" t="s">
        <v>94</v>
      </c>
      <c r="D29" s="10"/>
      <c r="E29" s="28">
        <v>772</v>
      </c>
      <c r="F29" s="63"/>
      <c r="G29" s="28">
        <v>1088</v>
      </c>
      <c r="I29" s="26"/>
      <c r="J29" s="26"/>
      <c r="K29" s="26"/>
    </row>
    <row r="30" spans="1:13" ht="24" customHeight="1" thickBot="1" x14ac:dyDescent="0.65">
      <c r="A30" s="62"/>
      <c r="D30" s="10"/>
      <c r="E30" s="34">
        <f>E21</f>
        <v>-4057</v>
      </c>
      <c r="F30" s="10"/>
      <c r="G30" s="34">
        <f>G21</f>
        <v>-2023</v>
      </c>
      <c r="I30" s="26"/>
      <c r="J30" s="26"/>
      <c r="K30" s="26"/>
    </row>
    <row r="31" spans="1:13" ht="24" customHeight="1" thickTop="1" x14ac:dyDescent="0.6">
      <c r="A31" s="62"/>
      <c r="D31" s="10"/>
      <c r="E31" s="26"/>
      <c r="F31" s="10"/>
      <c r="G31" s="26"/>
      <c r="I31" s="26"/>
      <c r="J31" s="26"/>
      <c r="K31" s="26"/>
    </row>
    <row r="32" spans="1:13" ht="24" customHeight="1" x14ac:dyDescent="0.25">
      <c r="A32" s="15" t="s">
        <v>96</v>
      </c>
      <c r="C32" s="18">
        <v>9</v>
      </c>
      <c r="D32" s="18"/>
      <c r="E32" s="26"/>
      <c r="F32" s="26"/>
      <c r="G32" s="26"/>
      <c r="I32" s="26"/>
      <c r="J32" s="26"/>
      <c r="K32" s="26"/>
    </row>
    <row r="33" spans="1:11" ht="24" customHeight="1" thickBot="1" x14ac:dyDescent="0.3">
      <c r="A33" s="16" t="s">
        <v>140</v>
      </c>
      <c r="B33" s="8"/>
      <c r="E33" s="74">
        <f>(E28*1000)/270483100</f>
        <v>-1.7853241108224508E-2</v>
      </c>
      <c r="F33" s="59"/>
      <c r="G33" s="74">
        <f>(G28*1000)/270483100</f>
        <v>-1.1501642801343226E-2</v>
      </c>
      <c r="H33" s="55"/>
      <c r="I33" s="74">
        <f>(I28*1000)/270483100</f>
        <v>1.5923360831046375E-2</v>
      </c>
      <c r="J33" s="55"/>
      <c r="K33" s="74">
        <f>(K28*1000)/270483100</f>
        <v>-1.7557474015936669E-2</v>
      </c>
    </row>
    <row r="34" spans="1:11" ht="24" customHeight="1" thickTop="1" thickBot="1" x14ac:dyDescent="0.3">
      <c r="A34" s="16" t="s">
        <v>141</v>
      </c>
      <c r="B34" s="8"/>
      <c r="E34" s="74">
        <f>(E28*1000)/270483100</f>
        <v>-1.7853241108224508E-2</v>
      </c>
      <c r="F34" s="59"/>
      <c r="G34" s="74">
        <f>(G28*1000)/270483100</f>
        <v>-1.1501642801343226E-2</v>
      </c>
      <c r="H34" s="55"/>
      <c r="I34" s="74">
        <f>(I28*1000)/270483100</f>
        <v>1.5923360831046375E-2</v>
      </c>
      <c r="J34" s="24"/>
      <c r="K34" s="74">
        <f>(K28*1000)/270483100</f>
        <v>-1.7557474015936669E-2</v>
      </c>
    </row>
    <row r="35" spans="1:11" ht="24" customHeight="1" thickTop="1" x14ac:dyDescent="0.25">
      <c r="A35" s="16"/>
      <c r="B35" s="8"/>
      <c r="I35" s="24"/>
      <c r="J35" s="22"/>
      <c r="K35" s="22"/>
    </row>
    <row r="36" spans="1:11" ht="24" customHeight="1" x14ac:dyDescent="0.25">
      <c r="A36" s="27" t="s">
        <v>112</v>
      </c>
      <c r="C36" s="21"/>
      <c r="D36" s="21"/>
      <c r="E36" s="21"/>
      <c r="F36" s="21"/>
      <c r="G36" s="21"/>
      <c r="I36" s="22"/>
      <c r="J36" s="22"/>
      <c r="K36" s="22"/>
    </row>
    <row r="37" spans="1:11" ht="24" customHeight="1" x14ac:dyDescent="0.25">
      <c r="C37" s="21"/>
      <c r="D37" s="21"/>
      <c r="E37" s="21"/>
      <c r="F37" s="21"/>
      <c r="G37" s="21"/>
      <c r="I37" s="22"/>
      <c r="J37" s="22"/>
      <c r="K37" s="22"/>
    </row>
    <row r="38" spans="1:11" ht="24" customHeight="1" x14ac:dyDescent="0.25">
      <c r="C38" s="21"/>
      <c r="D38" s="21"/>
      <c r="E38" s="21"/>
      <c r="F38" s="21"/>
      <c r="G38" s="21"/>
      <c r="I38" s="22"/>
      <c r="J38" s="22"/>
      <c r="K38" s="22"/>
    </row>
    <row r="39" spans="1:11" ht="24" customHeight="1" x14ac:dyDescent="0.25">
      <c r="I39" s="26"/>
    </row>
  </sheetData>
  <mergeCells count="2">
    <mergeCell ref="I6:K6"/>
    <mergeCell ref="E6:G6"/>
  </mergeCells>
  <printOptions horizontalCentered="1"/>
  <pageMargins left="0.7" right="0.35" top="0.78" bottom="0.2" header="0.31496062992126" footer="0.31496062992126"/>
  <pageSetup paperSize="9" scale="80" fitToWidth="0" orientation="portrait" r:id="rId1"/>
  <headerFooter scaleWithDoc="0"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7151A1-0DED-4B3B-9E14-6F7ED26F5422}">
  <dimension ref="A1:P19"/>
  <sheetViews>
    <sheetView showGridLines="0" view="pageBreakPreview" topLeftCell="A3" zoomScale="90" zoomScaleNormal="90" zoomScaleSheetLayoutView="90" workbookViewId="0">
      <selection activeCell="T15" sqref="T15"/>
    </sheetView>
  </sheetViews>
  <sheetFormatPr defaultColWidth="9.21875" defaultRowHeight="24" customHeight="1" x14ac:dyDescent="0.25"/>
  <cols>
    <col min="1" max="1" width="23.21875" style="10" customWidth="1"/>
    <col min="2" max="2" width="6.44140625" style="10" customWidth="1"/>
    <col min="3" max="3" width="3.6640625" style="10" customWidth="1"/>
    <col min="4" max="4" width="14.77734375" style="10" customWidth="1"/>
    <col min="5" max="5" width="1.44140625" style="10" customWidth="1"/>
    <col min="6" max="6" width="14.77734375" style="10" customWidth="1"/>
    <col min="7" max="7" width="1.44140625" style="10" customWidth="1"/>
    <col min="8" max="8" width="14.77734375" style="10" customWidth="1"/>
    <col min="9" max="9" width="1.44140625" style="10" customWidth="1"/>
    <col min="10" max="10" width="14.77734375" style="10" customWidth="1"/>
    <col min="11" max="11" width="1.44140625" style="10" customWidth="1"/>
    <col min="12" max="12" width="14.77734375" style="10" customWidth="1"/>
    <col min="13" max="13" width="1.44140625" style="10" customWidth="1"/>
    <col min="14" max="14" width="18.77734375" style="10" customWidth="1"/>
    <col min="15" max="15" width="1.44140625" style="10" customWidth="1"/>
    <col min="16" max="16" width="14.77734375" style="10" customWidth="1"/>
    <col min="17" max="17" width="9.21875" style="10" customWidth="1"/>
    <col min="18" max="18" width="14" style="10" customWidth="1"/>
    <col min="19" max="16384" width="9.21875" style="10"/>
  </cols>
  <sheetData>
    <row r="1" spans="1:16" ht="24" customHeight="1" x14ac:dyDescent="0.25">
      <c r="B1" s="64"/>
      <c r="C1" s="64"/>
      <c r="D1" s="64"/>
      <c r="E1" s="64"/>
      <c r="F1" s="64"/>
      <c r="G1" s="64"/>
      <c r="H1" s="64"/>
      <c r="I1" s="64"/>
      <c r="J1" s="64"/>
      <c r="K1" s="64"/>
      <c r="P1" s="3" t="s">
        <v>41</v>
      </c>
    </row>
    <row r="2" spans="1:16" ht="24" customHeight="1" x14ac:dyDescent="0.25">
      <c r="A2" s="4" t="s">
        <v>78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1:16" ht="24" customHeight="1" x14ac:dyDescent="0.25">
      <c r="A3" s="25" t="s">
        <v>90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</row>
    <row r="4" spans="1:16" ht="24" customHeight="1" x14ac:dyDescent="0.25">
      <c r="A4" s="25" t="s">
        <v>114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6" ht="24" customHeight="1" x14ac:dyDescent="0.25">
      <c r="B5" s="65"/>
      <c r="C5" s="65"/>
      <c r="D5" s="65"/>
      <c r="E5" s="65"/>
      <c r="F5" s="65"/>
      <c r="G5" s="65"/>
      <c r="H5" s="65"/>
      <c r="I5" s="65"/>
      <c r="J5" s="65"/>
      <c r="K5" s="65"/>
      <c r="P5" s="73" t="s">
        <v>44</v>
      </c>
    </row>
    <row r="6" spans="1:16" ht="24" customHeight="1" x14ac:dyDescent="0.25">
      <c r="B6" s="65"/>
      <c r="C6" s="65"/>
      <c r="D6" s="78" t="s">
        <v>73</v>
      </c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</row>
    <row r="7" spans="1:16" ht="24" customHeight="1" x14ac:dyDescent="0.25">
      <c r="A7" s="19"/>
      <c r="B7" s="19"/>
      <c r="C7" s="66"/>
      <c r="D7" s="67"/>
      <c r="E7" s="67"/>
      <c r="F7" s="67"/>
      <c r="G7" s="67"/>
      <c r="H7" s="77" t="s">
        <v>91</v>
      </c>
      <c r="I7" s="77"/>
      <c r="J7" s="77"/>
      <c r="K7" s="19"/>
      <c r="L7" s="19" t="s">
        <v>57</v>
      </c>
      <c r="N7" s="19" t="s">
        <v>80</v>
      </c>
    </row>
    <row r="8" spans="1:16" s="19" customFormat="1" ht="24" customHeight="1" x14ac:dyDescent="0.25">
      <c r="D8" s="19" t="s">
        <v>15</v>
      </c>
      <c r="F8" s="19" t="s">
        <v>32</v>
      </c>
      <c r="H8" s="19" t="s">
        <v>46</v>
      </c>
      <c r="I8" s="10"/>
      <c r="K8" s="10"/>
      <c r="L8" s="19" t="s">
        <v>14</v>
      </c>
      <c r="N8" s="19" t="s">
        <v>81</v>
      </c>
      <c r="P8" s="19" t="s">
        <v>57</v>
      </c>
    </row>
    <row r="9" spans="1:16" s="19" customFormat="1" ht="24" customHeight="1" x14ac:dyDescent="0.25">
      <c r="D9" s="68" t="s">
        <v>33</v>
      </c>
      <c r="F9" s="68" t="s">
        <v>34</v>
      </c>
      <c r="H9" s="68" t="s">
        <v>47</v>
      </c>
      <c r="J9" s="68" t="s">
        <v>145</v>
      </c>
      <c r="L9" s="68" t="s">
        <v>101</v>
      </c>
      <c r="N9" s="68" t="s">
        <v>82</v>
      </c>
      <c r="P9" s="68" t="s">
        <v>14</v>
      </c>
    </row>
    <row r="10" spans="1:16" ht="24" customHeight="1" x14ac:dyDescent="0.25">
      <c r="A10" s="15" t="s">
        <v>99</v>
      </c>
      <c r="C10" s="19"/>
      <c r="D10" s="26">
        <v>135242</v>
      </c>
      <c r="E10" s="26"/>
      <c r="F10" s="26">
        <v>151304</v>
      </c>
      <c r="G10" s="26"/>
      <c r="H10" s="26">
        <v>2991</v>
      </c>
      <c r="I10" s="26"/>
      <c r="J10" s="26">
        <v>-93365</v>
      </c>
      <c r="K10" s="26"/>
      <c r="L10" s="26">
        <f>SUM(D10:J10)</f>
        <v>196172</v>
      </c>
      <c r="N10" s="26">
        <v>8548</v>
      </c>
      <c r="P10" s="26">
        <f>SUM(L10:N10)</f>
        <v>204720</v>
      </c>
    </row>
    <row r="11" spans="1:16" ht="24" customHeight="1" x14ac:dyDescent="0.25">
      <c r="A11" s="69" t="s">
        <v>40</v>
      </c>
      <c r="C11" s="19"/>
      <c r="D11" s="26">
        <v>0</v>
      </c>
      <c r="E11" s="26"/>
      <c r="F11" s="26">
        <v>0</v>
      </c>
      <c r="G11" s="26"/>
      <c r="H11" s="26">
        <v>0</v>
      </c>
      <c r="I11" s="26"/>
      <c r="J11" s="26">
        <f>PL!G28</f>
        <v>-3111</v>
      </c>
      <c r="K11" s="26"/>
      <c r="L11" s="26">
        <f>SUM(D11:J11)</f>
        <v>-3111</v>
      </c>
      <c r="N11" s="26">
        <f>PL!G29</f>
        <v>1088</v>
      </c>
      <c r="P11" s="26">
        <f t="shared" ref="P11" si="0">SUM(L11:N11)</f>
        <v>-2023</v>
      </c>
    </row>
    <row r="12" spans="1:16" ht="24" customHeight="1" thickBot="1" x14ac:dyDescent="0.3">
      <c r="A12" s="70" t="s">
        <v>100</v>
      </c>
      <c r="C12" s="19"/>
      <c r="D12" s="30">
        <f>SUM(D10:D11)</f>
        <v>135242</v>
      </c>
      <c r="E12" s="26"/>
      <c r="F12" s="30">
        <f>SUM(F10:F11)</f>
        <v>151304</v>
      </c>
      <c r="G12" s="26"/>
      <c r="H12" s="30">
        <f>SUM(H10:H11)</f>
        <v>2991</v>
      </c>
      <c r="I12" s="26"/>
      <c r="J12" s="30">
        <f>SUM(J10:J11)</f>
        <v>-96476</v>
      </c>
      <c r="K12" s="26"/>
      <c r="L12" s="30">
        <f>SUM(L10:L11)</f>
        <v>193061</v>
      </c>
      <c r="N12" s="30">
        <f>SUM(N10:N11)</f>
        <v>9636</v>
      </c>
      <c r="P12" s="30">
        <f>SUM(P10:P11)</f>
        <v>202697</v>
      </c>
    </row>
    <row r="13" spans="1:16" ht="24" customHeight="1" thickTop="1" x14ac:dyDescent="0.25">
      <c r="A13" s="15"/>
      <c r="C13" s="19"/>
      <c r="D13" s="26"/>
      <c r="E13" s="26"/>
      <c r="F13" s="26"/>
      <c r="G13" s="26"/>
      <c r="H13" s="26"/>
      <c r="I13" s="26"/>
      <c r="J13" s="26"/>
      <c r="K13" s="26"/>
      <c r="L13" s="26"/>
      <c r="N13" s="26"/>
      <c r="P13" s="26"/>
    </row>
    <row r="14" spans="1:16" ht="24" customHeight="1" x14ac:dyDescent="0.25">
      <c r="A14" s="15" t="s">
        <v>115</v>
      </c>
      <c r="C14" s="19"/>
      <c r="D14" s="26">
        <v>135242</v>
      </c>
      <c r="E14" s="26"/>
      <c r="F14" s="26">
        <v>151304</v>
      </c>
      <c r="G14" s="26"/>
      <c r="H14" s="26">
        <v>2991</v>
      </c>
      <c r="I14" s="26"/>
      <c r="J14" s="26">
        <v>-130124</v>
      </c>
      <c r="K14" s="26"/>
      <c r="L14" s="26">
        <f>SUM(D14:J14)</f>
        <v>159413</v>
      </c>
      <c r="N14" s="26">
        <v>13384</v>
      </c>
      <c r="P14" s="26">
        <f>SUM(L14:N14)</f>
        <v>172797</v>
      </c>
    </row>
    <row r="15" spans="1:16" ht="24" customHeight="1" x14ac:dyDescent="0.25">
      <c r="A15" s="69" t="s">
        <v>40</v>
      </c>
      <c r="C15" s="19"/>
      <c r="D15" s="26">
        <v>0</v>
      </c>
      <c r="E15" s="26"/>
      <c r="F15" s="26">
        <v>0</v>
      </c>
      <c r="G15" s="26"/>
      <c r="H15" s="26">
        <v>0</v>
      </c>
      <c r="I15" s="26"/>
      <c r="J15" s="26">
        <f>PL!E28</f>
        <v>-4829</v>
      </c>
      <c r="K15" s="26"/>
      <c r="L15" s="26">
        <f>SUM(D15:J15)</f>
        <v>-4829</v>
      </c>
      <c r="N15" s="26">
        <f>PL!E29</f>
        <v>772</v>
      </c>
      <c r="P15" s="26">
        <f>SUM(L15:N15)</f>
        <v>-4057</v>
      </c>
    </row>
    <row r="16" spans="1:16" ht="24" customHeight="1" thickBot="1" x14ac:dyDescent="0.3">
      <c r="A16" s="70" t="s">
        <v>116</v>
      </c>
      <c r="C16" s="19"/>
      <c r="D16" s="30">
        <f>SUM(D14:D15)</f>
        <v>135242</v>
      </c>
      <c r="E16" s="26"/>
      <c r="F16" s="30">
        <f>SUM(F14:F15)</f>
        <v>151304</v>
      </c>
      <c r="G16" s="26"/>
      <c r="H16" s="30">
        <f>SUM(H14:H15)</f>
        <v>2991</v>
      </c>
      <c r="I16" s="26"/>
      <c r="J16" s="30">
        <f>SUM(J14:J15)</f>
        <v>-134953</v>
      </c>
      <c r="K16" s="26"/>
      <c r="L16" s="30">
        <f>SUM(L14:L15)</f>
        <v>154584</v>
      </c>
      <c r="N16" s="30">
        <f>SUM(N14:N15)</f>
        <v>14156</v>
      </c>
      <c r="P16" s="30">
        <f>SUM(P14:P15)</f>
        <v>168740</v>
      </c>
    </row>
    <row r="17" spans="1:16" ht="24" customHeight="1" thickTop="1" x14ac:dyDescent="0.25">
      <c r="A17" s="15"/>
      <c r="C17" s="19"/>
      <c r="D17" s="26"/>
      <c r="E17" s="26"/>
      <c r="F17" s="26"/>
      <c r="G17" s="26"/>
      <c r="H17" s="26"/>
      <c r="I17" s="26"/>
      <c r="J17" s="26"/>
      <c r="K17" s="26"/>
      <c r="L17" s="26"/>
      <c r="P17" s="40">
        <f>P16-BS!E71</f>
        <v>0</v>
      </c>
    </row>
    <row r="18" spans="1:16" ht="24" customHeight="1" x14ac:dyDescent="0.25">
      <c r="A18" s="27" t="s">
        <v>112</v>
      </c>
    </row>
    <row r="19" spans="1:16" ht="24" customHeight="1" x14ac:dyDescent="0.25">
      <c r="A19" s="9"/>
    </row>
  </sheetData>
  <mergeCells count="2">
    <mergeCell ref="H7:J7"/>
    <mergeCell ref="D6:P6"/>
  </mergeCells>
  <printOptions horizontalCentered="1"/>
  <pageMargins left="0.7" right="0.35" top="0.78740157480314998" bottom="0.31496062992126" header="0.31496062992126" footer="0.31496062992126"/>
  <pageSetup paperSize="9" scale="60" fitToHeight="0" orientation="portrait" r:id="rId1"/>
  <headerFooter scaleWithDoc="0"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662E59-9A52-4462-9A98-7DCBD7A12CD2}">
  <dimension ref="A1:L19"/>
  <sheetViews>
    <sheetView showGridLines="0" view="pageBreakPreview" topLeftCell="A7" zoomScale="120" zoomScaleNormal="90" zoomScaleSheetLayoutView="120" workbookViewId="0">
      <selection activeCell="O16" sqref="O16"/>
    </sheetView>
  </sheetViews>
  <sheetFormatPr defaultColWidth="9.21875" defaultRowHeight="24" customHeight="1" x14ac:dyDescent="0.25"/>
  <cols>
    <col min="1" max="1" width="23.21875" style="10" customWidth="1"/>
    <col min="2" max="2" width="5.77734375" style="10" customWidth="1"/>
    <col min="3" max="3" width="3.5546875" style="10" customWidth="1"/>
    <col min="4" max="4" width="16.77734375" style="10" customWidth="1"/>
    <col min="5" max="5" width="1.21875" style="10" customWidth="1"/>
    <col min="6" max="6" width="15.77734375" style="10" customWidth="1"/>
    <col min="7" max="7" width="1.21875" style="10" customWidth="1"/>
    <col min="8" max="8" width="15.77734375" style="10" customWidth="1"/>
    <col min="9" max="9" width="1.21875" style="10" customWidth="1"/>
    <col min="10" max="10" width="15.77734375" style="10" customWidth="1"/>
    <col min="11" max="11" width="1.21875" style="10" customWidth="1"/>
    <col min="12" max="12" width="15.77734375" style="10" customWidth="1"/>
    <col min="13" max="13" width="4" style="10" customWidth="1"/>
    <col min="14" max="14" width="15.77734375" style="10" customWidth="1"/>
    <col min="15" max="16384" width="9.21875" style="10"/>
  </cols>
  <sheetData>
    <row r="1" spans="1:12" ht="24" customHeight="1" x14ac:dyDescent="0.25">
      <c r="B1" s="64"/>
      <c r="C1" s="64"/>
      <c r="D1" s="64"/>
      <c r="E1" s="64"/>
      <c r="F1" s="64"/>
      <c r="G1" s="64"/>
      <c r="H1" s="64"/>
      <c r="I1" s="64"/>
      <c r="J1" s="64"/>
      <c r="K1" s="64"/>
      <c r="L1" s="3" t="s">
        <v>41</v>
      </c>
    </row>
    <row r="2" spans="1:12" ht="24" customHeight="1" x14ac:dyDescent="0.25">
      <c r="A2" s="4" t="s">
        <v>78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1:12" ht="24" customHeight="1" x14ac:dyDescent="0.25">
      <c r="A3" s="25" t="s">
        <v>90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</row>
    <row r="4" spans="1:12" ht="24" customHeight="1" x14ac:dyDescent="0.25">
      <c r="A4" s="25" t="s">
        <v>114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4" customHeight="1" x14ac:dyDescent="0.25">
      <c r="B5" s="65"/>
      <c r="C5" s="65"/>
      <c r="D5" s="65"/>
      <c r="E5" s="65"/>
      <c r="F5" s="65"/>
      <c r="G5" s="65"/>
      <c r="H5" s="65"/>
      <c r="I5" s="65"/>
      <c r="J5" s="65"/>
      <c r="K5" s="65"/>
      <c r="L5" s="73" t="s">
        <v>44</v>
      </c>
    </row>
    <row r="6" spans="1:12" ht="24" customHeight="1" x14ac:dyDescent="0.25">
      <c r="B6" s="65"/>
      <c r="C6" s="65"/>
      <c r="D6" s="78" t="s">
        <v>74</v>
      </c>
      <c r="E6" s="78"/>
      <c r="F6" s="78"/>
      <c r="G6" s="78"/>
      <c r="H6" s="78"/>
      <c r="I6" s="78"/>
      <c r="J6" s="78"/>
      <c r="K6" s="78"/>
      <c r="L6" s="78"/>
    </row>
    <row r="7" spans="1:12" ht="24" customHeight="1" x14ac:dyDescent="0.25">
      <c r="A7" s="19"/>
      <c r="B7" s="19"/>
      <c r="C7" s="66"/>
      <c r="D7" s="67"/>
      <c r="E7" s="67"/>
      <c r="F7" s="67"/>
      <c r="G7" s="67"/>
      <c r="H7" s="79" t="s">
        <v>91</v>
      </c>
      <c r="I7" s="79"/>
      <c r="J7" s="79"/>
      <c r="K7" s="19"/>
      <c r="L7" s="19"/>
    </row>
    <row r="8" spans="1:12" s="19" customFormat="1" ht="24" customHeight="1" x14ac:dyDescent="0.25">
      <c r="D8" s="19" t="s">
        <v>15</v>
      </c>
      <c r="F8" s="19" t="s">
        <v>32</v>
      </c>
      <c r="H8" s="71" t="s">
        <v>46</v>
      </c>
      <c r="I8" s="72"/>
      <c r="J8" s="71"/>
      <c r="K8" s="10"/>
    </row>
    <row r="9" spans="1:12" s="19" customFormat="1" ht="24" customHeight="1" x14ac:dyDescent="0.25">
      <c r="D9" s="68" t="s">
        <v>33</v>
      </c>
      <c r="F9" s="68" t="s">
        <v>34</v>
      </c>
      <c r="H9" s="68" t="s">
        <v>47</v>
      </c>
      <c r="J9" s="68" t="s">
        <v>145</v>
      </c>
      <c r="L9" s="68" t="s">
        <v>57</v>
      </c>
    </row>
    <row r="10" spans="1:12" ht="24" customHeight="1" x14ac:dyDescent="0.25">
      <c r="A10" s="15" t="s">
        <v>99</v>
      </c>
      <c r="C10" s="19"/>
      <c r="D10" s="26">
        <v>135242</v>
      </c>
      <c r="E10" s="26"/>
      <c r="F10" s="26">
        <v>151304</v>
      </c>
      <c r="G10" s="26"/>
      <c r="H10" s="26">
        <v>2991</v>
      </c>
      <c r="I10" s="26"/>
      <c r="J10" s="26">
        <v>-100714</v>
      </c>
      <c r="K10" s="26"/>
      <c r="L10" s="26">
        <f>SUM(D10:J10)</f>
        <v>188823</v>
      </c>
    </row>
    <row r="11" spans="1:12" ht="24" customHeight="1" x14ac:dyDescent="0.25">
      <c r="A11" s="69" t="s">
        <v>40</v>
      </c>
      <c r="C11" s="19"/>
      <c r="D11" s="26">
        <v>0</v>
      </c>
      <c r="E11" s="26"/>
      <c r="F11" s="26">
        <v>0</v>
      </c>
      <c r="G11" s="26"/>
      <c r="H11" s="26">
        <v>0</v>
      </c>
      <c r="I11" s="26"/>
      <c r="J11" s="26">
        <v>-4749</v>
      </c>
      <c r="K11" s="26"/>
      <c r="L11" s="26">
        <f>SUM(D11:J11)</f>
        <v>-4749</v>
      </c>
    </row>
    <row r="12" spans="1:12" ht="24" customHeight="1" thickBot="1" x14ac:dyDescent="0.3">
      <c r="A12" s="70" t="s">
        <v>100</v>
      </c>
      <c r="C12" s="19"/>
      <c r="D12" s="30">
        <f>SUM(D10:D11)</f>
        <v>135242</v>
      </c>
      <c r="E12" s="26"/>
      <c r="F12" s="30">
        <f>SUM(F10:F11)</f>
        <v>151304</v>
      </c>
      <c r="G12" s="26"/>
      <c r="H12" s="30">
        <f>SUM(H10:H11)</f>
        <v>2991</v>
      </c>
      <c r="I12" s="26"/>
      <c r="J12" s="30">
        <f>SUM(J10:J11)</f>
        <v>-105463</v>
      </c>
      <c r="K12" s="26"/>
      <c r="L12" s="30">
        <f>SUM(L10:L11)</f>
        <v>184074</v>
      </c>
    </row>
    <row r="13" spans="1:12" ht="24" customHeight="1" thickTop="1" x14ac:dyDescent="0.25">
      <c r="A13" s="15"/>
      <c r="C13" s="19"/>
      <c r="D13" s="26"/>
      <c r="E13" s="26"/>
      <c r="F13" s="26"/>
      <c r="G13" s="26"/>
      <c r="H13" s="26"/>
      <c r="I13" s="26"/>
      <c r="J13" s="26"/>
      <c r="K13" s="26"/>
      <c r="L13" s="26"/>
    </row>
    <row r="14" spans="1:12" ht="24" customHeight="1" x14ac:dyDescent="0.25">
      <c r="A14" s="15" t="s">
        <v>115</v>
      </c>
      <c r="C14" s="19"/>
      <c r="D14" s="26">
        <v>135242</v>
      </c>
      <c r="E14" s="26"/>
      <c r="F14" s="26">
        <v>151304</v>
      </c>
      <c r="G14" s="26"/>
      <c r="H14" s="26">
        <v>2991</v>
      </c>
      <c r="I14" s="26"/>
      <c r="J14" s="26">
        <v>-144403</v>
      </c>
      <c r="K14" s="26"/>
      <c r="L14" s="26">
        <f>SUM(D14:J14)</f>
        <v>145134</v>
      </c>
    </row>
    <row r="15" spans="1:12" ht="24" customHeight="1" x14ac:dyDescent="0.25">
      <c r="A15" s="69" t="s">
        <v>40</v>
      </c>
      <c r="C15" s="19"/>
      <c r="D15" s="26">
        <v>0</v>
      </c>
      <c r="E15" s="26"/>
      <c r="F15" s="26">
        <v>0</v>
      </c>
      <c r="G15" s="26"/>
      <c r="H15" s="26">
        <v>0</v>
      </c>
      <c r="I15" s="26"/>
      <c r="J15" s="26">
        <f>PL!I21</f>
        <v>4307</v>
      </c>
      <c r="K15" s="26"/>
      <c r="L15" s="26">
        <f>SUM(D15:J15)</f>
        <v>4307</v>
      </c>
    </row>
    <row r="16" spans="1:12" ht="24" customHeight="1" thickBot="1" x14ac:dyDescent="0.3">
      <c r="A16" s="70" t="s">
        <v>116</v>
      </c>
      <c r="C16" s="19"/>
      <c r="D16" s="30">
        <f>SUM(D14:D15)</f>
        <v>135242</v>
      </c>
      <c r="E16" s="26"/>
      <c r="F16" s="30">
        <f>SUM(F14:F15)</f>
        <v>151304</v>
      </c>
      <c r="G16" s="26"/>
      <c r="H16" s="30">
        <f>SUM(H14:H15)</f>
        <v>2991</v>
      </c>
      <c r="I16" s="26"/>
      <c r="J16" s="30">
        <f>SUM(J14:J15)</f>
        <v>-140096</v>
      </c>
      <c r="K16" s="26"/>
      <c r="L16" s="30">
        <f>SUM(L14:L15)</f>
        <v>149441</v>
      </c>
    </row>
    <row r="17" spans="1:12" ht="24" customHeight="1" thickTop="1" x14ac:dyDescent="0.25">
      <c r="A17" s="15"/>
      <c r="C17" s="19"/>
      <c r="D17" s="26"/>
      <c r="E17" s="26"/>
      <c r="F17" s="26"/>
      <c r="G17" s="26"/>
      <c r="H17" s="26"/>
      <c r="I17" s="26"/>
      <c r="J17" s="26"/>
      <c r="K17" s="26"/>
      <c r="L17" s="26">
        <f>L16-BS!I71</f>
        <v>0</v>
      </c>
    </row>
    <row r="18" spans="1:12" ht="24" customHeight="1" x14ac:dyDescent="0.25">
      <c r="A18" s="27" t="s">
        <v>112</v>
      </c>
    </row>
    <row r="19" spans="1:12" ht="24" customHeight="1" x14ac:dyDescent="0.25">
      <c r="A19" s="9"/>
    </row>
  </sheetData>
  <mergeCells count="2">
    <mergeCell ref="D6:L6"/>
    <mergeCell ref="H7:J7"/>
  </mergeCells>
  <printOptions horizontalCentered="1"/>
  <pageMargins left="0.7" right="0.35" top="0.78740157480314998" bottom="0.31496062992126" header="0.31496062992126" footer="0.31496062992126"/>
  <pageSetup paperSize="9" scale="77" fitToHeight="0" orientation="portrait" r:id="rId1"/>
  <headerFooter scaleWithDoc="0" alignWithMargins="0"/>
  <colBreaks count="1" manualBreakCount="1">
    <brk id="12" max="33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C29844-B507-4E3A-96BF-2782DF7A2FDB}">
  <dimension ref="A1:I70"/>
  <sheetViews>
    <sheetView showGridLines="0" view="pageBreakPreview" topLeftCell="A58" zoomScaleNormal="100" zoomScaleSheetLayoutView="100" workbookViewId="0">
      <selection activeCell="L65" sqref="L65"/>
    </sheetView>
  </sheetViews>
  <sheetFormatPr defaultColWidth="10.77734375" defaultRowHeight="23.7" customHeight="1" x14ac:dyDescent="0.25"/>
  <cols>
    <col min="1" max="1" width="45.77734375" style="9" customWidth="1"/>
    <col min="2" max="2" width="9.5546875" style="9" customWidth="1"/>
    <col min="3" max="3" width="12.77734375" style="9" customWidth="1"/>
    <col min="4" max="4" width="1.44140625" style="9" customWidth="1"/>
    <col min="5" max="5" width="12.77734375" style="9" customWidth="1"/>
    <col min="6" max="6" width="1.44140625" style="10" customWidth="1"/>
    <col min="7" max="7" width="12.77734375" style="10" customWidth="1"/>
    <col min="8" max="8" width="1.44140625" style="10" customWidth="1"/>
    <col min="9" max="9" width="12.77734375" style="10" customWidth="1"/>
    <col min="10" max="10" width="0.77734375" style="10" customWidth="1"/>
    <col min="11" max="11" width="7.21875" style="10" bestFit="1" customWidth="1"/>
    <col min="12" max="12" width="10.77734375" style="10"/>
    <col min="13" max="13" width="13.5546875" style="10" bestFit="1" customWidth="1"/>
    <col min="14" max="16384" width="10.77734375" style="10"/>
  </cols>
  <sheetData>
    <row r="1" spans="1:9" s="8" customFormat="1" ht="23.7" customHeight="1" x14ac:dyDescent="0.25">
      <c r="B1" s="6"/>
      <c r="C1" s="6"/>
      <c r="D1" s="6"/>
      <c r="E1" s="6"/>
      <c r="F1" s="7"/>
      <c r="G1" s="7"/>
      <c r="H1" s="7"/>
      <c r="I1" s="3" t="s">
        <v>41</v>
      </c>
    </row>
    <row r="2" spans="1:9" s="8" customFormat="1" ht="23.7" customHeight="1" x14ac:dyDescent="0.25">
      <c r="A2" s="4" t="s">
        <v>78</v>
      </c>
      <c r="B2" s="6"/>
      <c r="C2" s="6"/>
      <c r="D2" s="6"/>
      <c r="E2" s="6"/>
      <c r="F2" s="7"/>
      <c r="G2" s="7"/>
      <c r="H2" s="7"/>
      <c r="I2" s="7"/>
    </row>
    <row r="3" spans="1:9" s="8" customFormat="1" ht="23.7" customHeight="1" x14ac:dyDescent="0.25">
      <c r="A3" s="20" t="s">
        <v>24</v>
      </c>
      <c r="B3" s="6"/>
      <c r="C3" s="6"/>
      <c r="D3" s="6"/>
      <c r="E3" s="6"/>
      <c r="F3" s="7"/>
      <c r="G3" s="7"/>
      <c r="H3" s="7"/>
      <c r="I3" s="7"/>
    </row>
    <row r="4" spans="1:9" s="8" customFormat="1" ht="23.7" customHeight="1" x14ac:dyDescent="0.25">
      <c r="A4" s="53" t="s">
        <v>114</v>
      </c>
      <c r="B4" s="53"/>
      <c r="C4" s="53"/>
      <c r="D4" s="53"/>
      <c r="E4" s="53"/>
      <c r="F4" s="53"/>
      <c r="G4" s="53"/>
      <c r="H4" s="53"/>
      <c r="I4" s="53"/>
    </row>
    <row r="5" spans="1:9" s="8" customFormat="1" ht="23.7" customHeight="1" x14ac:dyDescent="0.25">
      <c r="B5" s="6"/>
      <c r="C5" s="6"/>
      <c r="D5" s="6"/>
      <c r="E5" s="6"/>
      <c r="F5" s="7"/>
      <c r="G5" s="5"/>
      <c r="H5" s="7"/>
      <c r="I5" s="3" t="s">
        <v>36</v>
      </c>
    </row>
    <row r="6" spans="1:9" s="8" customFormat="1" ht="23.7" customHeight="1" x14ac:dyDescent="0.25">
      <c r="B6" s="6"/>
      <c r="C6" s="81" t="s">
        <v>73</v>
      </c>
      <c r="D6" s="81"/>
      <c r="E6" s="81"/>
      <c r="F6" s="7"/>
      <c r="G6" s="80" t="s">
        <v>74</v>
      </c>
      <c r="H6" s="80"/>
      <c r="I6" s="80"/>
    </row>
    <row r="7" spans="1:9" ht="23.7" customHeight="1" x14ac:dyDescent="0.25">
      <c r="B7" s="11"/>
      <c r="C7" s="11">
        <v>2569</v>
      </c>
      <c r="D7" s="13"/>
      <c r="E7" s="11">
        <v>2568</v>
      </c>
      <c r="F7" s="14"/>
      <c r="G7" s="11">
        <v>2569</v>
      </c>
      <c r="H7" s="13"/>
      <c r="I7" s="11">
        <v>2568</v>
      </c>
    </row>
    <row r="8" spans="1:9" ht="23.7" customHeight="1" x14ac:dyDescent="0.25">
      <c r="A8" s="15" t="s">
        <v>25</v>
      </c>
      <c r="B8" s="31"/>
      <c r="C8" s="31"/>
      <c r="D8" s="31"/>
      <c r="E8" s="31"/>
      <c r="G8" s="19"/>
      <c r="H8" s="19"/>
      <c r="I8" s="19"/>
    </row>
    <row r="9" spans="1:9" ht="23.7" customHeight="1" x14ac:dyDescent="0.25">
      <c r="A9" s="9" t="s">
        <v>137</v>
      </c>
      <c r="B9" s="31"/>
      <c r="C9" s="26">
        <f>PL!E19</f>
        <v>-3574</v>
      </c>
      <c r="D9" s="26"/>
      <c r="E9" s="26">
        <f>PL!G19</f>
        <v>-1342</v>
      </c>
      <c r="F9" s="26"/>
      <c r="G9" s="26">
        <f>PL!I19</f>
        <v>4307</v>
      </c>
      <c r="H9" s="26"/>
      <c r="I9" s="26">
        <f>PL!K19</f>
        <v>-4749</v>
      </c>
    </row>
    <row r="10" spans="1:9" ht="23.7" customHeight="1" x14ac:dyDescent="0.25">
      <c r="A10" s="9" t="s">
        <v>150</v>
      </c>
      <c r="B10" s="31"/>
      <c r="C10" s="31"/>
      <c r="D10" s="31"/>
      <c r="E10" s="31"/>
      <c r="F10" s="26"/>
      <c r="G10" s="26"/>
      <c r="H10" s="26"/>
      <c r="I10" s="26"/>
    </row>
    <row r="11" spans="1:9" ht="23.7" customHeight="1" x14ac:dyDescent="0.25">
      <c r="A11" s="9" t="s">
        <v>58</v>
      </c>
      <c r="B11" s="31"/>
      <c r="C11" s="31"/>
      <c r="D11" s="31"/>
      <c r="E11" s="31"/>
      <c r="F11" s="26"/>
      <c r="G11" s="26"/>
      <c r="H11" s="26"/>
      <c r="I11" s="26"/>
    </row>
    <row r="12" spans="1:9" ht="23.7" customHeight="1" x14ac:dyDescent="0.25">
      <c r="A12" s="16" t="s">
        <v>26</v>
      </c>
      <c r="B12" s="31"/>
      <c r="C12" s="56">
        <v>6331</v>
      </c>
      <c r="D12" s="56"/>
      <c r="E12" s="56">
        <v>9273</v>
      </c>
      <c r="F12" s="26"/>
      <c r="G12" s="26">
        <v>5857</v>
      </c>
      <c r="H12" s="26"/>
      <c r="I12" s="26">
        <v>8975</v>
      </c>
    </row>
    <row r="13" spans="1:9" ht="23.7" customHeight="1" x14ac:dyDescent="0.25">
      <c r="A13" s="16" t="s">
        <v>60</v>
      </c>
      <c r="B13" s="31"/>
      <c r="C13" s="56">
        <v>67</v>
      </c>
      <c r="D13" s="56"/>
      <c r="E13" s="56">
        <v>63</v>
      </c>
      <c r="F13" s="26"/>
      <c r="G13" s="26">
        <v>46</v>
      </c>
      <c r="H13" s="26"/>
      <c r="I13" s="26">
        <v>43</v>
      </c>
    </row>
    <row r="14" spans="1:9" ht="23.7" customHeight="1" x14ac:dyDescent="0.25">
      <c r="A14" s="16" t="s">
        <v>98</v>
      </c>
      <c r="C14" s="56">
        <v>431</v>
      </c>
      <c r="D14" s="56"/>
      <c r="E14" s="56">
        <v>505</v>
      </c>
      <c r="F14" s="26"/>
      <c r="G14" s="26">
        <v>351</v>
      </c>
      <c r="H14" s="26"/>
      <c r="I14" s="26">
        <v>482</v>
      </c>
    </row>
    <row r="15" spans="1:9" ht="23.7" customHeight="1" x14ac:dyDescent="0.25">
      <c r="A15" s="16" t="s">
        <v>87</v>
      </c>
      <c r="B15" s="31"/>
      <c r="C15" s="56">
        <v>-8835</v>
      </c>
      <c r="D15" s="56"/>
      <c r="E15" s="56">
        <v>-8634</v>
      </c>
      <c r="F15" s="26"/>
      <c r="G15" s="26">
        <v>-7553</v>
      </c>
      <c r="H15" s="26"/>
      <c r="I15" s="26">
        <v>-7437</v>
      </c>
    </row>
    <row r="16" spans="1:9" ht="23.7" customHeight="1" x14ac:dyDescent="0.25">
      <c r="A16" s="16" t="s">
        <v>69</v>
      </c>
      <c r="B16" s="31"/>
      <c r="C16" s="56">
        <v>-45</v>
      </c>
      <c r="D16" s="56"/>
      <c r="E16" s="56">
        <v>-103</v>
      </c>
      <c r="F16" s="26"/>
      <c r="G16" s="26">
        <v>-45</v>
      </c>
      <c r="H16" s="26"/>
      <c r="I16" s="26">
        <v>-103</v>
      </c>
    </row>
    <row r="17" spans="1:9" ht="23.7" customHeight="1" x14ac:dyDescent="0.25">
      <c r="A17" s="16" t="s">
        <v>149</v>
      </c>
      <c r="B17" s="31"/>
      <c r="C17" s="26">
        <v>0</v>
      </c>
      <c r="D17" s="56"/>
      <c r="E17" s="26">
        <v>0</v>
      </c>
      <c r="F17" s="26"/>
      <c r="G17" s="26">
        <v>-10300</v>
      </c>
      <c r="H17" s="26"/>
      <c r="I17" s="26">
        <v>0</v>
      </c>
    </row>
    <row r="18" spans="1:9" ht="23.7" customHeight="1" x14ac:dyDescent="0.25">
      <c r="A18" s="9" t="s">
        <v>127</v>
      </c>
      <c r="B18" s="31"/>
      <c r="C18" s="58">
        <v>-7</v>
      </c>
      <c r="D18" s="58"/>
      <c r="E18" s="26">
        <v>-6</v>
      </c>
      <c r="F18" s="26"/>
      <c r="G18" s="26">
        <v>0</v>
      </c>
      <c r="H18" s="26"/>
      <c r="I18" s="26">
        <v>0</v>
      </c>
    </row>
    <row r="19" spans="1:9" ht="23.7" customHeight="1" x14ac:dyDescent="0.25">
      <c r="A19" s="9" t="s">
        <v>128</v>
      </c>
      <c r="B19" s="31"/>
      <c r="C19" s="57">
        <v>12</v>
      </c>
      <c r="D19" s="58"/>
      <c r="E19" s="28">
        <v>0</v>
      </c>
      <c r="F19" s="26"/>
      <c r="G19" s="28">
        <v>0</v>
      </c>
      <c r="H19" s="26"/>
      <c r="I19" s="28">
        <v>0</v>
      </c>
    </row>
    <row r="20" spans="1:9" ht="23.7" customHeight="1" x14ac:dyDescent="0.25">
      <c r="A20" s="9" t="s">
        <v>111</v>
      </c>
      <c r="B20" s="31"/>
      <c r="C20" s="26"/>
      <c r="D20" s="26"/>
      <c r="E20" s="26"/>
      <c r="F20" s="26"/>
      <c r="G20" s="26"/>
      <c r="H20" s="26"/>
      <c r="I20" s="26"/>
    </row>
    <row r="21" spans="1:9" ht="23.7" customHeight="1" x14ac:dyDescent="0.25">
      <c r="A21" s="9" t="s">
        <v>45</v>
      </c>
      <c r="B21" s="31"/>
      <c r="C21" s="26">
        <f>SUM(C9:C19)</f>
        <v>-5620</v>
      </c>
      <c r="D21" s="26"/>
      <c r="E21" s="26">
        <f>SUM(E9:E19)</f>
        <v>-244</v>
      </c>
      <c r="F21" s="26"/>
      <c r="G21" s="26">
        <f>SUM(G9:G19)</f>
        <v>-7337</v>
      </c>
      <c r="H21" s="26"/>
      <c r="I21" s="26">
        <f>SUM(I9:I19)</f>
        <v>-2789</v>
      </c>
    </row>
    <row r="22" spans="1:9" ht="23.7" customHeight="1" x14ac:dyDescent="0.25">
      <c r="A22" s="9" t="s">
        <v>27</v>
      </c>
      <c r="B22" s="31"/>
      <c r="C22" s="26"/>
      <c r="D22" s="26"/>
      <c r="E22" s="26"/>
      <c r="F22" s="26"/>
      <c r="G22" s="26"/>
      <c r="H22" s="26"/>
      <c r="I22" s="26"/>
    </row>
    <row r="23" spans="1:9" ht="23.7" customHeight="1" x14ac:dyDescent="0.25">
      <c r="A23" s="9" t="s">
        <v>109</v>
      </c>
      <c r="B23" s="31"/>
      <c r="C23" s="26">
        <v>2365</v>
      </c>
      <c r="D23" s="26"/>
      <c r="E23" s="26">
        <v>663</v>
      </c>
      <c r="F23" s="26"/>
      <c r="G23" s="26">
        <f>-362</f>
        <v>-362</v>
      </c>
      <c r="H23" s="26"/>
      <c r="I23" s="26">
        <v>-419</v>
      </c>
    </row>
    <row r="24" spans="1:9" ht="23.7" customHeight="1" x14ac:dyDescent="0.25">
      <c r="A24" s="9" t="s">
        <v>104</v>
      </c>
      <c r="B24" s="31"/>
      <c r="C24" s="26">
        <f>-4594</f>
        <v>-4594</v>
      </c>
      <c r="D24" s="26"/>
      <c r="E24" s="26">
        <v>-913</v>
      </c>
      <c r="F24" s="26"/>
      <c r="G24" s="26">
        <v>144</v>
      </c>
      <c r="H24" s="26"/>
      <c r="I24" s="26">
        <v>33</v>
      </c>
    </row>
    <row r="25" spans="1:9" ht="23.7" customHeight="1" x14ac:dyDescent="0.25">
      <c r="A25" s="9" t="s">
        <v>105</v>
      </c>
      <c r="B25" s="31"/>
      <c r="C25" s="26">
        <v>30</v>
      </c>
      <c r="D25" s="26"/>
      <c r="E25" s="26">
        <v>-3400</v>
      </c>
      <c r="F25" s="26"/>
      <c r="G25" s="26">
        <f>-18</f>
        <v>-18</v>
      </c>
      <c r="H25" s="26"/>
      <c r="I25" s="26">
        <v>-50</v>
      </c>
    </row>
    <row r="26" spans="1:9" ht="23.7" customHeight="1" x14ac:dyDescent="0.25">
      <c r="A26" s="9" t="s">
        <v>95</v>
      </c>
      <c r="B26" s="31"/>
      <c r="C26" s="26">
        <f>-352</f>
        <v>-352</v>
      </c>
      <c r="D26" s="26"/>
      <c r="E26" s="26">
        <v>-266</v>
      </c>
      <c r="F26" s="26"/>
      <c r="G26" s="26">
        <f>-331</f>
        <v>-331</v>
      </c>
      <c r="H26" s="26"/>
      <c r="I26" s="26">
        <v>-251</v>
      </c>
    </row>
    <row r="27" spans="1:9" ht="23.7" customHeight="1" x14ac:dyDescent="0.25">
      <c r="A27" s="16" t="s">
        <v>79</v>
      </c>
      <c r="B27" s="31"/>
      <c r="C27" s="26">
        <v>221</v>
      </c>
      <c r="D27" s="26"/>
      <c r="E27" s="26">
        <v>-902</v>
      </c>
      <c r="F27" s="26"/>
      <c r="G27" s="26">
        <v>299</v>
      </c>
      <c r="H27" s="26"/>
      <c r="I27" s="26">
        <v>18</v>
      </c>
    </row>
    <row r="28" spans="1:9" ht="23.7" customHeight="1" x14ac:dyDescent="0.25">
      <c r="A28" s="16" t="s">
        <v>97</v>
      </c>
      <c r="B28" s="31"/>
      <c r="C28" s="26">
        <f>-275</f>
        <v>-275</v>
      </c>
      <c r="D28" s="26"/>
      <c r="E28" s="26">
        <v>-11</v>
      </c>
      <c r="F28" s="26"/>
      <c r="G28" s="26">
        <f>-275</f>
        <v>-275</v>
      </c>
      <c r="H28" s="26"/>
      <c r="I28" s="26">
        <v>-10</v>
      </c>
    </row>
    <row r="29" spans="1:9" ht="23.7" customHeight="1" x14ac:dyDescent="0.25">
      <c r="A29" s="9" t="s">
        <v>28</v>
      </c>
      <c r="B29" s="31"/>
      <c r="C29" s="26"/>
      <c r="D29" s="26"/>
      <c r="E29" s="26"/>
      <c r="F29" s="26"/>
      <c r="G29" s="26"/>
      <c r="H29" s="26"/>
      <c r="I29" s="26"/>
    </row>
    <row r="30" spans="1:9" ht="23.7" customHeight="1" x14ac:dyDescent="0.25">
      <c r="A30" s="16" t="s">
        <v>110</v>
      </c>
      <c r="B30" s="31"/>
      <c r="C30" s="26">
        <v>871</v>
      </c>
      <c r="D30" s="26"/>
      <c r="E30" s="26">
        <v>663</v>
      </c>
      <c r="F30" s="26"/>
      <c r="G30" s="26">
        <v>1190</v>
      </c>
      <c r="H30" s="26"/>
      <c r="I30" s="26">
        <v>-1423</v>
      </c>
    </row>
    <row r="31" spans="1:9" ht="23.7" customHeight="1" x14ac:dyDescent="0.25">
      <c r="A31" s="16" t="s">
        <v>67</v>
      </c>
      <c r="B31" s="31"/>
      <c r="C31" s="26">
        <v>8040</v>
      </c>
      <c r="D31" s="26"/>
      <c r="E31" s="26">
        <v>8491</v>
      </c>
      <c r="F31" s="26"/>
      <c r="G31" s="26">
        <v>7314</v>
      </c>
      <c r="H31" s="26"/>
      <c r="I31" s="26">
        <v>7477</v>
      </c>
    </row>
    <row r="32" spans="1:9" ht="23.7" customHeight="1" x14ac:dyDescent="0.25">
      <c r="A32" s="16" t="s">
        <v>106</v>
      </c>
      <c r="B32" s="31"/>
      <c r="C32" s="28">
        <v>0</v>
      </c>
      <c r="D32" s="26"/>
      <c r="E32" s="28">
        <v>-284</v>
      </c>
      <c r="F32" s="26"/>
      <c r="G32" s="28">
        <v>0</v>
      </c>
      <c r="H32" s="26"/>
      <c r="I32" s="28">
        <v>-284</v>
      </c>
    </row>
    <row r="33" spans="1:9" ht="23.7" customHeight="1" x14ac:dyDescent="0.25">
      <c r="A33" s="16" t="s">
        <v>142</v>
      </c>
      <c r="B33" s="31"/>
      <c r="C33" s="26">
        <f>SUM(C21:C32)</f>
        <v>686</v>
      </c>
      <c r="D33" s="26"/>
      <c r="E33" s="26">
        <f>SUM(E21:E32)</f>
        <v>3797</v>
      </c>
      <c r="F33" s="26"/>
      <c r="G33" s="26">
        <f>SUM(G21:G32)</f>
        <v>624</v>
      </c>
      <c r="H33" s="26"/>
      <c r="I33" s="26">
        <f>SUM(I21:I32)</f>
        <v>2302</v>
      </c>
    </row>
    <row r="34" spans="1:9" ht="23.7" customHeight="1" x14ac:dyDescent="0.25">
      <c r="A34" s="16" t="s">
        <v>61</v>
      </c>
      <c r="B34" s="31"/>
      <c r="C34" s="26">
        <v>293</v>
      </c>
      <c r="D34" s="26"/>
      <c r="E34" s="26">
        <v>7</v>
      </c>
      <c r="F34" s="26"/>
      <c r="G34" s="26">
        <v>285</v>
      </c>
      <c r="H34" s="26"/>
      <c r="I34" s="26">
        <v>0</v>
      </c>
    </row>
    <row r="35" spans="1:9" ht="23.7" customHeight="1" x14ac:dyDescent="0.25">
      <c r="A35" s="16" t="s">
        <v>29</v>
      </c>
      <c r="B35" s="31"/>
      <c r="C35" s="28">
        <f>-390</f>
        <v>-390</v>
      </c>
      <c r="D35" s="26"/>
      <c r="E35" s="28">
        <v>-268</v>
      </c>
      <c r="F35" s="26"/>
      <c r="G35" s="28">
        <f>-141</f>
        <v>-141</v>
      </c>
      <c r="H35" s="26"/>
      <c r="I35" s="28">
        <v>-67</v>
      </c>
    </row>
    <row r="36" spans="1:9" ht="23.7" customHeight="1" x14ac:dyDescent="0.25">
      <c r="A36" s="20" t="s">
        <v>143</v>
      </c>
      <c r="B36" s="31"/>
      <c r="C36" s="28">
        <f>SUM(C33:C35)</f>
        <v>589</v>
      </c>
      <c r="D36" s="26"/>
      <c r="E36" s="28">
        <f>SUM(E33:E35)</f>
        <v>3536</v>
      </c>
      <c r="F36" s="26"/>
      <c r="G36" s="28">
        <f>SUM(G33:G35)</f>
        <v>768</v>
      </c>
      <c r="H36" s="26"/>
      <c r="I36" s="28">
        <f>SUM(I33:I35)</f>
        <v>2235</v>
      </c>
    </row>
    <row r="37" spans="1:9" ht="23.7" customHeight="1" x14ac:dyDescent="0.25">
      <c r="B37" s="31"/>
      <c r="C37" s="31"/>
      <c r="D37" s="31"/>
      <c r="E37" s="31"/>
      <c r="G37" s="22"/>
      <c r="H37" s="22"/>
      <c r="I37" s="22"/>
    </row>
    <row r="38" spans="1:9" ht="23.7" customHeight="1" x14ac:dyDescent="0.25">
      <c r="A38" s="27" t="s">
        <v>112</v>
      </c>
      <c r="B38" s="31"/>
      <c r="C38" s="31"/>
      <c r="D38" s="31"/>
      <c r="E38" s="31"/>
    </row>
    <row r="39" spans="1:9" ht="23.7" customHeight="1" x14ac:dyDescent="0.25">
      <c r="A39" s="27"/>
      <c r="B39" s="31"/>
      <c r="C39" s="31"/>
      <c r="D39" s="31"/>
      <c r="E39" s="31"/>
    </row>
    <row r="40" spans="1:9" ht="23.7" customHeight="1" x14ac:dyDescent="0.25">
      <c r="A40" s="27"/>
      <c r="B40" s="31"/>
      <c r="C40" s="31"/>
      <c r="D40" s="31"/>
      <c r="E40" s="31"/>
    </row>
    <row r="41" spans="1:9" ht="23.7" customHeight="1" x14ac:dyDescent="0.25">
      <c r="A41" s="27"/>
      <c r="B41" s="31"/>
      <c r="C41" s="31"/>
      <c r="D41" s="31"/>
      <c r="E41" s="31"/>
    </row>
    <row r="42" spans="1:9" ht="23.7" customHeight="1" x14ac:dyDescent="0.25">
      <c r="A42" s="27"/>
      <c r="B42" s="31"/>
      <c r="C42" s="31"/>
      <c r="D42" s="31"/>
      <c r="E42" s="31"/>
    </row>
    <row r="43" spans="1:9" ht="23.7" customHeight="1" x14ac:dyDescent="0.25">
      <c r="A43" s="27"/>
      <c r="B43" s="31"/>
      <c r="C43" s="31"/>
      <c r="D43" s="31"/>
      <c r="E43" s="31"/>
    </row>
    <row r="44" spans="1:9" s="1" customFormat="1" ht="23.7" customHeight="1" x14ac:dyDescent="0.25">
      <c r="G44" s="2"/>
      <c r="H44" s="2"/>
      <c r="I44" s="3" t="s">
        <v>41</v>
      </c>
    </row>
    <row r="45" spans="1:9" s="8" customFormat="1" ht="23.7" customHeight="1" x14ac:dyDescent="0.25">
      <c r="A45" s="4" t="s">
        <v>78</v>
      </c>
      <c r="B45" s="6"/>
      <c r="C45" s="6"/>
      <c r="D45" s="6"/>
      <c r="E45" s="6"/>
      <c r="F45" s="7"/>
      <c r="G45" s="7"/>
      <c r="H45" s="7"/>
      <c r="I45" s="7"/>
    </row>
    <row r="46" spans="1:9" s="8" customFormat="1" ht="23.7" customHeight="1" x14ac:dyDescent="0.25">
      <c r="A46" s="20" t="s">
        <v>30</v>
      </c>
      <c r="B46" s="6"/>
      <c r="C46" s="6"/>
      <c r="D46" s="6"/>
      <c r="E46" s="6"/>
      <c r="F46" s="7"/>
      <c r="G46" s="7"/>
      <c r="H46" s="7"/>
      <c r="I46" s="7"/>
    </row>
    <row r="47" spans="1:9" s="8" customFormat="1" ht="23.7" customHeight="1" x14ac:dyDescent="0.25">
      <c r="A47" s="53" t="s">
        <v>114</v>
      </c>
      <c r="B47" s="53"/>
      <c r="C47" s="53"/>
      <c r="D47" s="53"/>
      <c r="E47" s="53"/>
      <c r="F47" s="53"/>
      <c r="G47" s="53"/>
      <c r="H47" s="53"/>
      <c r="I47" s="53"/>
    </row>
    <row r="48" spans="1:9" s="8" customFormat="1" ht="23.7" customHeight="1" x14ac:dyDescent="0.25">
      <c r="B48" s="6"/>
      <c r="C48" s="6"/>
      <c r="D48" s="6"/>
      <c r="E48" s="6"/>
      <c r="F48" s="7"/>
      <c r="G48" s="5"/>
      <c r="H48" s="7"/>
      <c r="I48" s="3" t="s">
        <v>36</v>
      </c>
    </row>
    <row r="49" spans="1:9" s="8" customFormat="1" ht="23.7" customHeight="1" x14ac:dyDescent="0.25">
      <c r="B49" s="6"/>
      <c r="C49" s="81" t="s">
        <v>73</v>
      </c>
      <c r="D49" s="81"/>
      <c r="E49" s="81"/>
      <c r="F49" s="7"/>
      <c r="G49" s="80" t="s">
        <v>74</v>
      </c>
      <c r="H49" s="80"/>
      <c r="I49" s="80"/>
    </row>
    <row r="50" spans="1:9" ht="23.7" customHeight="1" x14ac:dyDescent="0.25">
      <c r="B50" s="11"/>
      <c r="C50" s="11">
        <v>2569</v>
      </c>
      <c r="D50" s="13"/>
      <c r="E50" s="11">
        <v>2568</v>
      </c>
      <c r="F50" s="14"/>
      <c r="G50" s="11">
        <v>2569</v>
      </c>
      <c r="H50" s="13"/>
      <c r="I50" s="11">
        <v>2568</v>
      </c>
    </row>
    <row r="51" spans="1:9" ht="23.7" customHeight="1" x14ac:dyDescent="0.25">
      <c r="A51" s="15" t="s">
        <v>31</v>
      </c>
      <c r="B51" s="31"/>
      <c r="C51" s="31"/>
      <c r="D51" s="31"/>
      <c r="E51" s="31"/>
      <c r="G51" s="22"/>
      <c r="H51" s="22"/>
      <c r="I51" s="22"/>
    </row>
    <row r="52" spans="1:9" ht="23.7" customHeight="1" x14ac:dyDescent="0.25">
      <c r="A52" s="9" t="s">
        <v>68</v>
      </c>
      <c r="B52" s="31"/>
      <c r="C52" s="26">
        <f>-369</f>
        <v>-369</v>
      </c>
      <c r="D52" s="26"/>
      <c r="E52" s="26">
        <v>-833</v>
      </c>
      <c r="G52" s="26">
        <f>-298</f>
        <v>-298</v>
      </c>
      <c r="H52" s="22"/>
      <c r="I52" s="26">
        <v>-227</v>
      </c>
    </row>
    <row r="53" spans="1:9" ht="23.7" customHeight="1" x14ac:dyDescent="0.25">
      <c r="A53" s="9" t="s">
        <v>62</v>
      </c>
      <c r="B53" s="31"/>
      <c r="C53" s="26">
        <f>-5063</f>
        <v>-5063</v>
      </c>
      <c r="D53" s="26"/>
      <c r="E53" s="26">
        <v>-5390</v>
      </c>
      <c r="F53" s="26"/>
      <c r="G53" s="26">
        <f>-5063</f>
        <v>-5063</v>
      </c>
      <c r="H53" s="26"/>
      <c r="I53" s="26">
        <v>-5390</v>
      </c>
    </row>
    <row r="54" spans="1:9" ht="23.7" customHeight="1" x14ac:dyDescent="0.25">
      <c r="A54" s="15" t="s">
        <v>70</v>
      </c>
      <c r="B54" s="31"/>
      <c r="C54" s="29">
        <f>SUM(C52:C53)</f>
        <v>-5432</v>
      </c>
      <c r="D54" s="26"/>
      <c r="E54" s="29">
        <f>SUM(E52:E53)</f>
        <v>-6223</v>
      </c>
      <c r="F54" s="26"/>
      <c r="G54" s="29">
        <f>SUM(G52:G53)</f>
        <v>-5361</v>
      </c>
      <c r="H54" s="26"/>
      <c r="I54" s="29">
        <f>SUM(I52:I53)</f>
        <v>-5617</v>
      </c>
    </row>
    <row r="55" spans="1:9" ht="23.7" customHeight="1" x14ac:dyDescent="0.25">
      <c r="A55" s="15" t="s">
        <v>129</v>
      </c>
      <c r="B55" s="31"/>
      <c r="C55" s="26"/>
      <c r="D55" s="26"/>
      <c r="E55" s="26"/>
      <c r="F55" s="26"/>
      <c r="G55" s="26"/>
      <c r="H55" s="26"/>
      <c r="I55" s="26"/>
    </row>
    <row r="56" spans="1:9" ht="23.7" customHeight="1" x14ac:dyDescent="0.25">
      <c r="A56" s="9" t="s">
        <v>130</v>
      </c>
      <c r="B56" s="31"/>
      <c r="C56" s="26">
        <f>-65</f>
        <v>-65</v>
      </c>
      <c r="D56" s="26"/>
      <c r="E56" s="26">
        <v>0</v>
      </c>
      <c r="F56" s="26"/>
      <c r="G56" s="26">
        <v>0</v>
      </c>
      <c r="H56" s="26"/>
      <c r="I56" s="26">
        <v>0</v>
      </c>
    </row>
    <row r="57" spans="1:9" ht="23.7" customHeight="1" x14ac:dyDescent="0.25">
      <c r="A57" s="9" t="s">
        <v>131</v>
      </c>
      <c r="B57" s="31"/>
      <c r="C57" s="28">
        <f>-12</f>
        <v>-12</v>
      </c>
      <c r="D57" s="26"/>
      <c r="E57" s="28">
        <v>0</v>
      </c>
      <c r="F57" s="26"/>
      <c r="G57" s="28">
        <v>0</v>
      </c>
      <c r="H57" s="26"/>
      <c r="I57" s="28">
        <v>0</v>
      </c>
    </row>
    <row r="58" spans="1:9" ht="23.7" customHeight="1" x14ac:dyDescent="0.25">
      <c r="A58" s="15" t="s">
        <v>132</v>
      </c>
      <c r="B58" s="31"/>
      <c r="C58" s="28">
        <f>SUM(C56:C57)</f>
        <v>-77</v>
      </c>
      <c r="D58" s="26"/>
      <c r="E58" s="28">
        <f>SUM(E56:E57)</f>
        <v>0</v>
      </c>
      <c r="F58" s="26"/>
      <c r="G58" s="28">
        <f>SUM(G56:G57)</f>
        <v>0</v>
      </c>
      <c r="H58" s="26"/>
      <c r="I58" s="28">
        <f>SUM(I56:I57)</f>
        <v>0</v>
      </c>
    </row>
    <row r="59" spans="1:9" ht="23.7" customHeight="1" x14ac:dyDescent="0.25">
      <c r="A59" s="15" t="s">
        <v>71</v>
      </c>
      <c r="B59" s="31"/>
      <c r="C59" s="26">
        <f>C36+C54+C58</f>
        <v>-4920</v>
      </c>
      <c r="D59" s="26"/>
      <c r="E59" s="26">
        <f>E36+E54+E58</f>
        <v>-2687</v>
      </c>
      <c r="F59" s="26"/>
      <c r="G59" s="26">
        <f>G36+G54+G58</f>
        <v>-4593</v>
      </c>
      <c r="H59" s="26"/>
      <c r="I59" s="26">
        <f>I36+I54+I58</f>
        <v>-3382</v>
      </c>
    </row>
    <row r="60" spans="1:9" ht="23.7" customHeight="1" x14ac:dyDescent="0.25">
      <c r="A60" s="16" t="s">
        <v>42</v>
      </c>
      <c r="B60" s="31"/>
      <c r="C60" s="28">
        <f>BS!G11</f>
        <v>29814</v>
      </c>
      <c r="D60" s="26"/>
      <c r="E60" s="28">
        <v>46372</v>
      </c>
      <c r="F60" s="26"/>
      <c r="G60" s="28">
        <f>BS!K11</f>
        <v>26333</v>
      </c>
      <c r="H60" s="26"/>
      <c r="I60" s="28">
        <v>42212</v>
      </c>
    </row>
    <row r="61" spans="1:9" ht="23.7" customHeight="1" thickBot="1" x14ac:dyDescent="0.3">
      <c r="A61" s="4" t="s">
        <v>43</v>
      </c>
      <c r="B61" s="31"/>
      <c r="C61" s="34">
        <f>SUM(C59:C60)</f>
        <v>24894</v>
      </c>
      <c r="D61" s="26"/>
      <c r="E61" s="34">
        <f>SUM(E59:E60)</f>
        <v>43685</v>
      </c>
      <c r="F61" s="26"/>
      <c r="G61" s="34">
        <f>SUM(G59:G60)</f>
        <v>21740</v>
      </c>
      <c r="H61" s="26"/>
      <c r="I61" s="34">
        <f>SUM(I59:I60)</f>
        <v>38830</v>
      </c>
    </row>
    <row r="62" spans="1:9" ht="23.7" customHeight="1" thickTop="1" x14ac:dyDescent="0.25">
      <c r="B62" s="31"/>
      <c r="C62" s="26">
        <f>BS!E11-CF!C61</f>
        <v>0</v>
      </c>
      <c r="D62" s="26"/>
      <c r="E62" s="26">
        <f>43685-E61</f>
        <v>0</v>
      </c>
      <c r="F62" s="26"/>
      <c r="G62" s="26">
        <f>BS!I11-CF!G61</f>
        <v>0</v>
      </c>
      <c r="H62" s="26"/>
      <c r="I62" s="26">
        <f>38830-I61</f>
        <v>0</v>
      </c>
    </row>
    <row r="63" spans="1:9" ht="23.7" customHeight="1" x14ac:dyDescent="0.6">
      <c r="A63" s="41" t="s">
        <v>48</v>
      </c>
      <c r="B63" s="31"/>
      <c r="C63" s="31"/>
      <c r="D63" s="31"/>
      <c r="E63" s="31"/>
      <c r="F63" s="26"/>
      <c r="G63" s="26"/>
      <c r="H63" s="26"/>
      <c r="I63" s="26"/>
    </row>
    <row r="64" spans="1:9" ht="23.7" customHeight="1" x14ac:dyDescent="0.6">
      <c r="A64" s="42" t="s">
        <v>49</v>
      </c>
      <c r="B64" s="31"/>
      <c r="C64" s="31"/>
      <c r="D64" s="31"/>
      <c r="E64" s="31"/>
      <c r="F64" s="26"/>
      <c r="G64" s="26"/>
      <c r="H64" s="26"/>
      <c r="I64" s="26"/>
    </row>
    <row r="65" spans="1:9" ht="23.7" customHeight="1" x14ac:dyDescent="0.25">
      <c r="A65" s="2" t="s">
        <v>72</v>
      </c>
      <c r="B65" s="31"/>
      <c r="C65" s="9">
        <v>646</v>
      </c>
      <c r="D65" s="40"/>
      <c r="E65" s="10">
        <v>1986</v>
      </c>
      <c r="F65" s="26"/>
      <c r="G65" s="10">
        <v>646</v>
      </c>
      <c r="H65" s="26"/>
      <c r="I65" s="10">
        <v>1986</v>
      </c>
    </row>
    <row r="66" spans="1:9" ht="23.7" customHeight="1" x14ac:dyDescent="0.25">
      <c r="A66" s="2" t="s">
        <v>133</v>
      </c>
      <c r="B66" s="31"/>
      <c r="C66" s="9">
        <v>38</v>
      </c>
      <c r="D66" s="40"/>
      <c r="E66" s="26">
        <v>0</v>
      </c>
      <c r="F66" s="26"/>
      <c r="G66" s="26">
        <v>0</v>
      </c>
      <c r="H66" s="26"/>
      <c r="I66" s="26">
        <v>0</v>
      </c>
    </row>
    <row r="67" spans="1:9" ht="23.7" customHeight="1" x14ac:dyDescent="0.25">
      <c r="A67" s="2"/>
      <c r="B67" s="31"/>
      <c r="C67" s="31"/>
      <c r="D67" s="31"/>
      <c r="E67" s="31"/>
      <c r="F67" s="26"/>
      <c r="G67" s="26"/>
      <c r="H67" s="26"/>
      <c r="I67" s="26"/>
    </row>
    <row r="68" spans="1:9" ht="23.7" customHeight="1" x14ac:dyDescent="0.25">
      <c r="A68" s="27" t="s">
        <v>112</v>
      </c>
      <c r="B68" s="31"/>
      <c r="C68" s="31"/>
      <c r="D68" s="31"/>
      <c r="E68" s="31"/>
    </row>
    <row r="69" spans="1:9" ht="23.7" customHeight="1" x14ac:dyDescent="0.25">
      <c r="A69" s="27"/>
      <c r="B69" s="31"/>
      <c r="C69" s="31"/>
      <c r="D69" s="31"/>
      <c r="E69" s="31"/>
    </row>
    <row r="70" spans="1:9" ht="23.7" customHeight="1" x14ac:dyDescent="0.25">
      <c r="G70" s="26"/>
    </row>
  </sheetData>
  <mergeCells count="4">
    <mergeCell ref="G6:I6"/>
    <mergeCell ref="G49:I49"/>
    <mergeCell ref="C6:E6"/>
    <mergeCell ref="C49:E49"/>
  </mergeCells>
  <printOptions horizontalCentered="1"/>
  <pageMargins left="0.7" right="0.35" top="0.75" bottom="0.2" header="0.31496062992126" footer="0.18"/>
  <pageSetup paperSize="9" scale="80" fitToHeight="7" orientation="portrait" r:id="rId1"/>
  <headerFooter scaleWithDoc="0" alignWithMargins="0"/>
  <rowBreaks count="1" manualBreakCount="1">
    <brk id="4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The company</vt:lpstr>
      <vt:lpstr>CF</vt:lpstr>
      <vt:lpstr>BS!Print_Area</vt:lpstr>
      <vt:lpstr>CF!Print_Area</vt:lpstr>
      <vt:lpstr>Conso!Print_Area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Pornpan Klaysukpong</cp:lastModifiedBy>
  <cp:lastPrinted>2026-05-12T03:25:40Z</cp:lastPrinted>
  <dcterms:created xsi:type="dcterms:W3CDTF">2011-03-08T09:02:15Z</dcterms:created>
  <dcterms:modified xsi:type="dcterms:W3CDTF">2026-05-12T04:12:24Z</dcterms:modified>
</cp:coreProperties>
</file>