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lory Forever\2026\SET\"/>
    </mc:Choice>
  </mc:AlternateContent>
  <xr:revisionPtr revIDLastSave="0" documentId="13_ncr:1_{FAB6CB29-77B3-45D4-A4F5-EBB34104EA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1" r:id="rId2"/>
    <sheet name="Conso" sheetId="10" r:id="rId3"/>
    <sheet name="The Company " sheetId="9" r:id="rId4"/>
    <sheet name="CF" sheetId="7" r:id="rId5"/>
    <sheet name="(CI (1 statement)" sheetId="4" state="hidden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46048.3631944444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5">'(CI (1 statement)'!$A$2:$L$69</definedName>
    <definedName name="_xlnm.Print_Area" localSheetId="0">BS!$A$1:$L$79</definedName>
    <definedName name="_xlnm.Print_Area" localSheetId="4">CF!$A$1:$I$74</definedName>
    <definedName name="_xlnm.Print_Area" localSheetId="2">Conso!$A$1:$O$25</definedName>
    <definedName name="_xlnm.Print_Area" localSheetId="1">PL!$A$1:$K$42</definedName>
    <definedName name="_xlnm.Print_Area" localSheetId="3">'The Company 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4" l="1"/>
  <c r="G39" i="4"/>
  <c r="I39" i="4"/>
  <c r="K39" i="4"/>
  <c r="K41" i="4" s="1"/>
  <c r="E41" i="4"/>
  <c r="G41" i="4"/>
  <c r="I41" i="4"/>
  <c r="C18" i="7"/>
  <c r="G18" i="7"/>
  <c r="C55" i="7"/>
  <c r="E55" i="7"/>
  <c r="G55" i="7"/>
  <c r="I55" i="7"/>
  <c r="C59" i="7"/>
  <c r="E59" i="7"/>
  <c r="G59" i="7"/>
  <c r="I59" i="7"/>
  <c r="K10" i="9"/>
  <c r="K12" i="9" s="1"/>
  <c r="K11" i="9"/>
  <c r="C12" i="9"/>
  <c r="E12" i="9"/>
  <c r="G12" i="9"/>
  <c r="I12" i="9"/>
  <c r="K14" i="9"/>
  <c r="C16" i="9"/>
  <c r="E16" i="9"/>
  <c r="G16" i="9"/>
  <c r="K67" i="6" s="1"/>
  <c r="K69" i="6" s="1"/>
  <c r="K71" i="6" s="1"/>
  <c r="K11" i="10"/>
  <c r="O11" i="10" s="1"/>
  <c r="O13" i="10" s="1"/>
  <c r="K12" i="10"/>
  <c r="O12" i="10"/>
  <c r="C13" i="10"/>
  <c r="E13" i="10"/>
  <c r="G13" i="10"/>
  <c r="I13" i="10"/>
  <c r="K13" i="10"/>
  <c r="M13" i="10"/>
  <c r="K15" i="10"/>
  <c r="O15" i="10"/>
  <c r="M16" i="10"/>
  <c r="M17" i="10" s="1"/>
  <c r="E70" i="6" s="1"/>
  <c r="C17" i="10"/>
  <c r="E64" i="6" s="1"/>
  <c r="E17" i="10"/>
  <c r="G17" i="10"/>
  <c r="E11" i="1"/>
  <c r="E17" i="1" s="1"/>
  <c r="E20" i="1" s="1"/>
  <c r="E22" i="1" s="1"/>
  <c r="G11" i="1"/>
  <c r="I11" i="1"/>
  <c r="I17" i="1" s="1"/>
  <c r="I20" i="1" s="1"/>
  <c r="K11" i="1"/>
  <c r="G17" i="1"/>
  <c r="G20" i="1" s="1"/>
  <c r="K17" i="1"/>
  <c r="K20" i="1" s="1"/>
  <c r="E19" i="6"/>
  <c r="G19" i="6"/>
  <c r="I19" i="6"/>
  <c r="K19" i="6"/>
  <c r="E29" i="6"/>
  <c r="E30" i="6" s="1"/>
  <c r="G29" i="6"/>
  <c r="G30" i="6" s="1"/>
  <c r="I29" i="6"/>
  <c r="K29" i="6"/>
  <c r="E52" i="6"/>
  <c r="G52" i="6"/>
  <c r="I52" i="6"/>
  <c r="I58" i="6" s="1"/>
  <c r="K52" i="6"/>
  <c r="K58" i="6" s="1"/>
  <c r="E57" i="6"/>
  <c r="G57" i="6"/>
  <c r="I57" i="6"/>
  <c r="K57" i="6"/>
  <c r="I64" i="6"/>
  <c r="E65" i="6"/>
  <c r="I65" i="6"/>
  <c r="E67" i="6"/>
  <c r="G67" i="6"/>
  <c r="I67" i="6"/>
  <c r="G68" i="6"/>
  <c r="G69" i="6" s="1"/>
  <c r="K68" i="6"/>
  <c r="G70" i="6"/>
  <c r="E58" i="6" l="1"/>
  <c r="K30" i="6"/>
  <c r="G71" i="6"/>
  <c r="I30" i="6"/>
  <c r="G58" i="6"/>
  <c r="G22" i="1"/>
  <c r="E9" i="7"/>
  <c r="E22" i="7" s="1"/>
  <c r="E34" i="7" s="1"/>
  <c r="E37" i="7" s="1"/>
  <c r="E60" i="7" s="1"/>
  <c r="E62" i="7" s="1"/>
  <c r="E63" i="7" s="1"/>
  <c r="G9" i="7"/>
  <c r="G22" i="7" s="1"/>
  <c r="G34" i="7" s="1"/>
  <c r="G37" i="7" s="1"/>
  <c r="G60" i="7" s="1"/>
  <c r="G62" i="7" s="1"/>
  <c r="G63" i="7" s="1"/>
  <c r="I22" i="1"/>
  <c r="K72" i="6"/>
  <c r="K73" i="6" s="1"/>
  <c r="E26" i="1"/>
  <c r="E31" i="1"/>
  <c r="E29" i="1" s="1"/>
  <c r="K22" i="1"/>
  <c r="I9" i="7"/>
  <c r="I22" i="7" s="1"/>
  <c r="I34" i="7" s="1"/>
  <c r="I37" i="7" s="1"/>
  <c r="I60" i="7" s="1"/>
  <c r="I62" i="7" s="1"/>
  <c r="I63" i="7" s="1"/>
  <c r="C9" i="7"/>
  <c r="C22" i="7" s="1"/>
  <c r="C34" i="7" s="1"/>
  <c r="C37" i="7" s="1"/>
  <c r="C60" i="7" s="1"/>
  <c r="C62" i="7" s="1"/>
  <c r="C63" i="7" s="1"/>
  <c r="G72" i="6" l="1"/>
  <c r="G73" i="6" s="1"/>
  <c r="K29" i="1"/>
  <c r="K26" i="1"/>
  <c r="E34" i="1"/>
  <c r="E35" i="1"/>
  <c r="I16" i="10"/>
  <c r="I26" i="1"/>
  <c r="I29" i="1"/>
  <c r="G26" i="1"/>
  <c r="G31" i="1"/>
  <c r="G29" i="1" s="1"/>
  <c r="G34" i="1" l="1"/>
  <c r="G35" i="1"/>
  <c r="I34" i="1"/>
  <c r="I15" i="9"/>
  <c r="I35" i="1"/>
  <c r="I17" i="10"/>
  <c r="E68" i="6" s="1"/>
  <c r="E69" i="6" s="1"/>
  <c r="E71" i="6" s="1"/>
  <c r="E72" i="6" s="1"/>
  <c r="E73" i="6" s="1"/>
  <c r="K16" i="10"/>
  <c r="K34" i="1"/>
  <c r="K35" i="1"/>
  <c r="O16" i="10" l="1"/>
  <c r="O17" i="10" s="1"/>
  <c r="O18" i="10" s="1"/>
  <c r="K17" i="10"/>
  <c r="K15" i="9"/>
  <c r="K16" i="9" s="1"/>
  <c r="I16" i="9"/>
  <c r="I68" i="6" s="1"/>
  <c r="I69" i="6" s="1"/>
  <c r="I71" i="6" s="1"/>
  <c r="I72" i="6" s="1"/>
  <c r="I73" i="6" s="1"/>
  <c r="K1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<sst xmlns="http://schemas.openxmlformats.org/spreadsheetml/2006/main" count="294" uniqueCount="195">
  <si>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</si>
  <si>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</si>
  <si>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</si>
  <si>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</si>
  <si>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</si>
  <si>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</si>
  <si>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</si>
  <si>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</si>
  <si>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</si>
  <si>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</si>
  <si>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</si>
  <si>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</si>
  <si>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</si>
  <si>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</si>
  <si>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</si>
  <si>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</si>
  <si>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</si>
  <si>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</si>
  <si>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</si>
  <si>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</si>
  <si>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</si>
  <si>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Share premium</t>
  </si>
  <si>
    <t>Total shareholders' equity</t>
  </si>
  <si>
    <t>Total liabilities and shareholders' equity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</si>
  <si>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</si>
  <si>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</si>
  <si>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</si>
  <si>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</si>
  <si>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</si>
  <si>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</si>
  <si>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</si>
  <si>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</si>
  <si>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</si>
  <si>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</si>
  <si>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</si>
  <si>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   finance cost and corporate income tax 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</si>
  <si>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</si>
  <si>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</si>
  <si>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</si>
  <si>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</si>
  <si>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 xml:space="preserve">   and corporate income tax </t>
  </si>
  <si>
    <t>Finance cost</t>
  </si>
  <si>
    <t>Corporate income tax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</si>
  <si>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</si>
  <si>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</si>
  <si>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</si>
  <si>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</si>
  <si>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</si>
  <si>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 xml:space="preserve">Exchange differences on translation of 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</si>
  <si>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</si>
  <si>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</si>
  <si>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</si>
  <si>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</si>
  <si>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>Operating liabilities increase (decrease)</t>
  </si>
  <si>
    <t>Cash flows from investing activities</t>
  </si>
  <si>
    <t>Total</t>
  </si>
  <si>
    <t>Issued and</t>
  </si>
  <si>
    <t>share capital</t>
  </si>
  <si>
    <t>Total comprehensive income attributable to:</t>
  </si>
  <si>
    <t>Equity holders of the Company</t>
  </si>
  <si>
    <t xml:space="preserve">   Profit attributable to equity holders of the Company</t>
  </si>
  <si>
    <t>Statements of comprehensive income</t>
  </si>
  <si>
    <t>Statements of comprehensive income (Continued)</t>
  </si>
  <si>
    <t xml:space="preserve">   financial statements in foreign currency</t>
  </si>
  <si>
    <t>Gain (loss) on revaluation of land and buildings</t>
  </si>
  <si>
    <t>Other comprehensive income:</t>
  </si>
  <si>
    <t>Profit (loss) before share of income (loss) from</t>
  </si>
  <si>
    <t>Profit (loss) before finance cost</t>
  </si>
  <si>
    <t>Profit (loss) before corporate income tax</t>
  </si>
  <si>
    <t>Example of statement of comprehensive income - one statement</t>
  </si>
  <si>
    <t>Profit or loss:</t>
  </si>
  <si>
    <t>Gain (loss) on changes in value of available-for-sale investments</t>
  </si>
  <si>
    <t>For the years ended 31 December 2011 and 2010</t>
  </si>
  <si>
    <t>Profit  for the year</t>
  </si>
  <si>
    <t>Other comprehensive income for the year</t>
  </si>
  <si>
    <t>Total comprehensive income for the year</t>
  </si>
  <si>
    <t xml:space="preserve">Property, plant and equipment </t>
  </si>
  <si>
    <t>(Unit: Thousand Baht)</t>
  </si>
  <si>
    <t xml:space="preserve">Intangible assets </t>
  </si>
  <si>
    <t>(Unaudited but reviewed)</t>
  </si>
  <si>
    <t>Other comprehensive income for the period</t>
  </si>
  <si>
    <t>Total comprehensive income for the period</t>
  </si>
  <si>
    <t>Cash and cash equivalents at end of period</t>
  </si>
  <si>
    <t>Cash and cash equivalents at beginning of period</t>
  </si>
  <si>
    <t xml:space="preserve">   Appropriated - statutory reserve</t>
  </si>
  <si>
    <t xml:space="preserve">(Unit: Thousand Baht, except earnings per share expressed in Baht) </t>
  </si>
  <si>
    <t>Appropriated -</t>
  </si>
  <si>
    <t>statutory reserve</t>
  </si>
  <si>
    <t>Supplemental cash flows information:</t>
  </si>
  <si>
    <t>(Unaudited</t>
  </si>
  <si>
    <t xml:space="preserve"> but reviewed)</t>
  </si>
  <si>
    <t>(Audited)</t>
  </si>
  <si>
    <t>Deferred tax assets</t>
  </si>
  <si>
    <t xml:space="preserve">   Issued and fully paid-up</t>
  </si>
  <si>
    <t>Gross profit</t>
  </si>
  <si>
    <t xml:space="preserve">   Income tax paid</t>
  </si>
  <si>
    <t>Non-cash transactions</t>
  </si>
  <si>
    <t xml:space="preserve"> paid-up</t>
  </si>
  <si>
    <t xml:space="preserve">Income tax </t>
  </si>
  <si>
    <t xml:space="preserve">   Provision for long-term employee benefits</t>
  </si>
  <si>
    <t xml:space="preserve">   Interest received</t>
  </si>
  <si>
    <t>Acquisitions of intangible assets</t>
  </si>
  <si>
    <t xml:space="preserve">   Payable of acquisitions of intangible assets</t>
  </si>
  <si>
    <t>Other current financial assets</t>
  </si>
  <si>
    <t>Other non-current assets</t>
  </si>
  <si>
    <t>Income tax payable</t>
  </si>
  <si>
    <t>Non-current liability</t>
  </si>
  <si>
    <t>Total non-current liability</t>
  </si>
  <si>
    <t>Acquisitions of equipment</t>
  </si>
  <si>
    <t xml:space="preserve">   Gain on fair value adjustments of financial assets</t>
  </si>
  <si>
    <t>Net decrease in cash and cash equivalents</t>
  </si>
  <si>
    <t>Other current assets</t>
  </si>
  <si>
    <t>Investment properties</t>
  </si>
  <si>
    <t xml:space="preserve">      405,000,000 ordinary shares of Baht 0.50 each </t>
  </si>
  <si>
    <t>Glory Forever Public Company Limited and its subsidiary</t>
  </si>
  <si>
    <t xml:space="preserve">   Other current assets</t>
  </si>
  <si>
    <t xml:space="preserve">   net cash provided by (paid from) operating activities</t>
  </si>
  <si>
    <t xml:space="preserve">   Unearned income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</si>
  <si>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</si>
  <si>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</si>
  <si>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</si>
  <si>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</si>
  <si>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</si>
  <si>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</si>
  <si>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shareholders'</t>
  </si>
  <si>
    <t>the subsidiaries</t>
  </si>
  <si>
    <t>equity</t>
  </si>
  <si>
    <t>Prepaid expenses</t>
  </si>
  <si>
    <t>Investment in subsidairies</t>
  </si>
  <si>
    <t xml:space="preserve">Advance received </t>
  </si>
  <si>
    <t xml:space="preserve">      270,483,100 ordinary shares of Baht 0.50 each </t>
  </si>
  <si>
    <t>Equity attributable to owners of the Company</t>
  </si>
  <si>
    <t xml:space="preserve">   Recognition of advance received </t>
  </si>
  <si>
    <t>Retained earnings (deficit)</t>
  </si>
  <si>
    <t>Profit (loss) attributable to:</t>
  </si>
  <si>
    <t xml:space="preserve">   Prepaid expenses</t>
  </si>
  <si>
    <t xml:space="preserve">   Other non current assets</t>
  </si>
  <si>
    <t>Glory Forever Public Company Limited and its subsidiaries</t>
  </si>
  <si>
    <t>Net cash flows used in investing activities</t>
  </si>
  <si>
    <t xml:space="preserve">   Amortisation of prepaid expenses</t>
  </si>
  <si>
    <t>Balance as at 1 January 2025</t>
  </si>
  <si>
    <t>Balance as at 31 March 2025</t>
  </si>
  <si>
    <t xml:space="preserve">Accrued income </t>
  </si>
  <si>
    <t xml:space="preserve">Inventories </t>
  </si>
  <si>
    <t xml:space="preserve">   Accrued Income</t>
  </si>
  <si>
    <t xml:space="preserve">   Inventories</t>
  </si>
  <si>
    <t xml:space="preserve">   Other current liabilities</t>
  </si>
  <si>
    <t>Trade and other current receivables</t>
  </si>
  <si>
    <t>Trade and other current payables</t>
  </si>
  <si>
    <t xml:space="preserve">   Trade and other current payables</t>
  </si>
  <si>
    <t xml:space="preserve">Loss from operating activities before  </t>
  </si>
  <si>
    <t>The accompanying notes are an integral part of the interim financial statements.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</si>
  <si>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</si>
  <si>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</si>
  <si>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</si>
  <si>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</si>
  <si>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</si>
  <si>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</si>
  <si>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Investments in associates</t>
  </si>
  <si>
    <t>Right-of-use assets</t>
  </si>
  <si>
    <t>Current portion of lease liabilities</t>
  </si>
  <si>
    <t>Lease liabilities - net of current portion</t>
  </si>
  <si>
    <t>Non-current provision for employee benefits</t>
  </si>
  <si>
    <t xml:space="preserve">   Finance cost</t>
  </si>
  <si>
    <t>Payment of principal portion of lease liabilities</t>
  </si>
  <si>
    <t>Cash paid for interest expense</t>
  </si>
  <si>
    <t xml:space="preserve">   Payable of acquisitions of equipment</t>
  </si>
  <si>
    <t>Operating profit (loss)</t>
  </si>
  <si>
    <t>Profit (loss) before income tax</t>
  </si>
  <si>
    <t>Profit (loss) for the period</t>
  </si>
  <si>
    <t>Profit (loss) before tax</t>
  </si>
  <si>
    <t>Revenues from services and sales</t>
  </si>
  <si>
    <t>Costs of services and sales</t>
  </si>
  <si>
    <t>Basic earnings (loss) per share</t>
  </si>
  <si>
    <t>Diluted earnings (loss) per share</t>
  </si>
  <si>
    <t>Net cash flows from operating activities</t>
  </si>
  <si>
    <t>Statements of financial position</t>
  </si>
  <si>
    <t>Statements of financial position (continued)</t>
  </si>
  <si>
    <t xml:space="preserve">   Deficit</t>
  </si>
  <si>
    <t>Finance income</t>
  </si>
  <si>
    <t>Statements of changes in shareholders' equity</t>
  </si>
  <si>
    <t>Deficit</t>
  </si>
  <si>
    <t>Cash flow statements</t>
  </si>
  <si>
    <t xml:space="preserve">   Finance income</t>
  </si>
  <si>
    <t xml:space="preserve">   Trade and other current receivables</t>
  </si>
  <si>
    <t>Cash flow statements (continued)</t>
  </si>
  <si>
    <t>Cash flows from financing activities</t>
  </si>
  <si>
    <t>Net cash flows used in financing activities</t>
  </si>
  <si>
    <t>Selling and servicing expenses</t>
  </si>
  <si>
    <t xml:space="preserve">Adjustments to reconcile profit (loss) before tax to </t>
  </si>
  <si>
    <t>Investment in associate awaiting sale</t>
  </si>
  <si>
    <t xml:space="preserve">Reversal of allowance for impairment loss </t>
  </si>
  <si>
    <t xml:space="preserve">   of investment in associate</t>
  </si>
  <si>
    <t xml:space="preserve">   Reversal of allowance for impairment loss</t>
  </si>
  <si>
    <t xml:space="preserve">     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</si>
</sst>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81"/>
      <name val="Tahoma"/>
      <family val="2"/>
    </font>
    <font>
      <i/>
      <u/>
      <sz val="11"/>
      <name val="Arial"/>
      <family val="2"/>
    </font>
    <font>
      <sz val="10"/>
      <name val="ApFon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98">
    <xf numFmtId="0" fontId="0" fillId="0" borderId="0" xfId="0"/>
    <xf numFmtId="0" fontId="3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Alignment="1" applyProtection="1">
      <alignment horizontal="center"/>
    </xf>
    <xf numFmtId="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2" fillId="2" borderId="0" xfId="0" applyFont="1" applyFill="1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49" fontId="6" fillId="0" borderId="0" xfId="0" applyNumberFormat="1" applyFont="1"/>
    <xf numFmtId="165" fontId="6" fillId="0" borderId="0" xfId="0" applyNumberFormat="1" applyFont="1"/>
    <xf numFmtId="41" fontId="6" fillId="0" borderId="0" xfId="0" applyNumberFormat="1" applyFont="1"/>
    <xf numFmtId="165" fontId="7" fillId="0" borderId="0" xfId="0" applyNumberFormat="1" applyFont="1"/>
    <xf numFmtId="49" fontId="7" fillId="0" borderId="0" xfId="0" applyNumberFormat="1" applyFont="1"/>
    <xf numFmtId="41" fontId="7" fillId="0" borderId="0" xfId="0" applyNumberFormat="1" applyFont="1"/>
    <xf numFmtId="165" fontId="7" fillId="0" borderId="1" xfId="0" applyNumberFormat="1" applyFont="1" applyBorder="1"/>
    <xf numFmtId="41" fontId="7" fillId="0" borderId="1" xfId="0" applyNumberFormat="1" applyFont="1" applyBorder="1"/>
    <xf numFmtId="49" fontId="6" fillId="2" borderId="0" xfId="0" applyNumberFormat="1" applyFont="1" applyFill="1"/>
    <xf numFmtId="0" fontId="3" fillId="3" borderId="0" xfId="0" applyFont="1" applyFill="1"/>
    <xf numFmtId="164" fontId="5" fillId="4" borderId="0" xfId="0" applyNumberFormat="1" applyFont="1" applyFill="1"/>
    <xf numFmtId="0" fontId="5" fillId="4" borderId="0" xfId="0" applyFont="1" applyFill="1"/>
    <xf numFmtId="164" fontId="3" fillId="2" borderId="0" xfId="0" applyNumberFormat="1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39" fontId="2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/>
    <xf numFmtId="41" fontId="3" fillId="0" borderId="4" xfId="0" applyNumberFormat="1" applyFont="1" applyBorder="1"/>
    <xf numFmtId="49" fontId="3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164" fontId="11" fillId="0" borderId="0" xfId="0" applyNumberFormat="1" applyFont="1"/>
    <xf numFmtId="164" fontId="11" fillId="0" borderId="0" xfId="1" applyNumberFormat="1" applyFont="1" applyFill="1" applyAlignment="1"/>
    <xf numFmtId="164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 vertical="top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vertical="top"/>
    </xf>
    <xf numFmtId="164" fontId="3" fillId="0" borderId="5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A1DD1DCF-DD6A-415A-ABAA-F670B9A6E5F8}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76</xdr:row>
      <xdr:rowOff>0</xdr:rowOff>
    </xdr:from>
    <xdr:to>
      <xdr:col>11</xdr:col>
      <xdr:colOff>77613</xdr:colOff>
      <xdr:row>78</xdr:row>
      <xdr:rowOff>289277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642AB56-7B71-4923-808F-AC288B984A8B}"/>
            </a:ext>
          </a:extLst>
        </xdr:cNvPr>
        <xdr:cNvSpPr txBox="1"/>
      </xdr:nvSpPr>
      <xdr:spPr>
        <a:xfrm>
          <a:off x="1" y="20023667"/>
          <a:ext cx="6865056" cy="592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34</xdr:row>
      <xdr:rowOff>0</xdr:rowOff>
    </xdr:from>
    <xdr:to>
      <xdr:col>11</xdr:col>
      <xdr:colOff>77612</xdr:colOff>
      <xdr:row>36</xdr:row>
      <xdr:rowOff>289277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EB5394C-65FA-436F-BD14-9464642F4B0C}"/>
            </a:ext>
          </a:extLst>
        </xdr:cNvPr>
        <xdr:cNvSpPr txBox="1"/>
      </xdr:nvSpPr>
      <xdr:spPr>
        <a:xfrm>
          <a:off x="0" y="7888111"/>
          <a:ext cx="6865056" cy="592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12</xdr:col>
      <xdr:colOff>7056</xdr:colOff>
      <xdr:row>41</xdr:row>
      <xdr:rowOff>289277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A16411-8C13-44BB-98A3-989D280923CB}"/>
            </a:ext>
          </a:extLst>
        </xdr:cNvPr>
        <xdr:cNvSpPr txBox="1"/>
      </xdr:nvSpPr>
      <xdr:spPr>
        <a:xfrm>
          <a:off x="0" y="8494889"/>
          <a:ext cx="6865056" cy="592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20</xdr:row>
      <xdr:rowOff>293688</xdr:rowOff>
    </xdr:from>
    <xdr:to>
      <xdr:col>8</xdr:col>
      <xdr:colOff>903514</xdr:colOff>
      <xdr:row>23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A3A20A-0F57-46E1-A6FC-E5F2FB2BEB1E}"/>
            </a:ext>
          </a:extLst>
        </xdr:cNvPr>
        <xdr:cNvSpPr txBox="1"/>
      </xdr:nvSpPr>
      <xdr:spPr>
        <a:xfrm>
          <a:off x="7938" y="9742488"/>
          <a:ext cx="7212556" cy="849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19</xdr:row>
      <xdr:rowOff>293688</xdr:rowOff>
    </xdr:from>
    <xdr:to>
      <xdr:col>8</xdr:col>
      <xdr:colOff>903514</xdr:colOff>
      <xdr:row>22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BA33BE-93BF-4C73-BAA9-115B2E5CFB87}"/>
            </a:ext>
          </a:extLst>
        </xdr:cNvPr>
        <xdr:cNvSpPr txBox="1"/>
      </xdr:nvSpPr>
      <xdr:spPr>
        <a:xfrm>
          <a:off x="7938" y="5780088"/>
          <a:ext cx="7220176" cy="849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14112</xdr:rowOff>
    </xdr:from>
    <xdr:to>
      <xdr:col>8</xdr:col>
      <xdr:colOff>912091</xdr:colOff>
      <xdr:row>44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784864-7F5F-4F3B-A564-D9B4E5C9A6B8}"/>
            </a:ext>
          </a:extLst>
        </xdr:cNvPr>
        <xdr:cNvSpPr txBox="1"/>
      </xdr:nvSpPr>
      <xdr:spPr>
        <a:xfrm>
          <a:off x="0" y="12321567"/>
          <a:ext cx="8174182" cy="886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71</xdr:row>
      <xdr:rowOff>0</xdr:rowOff>
    </xdr:from>
    <xdr:to>
      <xdr:col>9</xdr:col>
      <xdr:colOff>42333</xdr:colOff>
      <xdr:row>73</xdr:row>
      <xdr:rowOff>289277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BD16CBA-A2C1-4CDE-BCFB-81651B147577}"/>
            </a:ext>
          </a:extLst>
        </xdr:cNvPr>
        <xdr:cNvSpPr txBox="1"/>
      </xdr:nvSpPr>
      <xdr:spPr>
        <a:xfrm>
          <a:off x="0" y="18810111"/>
          <a:ext cx="6681611" cy="592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9"/>
  <sheetViews>
    <sheetView showGridLines="0" tabSelected="1" view="pageBreakPreview" zoomScaleNormal="80" zoomScaleSheetLayoutView="100" workbookViewId="0">
      <selection activeCell="A3" sqref="A3"/>
    </sheetView>
  </sheetViews>
  <sheetFormatPr defaultColWidth="10.77734375" defaultRowHeight="24" customHeight="1"/>
  <cols>
    <col min="1" max="1" width="39" style="33" customWidth="1"/>
    <col min="2" max="2" width="3.77734375" style="22" customWidth="1"/>
    <col min="3" max="3" width="7.21875" style="33" customWidth="1"/>
    <col min="4" max="4" width="1.21875" style="33" customWidth="1"/>
    <col min="5" max="5" width="16.77734375" style="33" customWidth="1"/>
    <col min="6" max="6" width="1.21875" style="33" customWidth="1"/>
    <col min="7" max="7" width="16.77734375" style="33" customWidth="1"/>
    <col min="8" max="8" width="1.21875" style="22" customWidth="1"/>
    <col min="9" max="9" width="16.77734375" style="22" customWidth="1"/>
    <col min="10" max="10" width="1.21875" style="22" customWidth="1"/>
    <col min="11" max="11" width="16.77734375" style="22" customWidth="1"/>
    <col min="12" max="12" width="0.5546875" style="22" customWidth="1"/>
    <col min="13" max="13" width="8.77734375" style="22" customWidth="1"/>
    <col min="14" max="14" width="13.5546875" style="22" customWidth="1"/>
    <col min="15" max="15" width="3.77734375" style="22" customWidth="1"/>
    <col min="16" max="16" width="16.77734375" style="22" customWidth="1"/>
    <col min="17" max="16384" width="10.77734375" style="22"/>
  </cols>
  <sheetData>
    <row r="1" spans="1:12" s="18" customFormat="1" ht="24" customHeight="1">
      <c r="A1" s="30" t="s">
        <v>137</v>
      </c>
      <c r="B1" s="31"/>
      <c r="C1" s="1"/>
      <c r="D1" s="1"/>
      <c r="E1" s="1"/>
      <c r="F1" s="1"/>
      <c r="G1" s="1"/>
      <c r="H1" s="17"/>
      <c r="I1" s="17"/>
      <c r="J1" s="17"/>
      <c r="K1" s="17"/>
      <c r="L1" s="17"/>
    </row>
    <row r="2" spans="1:12" s="18" customFormat="1" ht="24" customHeight="1">
      <c r="A2" s="30" t="s">
        <v>176</v>
      </c>
      <c r="B2" s="17"/>
      <c r="C2" s="1"/>
      <c r="D2" s="1"/>
      <c r="E2" s="1"/>
      <c r="F2" s="1"/>
      <c r="G2" s="1"/>
      <c r="H2" s="17"/>
      <c r="I2" s="17"/>
      <c r="J2" s="17"/>
      <c r="K2" s="17"/>
      <c r="L2" s="17"/>
    </row>
    <row r="3" spans="1:12" s="18" customFormat="1" ht="24" customHeight="1">
      <c r="A3" s="30" t="s">
        <v>152</v>
      </c>
      <c r="B3" s="17"/>
      <c r="C3" s="1"/>
      <c r="D3" s="1"/>
      <c r="E3" s="1"/>
      <c r="F3" s="1"/>
      <c r="G3" s="1"/>
      <c r="H3" s="17"/>
      <c r="I3" s="17"/>
      <c r="J3" s="17"/>
      <c r="K3" s="17"/>
      <c r="L3" s="17"/>
    </row>
    <row r="4" spans="1:12" s="18" customFormat="1" ht="24" customHeight="1">
      <c r="B4" s="17"/>
      <c r="C4" s="1"/>
      <c r="D4" s="1"/>
      <c r="E4" s="1"/>
      <c r="F4" s="1"/>
      <c r="G4" s="1"/>
      <c r="H4" s="17"/>
      <c r="I4" s="17"/>
      <c r="J4" s="17"/>
      <c r="K4" s="79" t="s">
        <v>77</v>
      </c>
      <c r="L4" s="17"/>
    </row>
    <row r="5" spans="1:12" s="18" customFormat="1" ht="24" customHeight="1">
      <c r="B5" s="17"/>
      <c r="C5" s="1"/>
      <c r="D5" s="1"/>
      <c r="E5" s="94" t="s">
        <v>1</v>
      </c>
      <c r="F5" s="94"/>
      <c r="G5" s="94"/>
      <c r="H5" s="17"/>
      <c r="I5" s="94" t="s">
        <v>2</v>
      </c>
      <c r="J5" s="94"/>
      <c r="K5" s="94"/>
      <c r="L5" s="17"/>
    </row>
    <row r="6" spans="1:12" ht="24" customHeight="1">
      <c r="C6" s="72" t="s">
        <v>3</v>
      </c>
      <c r="D6" s="72"/>
      <c r="E6" s="73" t="s">
        <v>153</v>
      </c>
      <c r="F6" s="73"/>
      <c r="G6" s="73" t="s">
        <v>157</v>
      </c>
      <c r="H6" s="74"/>
      <c r="I6" s="73" t="s">
        <v>153</v>
      </c>
      <c r="J6" s="74"/>
      <c r="K6" s="73" t="s">
        <v>157</v>
      </c>
      <c r="L6" s="74"/>
    </row>
    <row r="7" spans="1:12" ht="24" customHeight="1">
      <c r="C7" s="72"/>
      <c r="D7" s="72"/>
      <c r="E7" s="77" t="s">
        <v>89</v>
      </c>
      <c r="F7" s="74"/>
      <c r="G7" s="77" t="s">
        <v>91</v>
      </c>
      <c r="H7" s="74"/>
      <c r="I7" s="77" t="s">
        <v>89</v>
      </c>
      <c r="J7" s="74"/>
      <c r="K7" s="77" t="s">
        <v>91</v>
      </c>
      <c r="L7" s="74"/>
    </row>
    <row r="8" spans="1:12" ht="24" customHeight="1">
      <c r="A8" s="22"/>
      <c r="C8" s="22"/>
      <c r="D8" s="22"/>
      <c r="E8" s="77" t="s">
        <v>90</v>
      </c>
      <c r="F8" s="22"/>
      <c r="G8" s="22"/>
      <c r="I8" s="77" t="s">
        <v>90</v>
      </c>
    </row>
    <row r="9" spans="1:12" ht="24" customHeight="1">
      <c r="A9" s="30" t="s">
        <v>5</v>
      </c>
      <c r="C9" s="22"/>
      <c r="D9" s="22"/>
      <c r="E9" s="22"/>
      <c r="F9" s="22"/>
      <c r="G9" s="22"/>
      <c r="I9" s="77"/>
    </row>
    <row r="10" spans="1:12" ht="24" customHeight="1">
      <c r="A10" s="30" t="s">
        <v>6</v>
      </c>
      <c r="C10" s="36"/>
      <c r="D10" s="36"/>
      <c r="E10" s="36"/>
      <c r="F10" s="36"/>
      <c r="G10" s="36"/>
    </row>
    <row r="11" spans="1:12" ht="24" customHeight="1">
      <c r="A11" s="33" t="s">
        <v>7</v>
      </c>
      <c r="B11" s="37"/>
      <c r="C11" s="36"/>
      <c r="D11" s="36"/>
      <c r="E11" s="82">
        <v>24894</v>
      </c>
      <c r="F11" s="36"/>
      <c r="G11" s="82">
        <v>29814</v>
      </c>
      <c r="H11" s="82"/>
      <c r="I11" s="82">
        <v>21740</v>
      </c>
      <c r="J11" s="82"/>
      <c r="K11" s="82">
        <v>26333</v>
      </c>
      <c r="L11" s="82"/>
    </row>
    <row r="12" spans="1:12" ht="24" customHeight="1">
      <c r="A12" s="33" t="s">
        <v>147</v>
      </c>
      <c r="C12" s="36">
        <v>3</v>
      </c>
      <c r="D12" s="36"/>
      <c r="E12" s="82">
        <v>35096</v>
      </c>
      <c r="F12" s="36"/>
      <c r="G12" s="82">
        <v>37746</v>
      </c>
      <c r="H12" s="82"/>
      <c r="I12" s="82">
        <v>3200</v>
      </c>
      <c r="J12" s="82"/>
      <c r="K12" s="82">
        <v>3124</v>
      </c>
      <c r="L12" s="82"/>
    </row>
    <row r="13" spans="1:12" ht="24" customHeight="1">
      <c r="A13" s="33" t="s">
        <v>142</v>
      </c>
      <c r="C13" s="36"/>
      <c r="D13" s="36"/>
      <c r="E13" s="82">
        <v>6326</v>
      </c>
      <c r="F13" s="36"/>
      <c r="G13" s="82">
        <v>1733</v>
      </c>
      <c r="H13" s="82"/>
      <c r="I13" s="82">
        <v>33</v>
      </c>
      <c r="J13" s="82"/>
      <c r="K13" s="82">
        <v>177</v>
      </c>
      <c r="L13" s="82"/>
    </row>
    <row r="14" spans="1:12" ht="24" customHeight="1">
      <c r="A14" s="33" t="s">
        <v>143</v>
      </c>
      <c r="C14" s="36"/>
      <c r="D14" s="36"/>
      <c r="E14" s="82">
        <v>6129</v>
      </c>
      <c r="F14" s="36"/>
      <c r="G14" s="82">
        <v>6159</v>
      </c>
      <c r="H14" s="82"/>
      <c r="I14" s="82">
        <v>18</v>
      </c>
      <c r="J14" s="82"/>
      <c r="K14" s="82">
        <v>0</v>
      </c>
      <c r="L14" s="82"/>
    </row>
    <row r="15" spans="1:12" ht="24" customHeight="1">
      <c r="A15" s="33" t="s">
        <v>127</v>
      </c>
      <c r="C15" s="36"/>
      <c r="D15" s="36"/>
      <c r="E15" s="82">
        <v>1972</v>
      </c>
      <c r="F15" s="36"/>
      <c r="G15" s="82">
        <v>2052</v>
      </c>
      <c r="H15" s="82"/>
      <c r="I15" s="82">
        <v>1850</v>
      </c>
      <c r="J15" s="82"/>
      <c r="K15" s="82">
        <v>1870</v>
      </c>
      <c r="L15" s="82"/>
    </row>
    <row r="16" spans="1:12" ht="24" customHeight="1">
      <c r="A16" s="33" t="s">
        <v>103</v>
      </c>
      <c r="B16" s="18"/>
      <c r="C16" s="36">
        <v>4</v>
      </c>
      <c r="D16" s="36"/>
      <c r="E16" s="82">
        <v>20993</v>
      </c>
      <c r="F16" s="36"/>
      <c r="G16" s="82">
        <v>20947</v>
      </c>
      <c r="H16" s="82"/>
      <c r="I16" s="82">
        <v>20993</v>
      </c>
      <c r="J16" s="82"/>
      <c r="K16" s="82">
        <v>20947</v>
      </c>
      <c r="L16" s="82"/>
    </row>
    <row r="17" spans="1:12" ht="24" customHeight="1">
      <c r="A17" s="33" t="s">
        <v>190</v>
      </c>
      <c r="C17" s="36">
        <v>5</v>
      </c>
      <c r="D17" s="36"/>
      <c r="E17" s="82">
        <v>0</v>
      </c>
      <c r="F17" s="36"/>
      <c r="G17" s="82">
        <v>0</v>
      </c>
      <c r="H17" s="82"/>
      <c r="I17" s="82">
        <v>10300</v>
      </c>
      <c r="J17" s="82"/>
      <c r="K17" s="82">
        <v>0</v>
      </c>
      <c r="L17" s="82"/>
    </row>
    <row r="18" spans="1:12" ht="24" customHeight="1">
      <c r="A18" s="33" t="s">
        <v>111</v>
      </c>
      <c r="C18" s="36"/>
      <c r="D18" s="36"/>
      <c r="E18" s="82">
        <v>3425</v>
      </c>
      <c r="F18" s="82"/>
      <c r="G18" s="82">
        <v>3504</v>
      </c>
      <c r="H18" s="82"/>
      <c r="I18" s="82">
        <v>2998</v>
      </c>
      <c r="J18" s="82"/>
      <c r="K18" s="82">
        <v>3155</v>
      </c>
      <c r="L18" s="82"/>
    </row>
    <row r="19" spans="1:12" ht="24" customHeight="1">
      <c r="A19" s="30" t="s">
        <v>8</v>
      </c>
      <c r="C19" s="36"/>
      <c r="D19" s="36"/>
      <c r="E19" s="69">
        <f>SUM(E11:E18)</f>
        <v>98835</v>
      </c>
      <c r="F19" s="82"/>
      <c r="G19" s="69">
        <f>SUM(G11:G18)</f>
        <v>101955</v>
      </c>
      <c r="H19" s="82"/>
      <c r="I19" s="69">
        <f>SUM(I11:I18)</f>
        <v>61132</v>
      </c>
      <c r="J19" s="82"/>
      <c r="K19" s="69">
        <f>SUM(K11:K18)</f>
        <v>55606</v>
      </c>
      <c r="L19" s="82"/>
    </row>
    <row r="20" spans="1:12" ht="24" customHeight="1">
      <c r="A20" s="30" t="s">
        <v>9</v>
      </c>
      <c r="C20" s="36"/>
      <c r="D20" s="36"/>
      <c r="E20" s="82"/>
      <c r="F20" s="82"/>
      <c r="G20" s="87"/>
      <c r="H20" s="82"/>
      <c r="I20" s="82"/>
      <c r="J20" s="82"/>
      <c r="K20" s="87"/>
      <c r="L20" s="82"/>
    </row>
    <row r="21" spans="1:12" ht="24" customHeight="1">
      <c r="A21" s="33" t="s">
        <v>128</v>
      </c>
      <c r="B21" s="18"/>
      <c r="C21" s="36"/>
      <c r="D21" s="36"/>
      <c r="E21" s="82">
        <v>0</v>
      </c>
      <c r="F21" s="82"/>
      <c r="G21" s="82">
        <v>0</v>
      </c>
      <c r="H21" s="82"/>
      <c r="I21" s="82">
        <v>8826</v>
      </c>
      <c r="J21" s="82"/>
      <c r="K21" s="82">
        <v>8826</v>
      </c>
      <c r="L21" s="82"/>
    </row>
    <row r="22" spans="1:12" ht="24" customHeight="1">
      <c r="A22" s="33" t="s">
        <v>158</v>
      </c>
      <c r="B22" s="18"/>
      <c r="C22" s="36"/>
      <c r="D22" s="36"/>
      <c r="E22" s="82">
        <v>0</v>
      </c>
      <c r="F22" s="82"/>
      <c r="G22" s="82">
        <v>0</v>
      </c>
      <c r="H22" s="82"/>
      <c r="I22" s="82">
        <v>0</v>
      </c>
      <c r="J22" s="82"/>
      <c r="K22" s="82">
        <v>0</v>
      </c>
      <c r="L22" s="82"/>
    </row>
    <row r="23" spans="1:12" ht="24" customHeight="1">
      <c r="A23" s="33" t="s">
        <v>112</v>
      </c>
      <c r="B23" s="18"/>
      <c r="C23" s="36"/>
      <c r="D23" s="36"/>
      <c r="E23" s="82">
        <v>1518</v>
      </c>
      <c r="F23" s="82"/>
      <c r="G23" s="82">
        <v>1531</v>
      </c>
      <c r="H23" s="82"/>
      <c r="I23" s="82">
        <v>1518</v>
      </c>
      <c r="J23" s="82"/>
      <c r="K23" s="82">
        <v>1531</v>
      </c>
      <c r="L23" s="82"/>
    </row>
    <row r="24" spans="1:12" ht="24" customHeight="1">
      <c r="A24" s="33" t="s">
        <v>76</v>
      </c>
      <c r="B24" s="18"/>
      <c r="C24" s="36">
        <v>6</v>
      </c>
      <c r="D24" s="36"/>
      <c r="E24" s="82">
        <v>51943</v>
      </c>
      <c r="F24" s="82"/>
      <c r="G24" s="82">
        <v>52236</v>
      </c>
      <c r="H24" s="82"/>
      <c r="I24" s="82">
        <v>46836</v>
      </c>
      <c r="J24" s="82"/>
      <c r="K24" s="82">
        <v>46811</v>
      </c>
      <c r="L24" s="82"/>
    </row>
    <row r="25" spans="1:12" ht="24" customHeight="1">
      <c r="A25" s="33" t="s">
        <v>159</v>
      </c>
      <c r="B25" s="18"/>
      <c r="C25" s="36"/>
      <c r="D25" s="36"/>
      <c r="E25" s="82">
        <v>1220</v>
      </c>
      <c r="F25" s="82"/>
      <c r="G25" s="82">
        <v>1288</v>
      </c>
      <c r="H25" s="82"/>
      <c r="I25" s="82">
        <v>0</v>
      </c>
      <c r="J25" s="82"/>
      <c r="K25" s="82">
        <v>0</v>
      </c>
      <c r="L25" s="82"/>
    </row>
    <row r="26" spans="1:12" ht="24" customHeight="1">
      <c r="A26" s="33" t="s">
        <v>78</v>
      </c>
      <c r="B26" s="18"/>
      <c r="C26" s="36">
        <v>7</v>
      </c>
      <c r="D26" s="36"/>
      <c r="E26" s="82">
        <v>45677</v>
      </c>
      <c r="F26" s="82"/>
      <c r="G26" s="82">
        <v>46282</v>
      </c>
      <c r="H26" s="82"/>
      <c r="I26" s="82">
        <v>45637</v>
      </c>
      <c r="J26" s="82"/>
      <c r="K26" s="82">
        <v>46241</v>
      </c>
      <c r="L26" s="82"/>
    </row>
    <row r="27" spans="1:12" ht="24" customHeight="1">
      <c r="A27" s="33" t="s">
        <v>92</v>
      </c>
      <c r="B27" s="18"/>
      <c r="C27" s="36"/>
      <c r="D27" s="36"/>
      <c r="E27" s="82">
        <v>1756</v>
      </c>
      <c r="F27" s="82"/>
      <c r="G27" s="82">
        <v>1751</v>
      </c>
      <c r="H27" s="82"/>
      <c r="I27" s="82">
        <v>1571</v>
      </c>
      <c r="J27" s="82"/>
      <c r="K27" s="82">
        <v>1571</v>
      </c>
      <c r="L27" s="82"/>
    </row>
    <row r="28" spans="1:12" ht="24" customHeight="1">
      <c r="A28" s="33" t="s">
        <v>104</v>
      </c>
      <c r="B28" s="18"/>
      <c r="C28" s="36"/>
      <c r="D28" s="36"/>
      <c r="E28" s="68">
        <v>334</v>
      </c>
      <c r="F28" s="82"/>
      <c r="G28" s="68">
        <v>59</v>
      </c>
      <c r="H28" s="82"/>
      <c r="I28" s="68">
        <v>334</v>
      </c>
      <c r="J28" s="82"/>
      <c r="K28" s="68">
        <v>59</v>
      </c>
      <c r="L28" s="82"/>
    </row>
    <row r="29" spans="1:12" ht="24" customHeight="1">
      <c r="A29" s="30" t="s">
        <v>10</v>
      </c>
      <c r="C29" s="36"/>
      <c r="D29" s="36"/>
      <c r="E29" s="82">
        <f>SUM(E21:E28)</f>
        <v>102448</v>
      </c>
      <c r="F29" s="82"/>
      <c r="G29" s="82">
        <f>SUM(G21:G28)</f>
        <v>103147</v>
      </c>
      <c r="H29" s="82"/>
      <c r="I29" s="82">
        <f>SUM(I21:I28)</f>
        <v>104722</v>
      </c>
      <c r="J29" s="82"/>
      <c r="K29" s="82">
        <f>SUM(K21:K28)</f>
        <v>105039</v>
      </c>
      <c r="L29" s="82"/>
    </row>
    <row r="30" spans="1:12" ht="24" customHeight="1" thickBot="1">
      <c r="A30" s="30" t="s">
        <v>11</v>
      </c>
      <c r="E30" s="70">
        <f>E29+E19</f>
        <v>201283</v>
      </c>
      <c r="F30" s="82"/>
      <c r="G30" s="70">
        <f>G29+G19</f>
        <v>205102</v>
      </c>
      <c r="H30" s="82"/>
      <c r="I30" s="70">
        <f>I29+I19</f>
        <v>165854</v>
      </c>
      <c r="J30" s="82"/>
      <c r="K30" s="70">
        <f>K29+K19</f>
        <v>160645</v>
      </c>
      <c r="L30" s="82"/>
    </row>
    <row r="31" spans="1:12" ht="24" customHeight="1" thickTop="1">
      <c r="G31" s="85"/>
      <c r="H31" s="27"/>
      <c r="I31" s="27"/>
      <c r="J31" s="27"/>
      <c r="K31" s="86"/>
      <c r="L31" s="27"/>
    </row>
    <row r="32" spans="1:12" ht="24" customHeight="1">
      <c r="A32" s="33" t="s">
        <v>151</v>
      </c>
      <c r="B32" s="37"/>
      <c r="I32" s="27"/>
      <c r="J32" s="27"/>
      <c r="K32" s="27"/>
      <c r="L32" s="27"/>
    </row>
    <row r="33" spans="1:16" ht="24" customHeight="1">
      <c r="A33" s="38"/>
      <c r="B33" s="37"/>
      <c r="I33" s="27"/>
      <c r="J33" s="27"/>
      <c r="K33" s="27"/>
      <c r="L33" s="27"/>
    </row>
    <row r="34" spans="1:16" ht="24" customHeight="1">
      <c r="A34" s="38"/>
      <c r="B34" s="37"/>
      <c r="I34" s="27"/>
      <c r="J34" s="27"/>
      <c r="K34" s="27"/>
      <c r="L34" s="27"/>
    </row>
    <row r="35" spans="1:16" ht="24" customHeight="1">
      <c r="A35" s="38"/>
      <c r="B35" s="37"/>
      <c r="I35" s="27"/>
      <c r="J35" s="27"/>
      <c r="K35" s="27"/>
      <c r="L35" s="27"/>
    </row>
    <row r="36" spans="1:16" ht="24" customHeight="1">
      <c r="A36" s="38"/>
      <c r="B36" s="37"/>
      <c r="I36" s="27"/>
      <c r="J36" s="27"/>
      <c r="K36" s="27"/>
      <c r="L36" s="27"/>
    </row>
    <row r="37" spans="1:16" ht="24" customHeight="1">
      <c r="A37" s="38"/>
      <c r="B37" s="37"/>
      <c r="I37" s="27"/>
      <c r="J37" s="27"/>
      <c r="K37" s="27"/>
      <c r="L37" s="27"/>
    </row>
    <row r="38" spans="1:16" s="18" customFormat="1" ht="24" customHeight="1">
      <c r="A38" s="30" t="s">
        <v>137</v>
      </c>
      <c r="B38" s="31"/>
      <c r="C38" s="1"/>
      <c r="D38" s="1"/>
      <c r="E38" s="1"/>
      <c r="F38" s="1"/>
      <c r="G38" s="1"/>
      <c r="H38" s="17"/>
      <c r="I38" s="17"/>
      <c r="J38" s="17"/>
      <c r="K38" s="17"/>
      <c r="L38" s="17"/>
      <c r="N38" s="22"/>
      <c r="O38" s="22"/>
      <c r="P38" s="22"/>
    </row>
    <row r="39" spans="1:16" s="18" customFormat="1" ht="24" customHeight="1">
      <c r="A39" s="30" t="s">
        <v>177</v>
      </c>
      <c r="B39" s="17"/>
      <c r="C39" s="1"/>
      <c r="D39" s="1"/>
      <c r="E39" s="1"/>
      <c r="F39" s="1"/>
      <c r="G39" s="1"/>
      <c r="H39" s="17"/>
      <c r="I39" s="17"/>
      <c r="J39" s="17"/>
      <c r="K39" s="17"/>
      <c r="L39" s="17"/>
      <c r="N39" s="22"/>
      <c r="O39" s="22"/>
      <c r="P39" s="22"/>
    </row>
    <row r="40" spans="1:16" s="18" customFormat="1" ht="24" customHeight="1">
      <c r="A40" s="30" t="s">
        <v>152</v>
      </c>
      <c r="B40" s="17"/>
      <c r="C40" s="1"/>
      <c r="D40" s="1"/>
      <c r="E40" s="1"/>
      <c r="F40" s="1"/>
      <c r="G40" s="1"/>
      <c r="H40" s="17"/>
      <c r="I40" s="17"/>
      <c r="J40" s="17"/>
      <c r="K40" s="17"/>
      <c r="L40" s="17"/>
      <c r="N40" s="22"/>
      <c r="O40" s="22"/>
      <c r="P40" s="22"/>
    </row>
    <row r="41" spans="1:16" s="18" customFormat="1" ht="24" customHeight="1">
      <c r="B41" s="17"/>
      <c r="C41" s="1"/>
      <c r="D41" s="1"/>
      <c r="E41" s="1"/>
      <c r="F41" s="1"/>
      <c r="G41" s="1"/>
      <c r="H41" s="17"/>
      <c r="I41" s="17"/>
      <c r="J41" s="17"/>
      <c r="K41" s="79" t="s">
        <v>77</v>
      </c>
      <c r="L41" s="17"/>
      <c r="N41" s="22"/>
      <c r="O41" s="22"/>
      <c r="P41" s="22"/>
    </row>
    <row r="42" spans="1:16" s="18" customFormat="1" ht="24" customHeight="1">
      <c r="B42" s="17"/>
      <c r="C42" s="1"/>
      <c r="D42" s="1"/>
      <c r="E42" s="94" t="s">
        <v>1</v>
      </c>
      <c r="F42" s="94"/>
      <c r="G42" s="94"/>
      <c r="H42" s="17"/>
      <c r="I42" s="94" t="s">
        <v>2</v>
      </c>
      <c r="J42" s="94"/>
      <c r="K42" s="94"/>
      <c r="L42" s="17"/>
      <c r="N42" s="22"/>
      <c r="O42" s="22"/>
      <c r="P42" s="22"/>
    </row>
    <row r="43" spans="1:16" ht="24" customHeight="1">
      <c r="C43" s="72" t="s">
        <v>3</v>
      </c>
      <c r="D43" s="72"/>
      <c r="E43" s="73" t="s">
        <v>153</v>
      </c>
      <c r="F43" s="73"/>
      <c r="G43" s="73" t="s">
        <v>157</v>
      </c>
      <c r="H43" s="74"/>
      <c r="I43" s="73" t="s">
        <v>153</v>
      </c>
      <c r="J43" s="74"/>
      <c r="K43" s="73" t="s">
        <v>157</v>
      </c>
      <c r="L43" s="74"/>
    </row>
    <row r="44" spans="1:16" ht="24" customHeight="1">
      <c r="C44" s="75"/>
      <c r="D44" s="75"/>
      <c r="E44" s="77" t="s">
        <v>89</v>
      </c>
      <c r="F44" s="74"/>
      <c r="G44" s="77" t="s">
        <v>91</v>
      </c>
      <c r="H44" s="74"/>
      <c r="I44" s="77" t="s">
        <v>89</v>
      </c>
      <c r="J44" s="74"/>
      <c r="K44" s="77" t="s">
        <v>91</v>
      </c>
      <c r="L44" s="74"/>
    </row>
    <row r="45" spans="1:16" ht="24" customHeight="1">
      <c r="A45" s="22"/>
      <c r="C45" s="36"/>
      <c r="D45" s="36"/>
      <c r="E45" s="77" t="s">
        <v>90</v>
      </c>
      <c r="F45" s="22"/>
      <c r="G45" s="22"/>
      <c r="I45" s="77" t="s">
        <v>90</v>
      </c>
    </row>
    <row r="46" spans="1:16" ht="24" customHeight="1">
      <c r="A46" s="30" t="s">
        <v>14</v>
      </c>
      <c r="C46" s="36"/>
      <c r="D46" s="36"/>
      <c r="E46" s="36"/>
      <c r="F46" s="36"/>
      <c r="G46" s="36"/>
      <c r="I46" s="77"/>
    </row>
    <row r="47" spans="1:16" ht="24" customHeight="1">
      <c r="A47" s="30" t="s">
        <v>15</v>
      </c>
      <c r="C47" s="36"/>
      <c r="D47" s="36"/>
      <c r="E47" s="36"/>
      <c r="F47" s="36"/>
      <c r="G47" s="36"/>
    </row>
    <row r="48" spans="1:16" ht="24" customHeight="1">
      <c r="A48" s="33" t="s">
        <v>148</v>
      </c>
      <c r="C48" s="36">
        <v>8</v>
      </c>
      <c r="D48" s="36"/>
      <c r="E48" s="82">
        <v>15915</v>
      </c>
      <c r="F48" s="36"/>
      <c r="G48" s="82">
        <v>15123</v>
      </c>
      <c r="H48" s="82"/>
      <c r="I48" s="82">
        <v>8297</v>
      </c>
      <c r="J48" s="82"/>
      <c r="K48" s="82">
        <v>7202</v>
      </c>
      <c r="L48" s="82"/>
    </row>
    <row r="49" spans="1:12" ht="24" customHeight="1">
      <c r="A49" s="33" t="s">
        <v>160</v>
      </c>
      <c r="C49" s="36"/>
      <c r="D49" s="36"/>
      <c r="E49" s="82">
        <v>267</v>
      </c>
      <c r="F49" s="36"/>
      <c r="G49" s="82">
        <v>264</v>
      </c>
      <c r="H49" s="82"/>
      <c r="I49" s="82">
        <v>0</v>
      </c>
      <c r="J49" s="82"/>
      <c r="K49" s="82">
        <v>0</v>
      </c>
      <c r="L49" s="82"/>
    </row>
    <row r="50" spans="1:12" ht="24" customHeight="1">
      <c r="A50" s="33" t="s">
        <v>129</v>
      </c>
      <c r="C50" s="36"/>
      <c r="D50" s="36"/>
      <c r="E50" s="82">
        <v>11059</v>
      </c>
      <c r="F50" s="36"/>
      <c r="G50" s="82">
        <v>11610</v>
      </c>
      <c r="H50" s="82"/>
      <c r="I50" s="82">
        <v>7314</v>
      </c>
      <c r="J50" s="82"/>
      <c r="K50" s="82">
        <v>7553</v>
      </c>
      <c r="L50" s="82"/>
    </row>
    <row r="51" spans="1:12" ht="24" customHeight="1">
      <c r="A51" s="33" t="s">
        <v>105</v>
      </c>
      <c r="C51" s="36"/>
      <c r="D51" s="36"/>
      <c r="E51" s="82">
        <v>1482</v>
      </c>
      <c r="F51" s="36"/>
      <c r="G51" s="82">
        <v>1245</v>
      </c>
      <c r="H51" s="82"/>
      <c r="I51" s="82">
        <v>0</v>
      </c>
      <c r="J51" s="82"/>
      <c r="K51" s="82">
        <v>0</v>
      </c>
      <c r="L51" s="82"/>
    </row>
    <row r="52" spans="1:12" ht="24" customHeight="1">
      <c r="A52" s="30" t="s">
        <v>16</v>
      </c>
      <c r="C52" s="36"/>
      <c r="D52" s="36"/>
      <c r="E52" s="69">
        <f>SUM(E48:E51)</f>
        <v>28723</v>
      </c>
      <c r="F52" s="82"/>
      <c r="G52" s="69">
        <f>SUM(G48:G51)</f>
        <v>28242</v>
      </c>
      <c r="H52" s="82"/>
      <c r="I52" s="69">
        <f>SUM(I48:I51)</f>
        <v>15611</v>
      </c>
      <c r="J52" s="82"/>
      <c r="K52" s="69">
        <f>SUM(K48:K51)</f>
        <v>14755</v>
      </c>
      <c r="L52" s="82"/>
    </row>
    <row r="53" spans="1:12" ht="24" customHeight="1">
      <c r="A53" s="30" t="s">
        <v>106</v>
      </c>
      <c r="C53" s="36"/>
      <c r="D53" s="36"/>
      <c r="E53" s="82"/>
      <c r="F53" s="82"/>
      <c r="G53" s="82"/>
      <c r="H53" s="82"/>
      <c r="I53" s="82"/>
      <c r="J53" s="82"/>
      <c r="K53" s="82"/>
      <c r="L53" s="82"/>
    </row>
    <row r="54" spans="1:12" ht="24" customHeight="1">
      <c r="A54" s="33" t="s">
        <v>129</v>
      </c>
      <c r="C54" s="36"/>
      <c r="D54" s="36"/>
      <c r="E54" s="82">
        <v>1394</v>
      </c>
      <c r="F54" s="82"/>
      <c r="G54" s="82">
        <v>1637</v>
      </c>
      <c r="H54" s="82"/>
      <c r="I54" s="82">
        <v>0</v>
      </c>
      <c r="J54" s="82"/>
      <c r="K54" s="82">
        <v>0</v>
      </c>
      <c r="L54" s="82"/>
    </row>
    <row r="55" spans="1:12" ht="24" customHeight="1">
      <c r="A55" s="33" t="s">
        <v>161</v>
      </c>
      <c r="C55" s="36"/>
      <c r="D55" s="36"/>
      <c r="E55" s="82">
        <v>701</v>
      </c>
      <c r="F55" s="82"/>
      <c r="G55" s="82">
        <v>768</v>
      </c>
      <c r="H55" s="82"/>
      <c r="I55" s="82">
        <v>0</v>
      </c>
      <c r="J55" s="82"/>
      <c r="K55" s="82">
        <v>0</v>
      </c>
      <c r="L55" s="82"/>
    </row>
    <row r="56" spans="1:12" ht="24" customHeight="1">
      <c r="A56" s="33" t="s">
        <v>162</v>
      </c>
      <c r="C56" s="36"/>
      <c r="D56" s="36"/>
      <c r="E56" s="82">
        <v>1725</v>
      </c>
      <c r="F56" s="82"/>
      <c r="G56" s="82">
        <v>1658</v>
      </c>
      <c r="H56" s="82"/>
      <c r="I56" s="82">
        <v>802</v>
      </c>
      <c r="J56" s="82"/>
      <c r="K56" s="82">
        <v>756</v>
      </c>
      <c r="L56" s="82"/>
    </row>
    <row r="57" spans="1:12" ht="24" customHeight="1">
      <c r="A57" s="30" t="s">
        <v>107</v>
      </c>
      <c r="C57" s="36"/>
      <c r="D57" s="36"/>
      <c r="E57" s="69">
        <f>SUM(E54:E56)</f>
        <v>3820</v>
      </c>
      <c r="F57" s="82"/>
      <c r="G57" s="69">
        <f>SUM(G54:G56)</f>
        <v>4063</v>
      </c>
      <c r="H57" s="82"/>
      <c r="I57" s="69">
        <f>SUM(I54:I56)</f>
        <v>802</v>
      </c>
      <c r="J57" s="82"/>
      <c r="K57" s="69">
        <f>SUM(K54:K56)</f>
        <v>756</v>
      </c>
      <c r="L57" s="82"/>
    </row>
    <row r="58" spans="1:12" ht="24" customHeight="1">
      <c r="A58" s="30" t="s">
        <v>17</v>
      </c>
      <c r="E58" s="69">
        <f>E52+E57</f>
        <v>32543</v>
      </c>
      <c r="F58" s="82"/>
      <c r="G58" s="69">
        <f>G52+G57</f>
        <v>32305</v>
      </c>
      <c r="H58" s="82"/>
      <c r="I58" s="69">
        <f>I52+I57</f>
        <v>16413</v>
      </c>
      <c r="J58" s="82"/>
      <c r="K58" s="69">
        <f>K52+K57</f>
        <v>15511</v>
      </c>
      <c r="L58" s="82"/>
    </row>
    <row r="59" spans="1:12" ht="24" customHeight="1">
      <c r="A59" s="30" t="s">
        <v>18</v>
      </c>
      <c r="C59" s="36"/>
      <c r="D59" s="36"/>
      <c r="E59" s="36"/>
      <c r="F59" s="36"/>
      <c r="G59" s="36"/>
      <c r="I59" s="77"/>
      <c r="L59" s="27"/>
    </row>
    <row r="60" spans="1:12" ht="24" customHeight="1">
      <c r="A60" s="33" t="s">
        <v>19</v>
      </c>
      <c r="H60" s="27"/>
      <c r="I60" s="27"/>
      <c r="J60" s="27"/>
      <c r="K60" s="27"/>
      <c r="L60" s="27"/>
    </row>
    <row r="61" spans="1:12" ht="24" customHeight="1">
      <c r="A61" s="33" t="s">
        <v>20</v>
      </c>
      <c r="B61" s="37"/>
      <c r="C61" s="36"/>
      <c r="D61" s="36"/>
      <c r="E61" s="36"/>
      <c r="F61" s="36"/>
      <c r="G61" s="36"/>
      <c r="H61" s="27"/>
      <c r="I61" s="27"/>
      <c r="J61" s="27"/>
      <c r="K61" s="27"/>
      <c r="L61" s="27"/>
    </row>
    <row r="62" spans="1:12" ht="24" customHeight="1" thickBot="1">
      <c r="A62" s="33" t="s">
        <v>113</v>
      </c>
      <c r="B62" s="18"/>
      <c r="C62" s="36"/>
      <c r="D62" s="36"/>
      <c r="E62" s="76">
        <v>202500</v>
      </c>
      <c r="F62" s="71"/>
      <c r="G62" s="76">
        <v>202500</v>
      </c>
      <c r="H62" s="71"/>
      <c r="I62" s="76">
        <v>202500</v>
      </c>
      <c r="J62" s="71"/>
      <c r="K62" s="76">
        <v>202500</v>
      </c>
      <c r="L62" s="71"/>
    </row>
    <row r="63" spans="1:12" ht="24" customHeight="1" thickTop="1">
      <c r="A63" s="33" t="s">
        <v>93</v>
      </c>
      <c r="B63" s="37"/>
      <c r="C63" s="36"/>
      <c r="D63" s="36"/>
      <c r="E63" s="71"/>
      <c r="F63" s="71"/>
      <c r="G63" s="71"/>
      <c r="H63" s="71"/>
      <c r="I63" s="71"/>
      <c r="J63" s="71"/>
      <c r="K63" s="71"/>
      <c r="L63" s="71"/>
    </row>
    <row r="64" spans="1:12" ht="24" customHeight="1">
      <c r="A64" s="33" t="s">
        <v>130</v>
      </c>
      <c r="B64" s="37"/>
      <c r="C64" s="36"/>
      <c r="D64" s="36"/>
      <c r="E64" s="71">
        <f>Conso!C17</f>
        <v>135242</v>
      </c>
      <c r="F64" s="71"/>
      <c r="G64" s="71">
        <v>135242</v>
      </c>
      <c r="H64" s="71"/>
      <c r="I64" s="71">
        <f>'The Company '!C16</f>
        <v>135242</v>
      </c>
      <c r="J64" s="71"/>
      <c r="K64" s="71">
        <v>135242</v>
      </c>
      <c r="L64" s="71"/>
    </row>
    <row r="65" spans="1:12" ht="24" customHeight="1">
      <c r="A65" s="33" t="s">
        <v>21</v>
      </c>
      <c r="B65" s="37"/>
      <c r="C65" s="36"/>
      <c r="D65" s="36"/>
      <c r="E65" s="71">
        <f>Conso!E17</f>
        <v>151304</v>
      </c>
      <c r="F65" s="71"/>
      <c r="G65" s="71">
        <v>151304</v>
      </c>
      <c r="H65" s="71"/>
      <c r="I65" s="71">
        <f>'The Company '!E16</f>
        <v>151304</v>
      </c>
      <c r="J65" s="71"/>
      <c r="K65" s="71">
        <v>151304</v>
      </c>
      <c r="L65" s="71"/>
    </row>
    <row r="66" spans="1:12" ht="24" customHeight="1">
      <c r="A66" s="33" t="s">
        <v>133</v>
      </c>
      <c r="B66" s="18"/>
      <c r="E66" s="82"/>
      <c r="F66" s="82"/>
      <c r="G66" s="82"/>
      <c r="H66" s="82"/>
      <c r="I66" s="82"/>
      <c r="J66" s="82"/>
      <c r="K66" s="82"/>
      <c r="L66" s="82"/>
    </row>
    <row r="67" spans="1:12" ht="24" customHeight="1">
      <c r="A67" s="33" t="s">
        <v>84</v>
      </c>
      <c r="B67" s="18"/>
      <c r="E67" s="82">
        <f>Conso!G17</f>
        <v>2991</v>
      </c>
      <c r="F67" s="82"/>
      <c r="G67" s="82">
        <f>Conso!G15</f>
        <v>2991</v>
      </c>
      <c r="H67" s="82"/>
      <c r="I67" s="82">
        <f>'The Company '!G14</f>
        <v>2991</v>
      </c>
      <c r="J67" s="82"/>
      <c r="K67" s="82">
        <f>'The Company '!G16</f>
        <v>2991</v>
      </c>
      <c r="L67" s="82"/>
    </row>
    <row r="68" spans="1:12" ht="24" customHeight="1">
      <c r="A68" s="33" t="s">
        <v>178</v>
      </c>
      <c r="B68" s="37"/>
      <c r="C68" s="36"/>
      <c r="D68" s="36"/>
      <c r="E68" s="68">
        <f>Conso!I17</f>
        <v>-134953</v>
      </c>
      <c r="F68" s="82"/>
      <c r="G68" s="68">
        <f>Conso!I15</f>
        <v>-130124</v>
      </c>
      <c r="H68" s="82"/>
      <c r="I68" s="68">
        <f>'The Company '!I16</f>
        <v>-140096</v>
      </c>
      <c r="J68" s="82"/>
      <c r="K68" s="68">
        <f>'The Company '!I14</f>
        <v>-144403</v>
      </c>
      <c r="L68" s="82"/>
    </row>
    <row r="69" spans="1:12" ht="24" customHeight="1">
      <c r="A69" s="33" t="s">
        <v>131</v>
      </c>
      <c r="B69" s="18"/>
      <c r="C69" s="36"/>
      <c r="D69" s="36"/>
      <c r="E69" s="82">
        <f>SUM(E64:E68)</f>
        <v>154584</v>
      </c>
      <c r="F69" s="82"/>
      <c r="G69" s="82">
        <f>SUM(G64:G68)</f>
        <v>159413</v>
      </c>
      <c r="H69" s="82"/>
      <c r="I69" s="82">
        <f>SUM(I64:I68)</f>
        <v>149441</v>
      </c>
      <c r="J69" s="82"/>
      <c r="K69" s="82">
        <f>SUM(K64:K68)</f>
        <v>145134</v>
      </c>
      <c r="L69" s="82"/>
    </row>
    <row r="70" spans="1:12" ht="24" customHeight="1">
      <c r="A70" s="33" t="s">
        <v>44</v>
      </c>
      <c r="B70" s="18"/>
      <c r="E70" s="68">
        <f>Conso!M17</f>
        <v>14156</v>
      </c>
      <c r="F70" s="82"/>
      <c r="G70" s="68">
        <f>Conso!M15</f>
        <v>13384</v>
      </c>
      <c r="H70" s="82"/>
      <c r="I70" s="68">
        <v>0</v>
      </c>
      <c r="J70" s="82"/>
      <c r="K70" s="68">
        <v>0</v>
      </c>
      <c r="L70" s="82"/>
    </row>
    <row r="71" spans="1:12" ht="24" customHeight="1">
      <c r="A71" s="30" t="s">
        <v>22</v>
      </c>
      <c r="B71" s="37"/>
      <c r="E71" s="68">
        <f>SUM(E69:E70)</f>
        <v>168740</v>
      </c>
      <c r="F71" s="82"/>
      <c r="G71" s="68">
        <f>SUM(G69:G70)</f>
        <v>172797</v>
      </c>
      <c r="H71" s="82"/>
      <c r="I71" s="68">
        <f>SUM(I69:I70)</f>
        <v>149441</v>
      </c>
      <c r="J71" s="82"/>
      <c r="K71" s="68">
        <f>SUM(K69:K70)</f>
        <v>145134</v>
      </c>
      <c r="L71" s="82"/>
    </row>
    <row r="72" spans="1:12" ht="24" customHeight="1" thickBot="1">
      <c r="A72" s="30" t="s">
        <v>23</v>
      </c>
      <c r="E72" s="80">
        <f>E71+E58</f>
        <v>201283</v>
      </c>
      <c r="F72" s="82"/>
      <c r="G72" s="80">
        <f>G71+G58</f>
        <v>205102</v>
      </c>
      <c r="H72" s="82"/>
      <c r="I72" s="80">
        <f>I71+I58</f>
        <v>165854</v>
      </c>
      <c r="J72" s="82"/>
      <c r="K72" s="80">
        <f>K71+K58</f>
        <v>160645</v>
      </c>
      <c r="L72" s="82"/>
    </row>
    <row r="73" spans="1:12" ht="24" customHeight="1" thickTop="1">
      <c r="E73" s="82">
        <f>E72-E30</f>
        <v>0</v>
      </c>
      <c r="F73" s="82"/>
      <c r="G73" s="82">
        <f>G72-G30</f>
        <v>0</v>
      </c>
      <c r="H73" s="71"/>
      <c r="I73" s="82">
        <f>I72-I30</f>
        <v>0</v>
      </c>
      <c r="J73" s="71"/>
      <c r="K73" s="82">
        <f>K72-K30</f>
        <v>0</v>
      </c>
      <c r="L73" s="71"/>
    </row>
    <row r="74" spans="1:12" ht="24" customHeight="1">
      <c r="A74" s="33" t="s">
        <v>151</v>
      </c>
      <c r="B74" s="37"/>
      <c r="C74" s="40"/>
      <c r="D74" s="40"/>
      <c r="E74" s="40"/>
      <c r="F74" s="40"/>
      <c r="G74" s="84"/>
      <c r="K74" s="84"/>
    </row>
    <row r="75" spans="1:12" ht="24" customHeight="1">
      <c r="A75" s="38"/>
      <c r="B75" s="37"/>
      <c r="C75" s="40"/>
      <c r="D75" s="40"/>
      <c r="E75" s="40"/>
      <c r="F75" s="40"/>
      <c r="G75" s="40"/>
    </row>
    <row r="76" spans="1:12" ht="24" customHeight="1">
      <c r="A76" s="38"/>
      <c r="B76" s="37"/>
      <c r="C76" s="40"/>
      <c r="D76" s="40"/>
      <c r="E76" s="40"/>
      <c r="F76" s="40"/>
      <c r="G76" s="40"/>
    </row>
    <row r="77" spans="1:12" ht="24" customHeight="1">
      <c r="A77" s="38"/>
      <c r="B77" s="37"/>
      <c r="C77" s="40"/>
      <c r="D77" s="40"/>
      <c r="E77" s="40"/>
      <c r="F77" s="40"/>
      <c r="G77" s="40"/>
    </row>
    <row r="78" spans="1:12" ht="24" customHeight="1">
      <c r="A78" s="38"/>
      <c r="B78" s="37"/>
      <c r="C78" s="40"/>
      <c r="D78" s="40"/>
      <c r="E78" s="40"/>
      <c r="F78" s="40"/>
      <c r="G78" s="40"/>
    </row>
    <row r="79" spans="1:12" ht="24" customHeight="1">
      <c r="A79" s="38"/>
      <c r="B79" s="37"/>
      <c r="C79" s="40"/>
      <c r="D79" s="40"/>
      <c r="E79" s="40"/>
      <c r="F79" s="40"/>
      <c r="G79" s="40"/>
    </row>
  </sheetData>
  <mergeCells count="4">
    <mergeCell ref="I5:K5"/>
    <mergeCell ref="I42:K42"/>
    <mergeCell ref="E5:G5"/>
    <mergeCell ref="E42:G42"/>
  </mergeCells>
  <printOptions horizontalCentered="1"/>
  <pageMargins left="0.7" right="0.35" top="0.78740157480314998" bottom="0.196850393700787" header="0.31496062992126" footer="0.31496062992126"/>
  <pageSetup paperSize="9" scale="75" orientation="portrait" r:id="rId1"/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showGridLines="0" view="pageBreakPreview" topLeftCell="A31" zoomScale="115" zoomScaleNormal="100" zoomScaleSheetLayoutView="115" workbookViewId="0">
      <selection activeCell="K19" sqref="K19"/>
    </sheetView>
  </sheetViews>
  <sheetFormatPr defaultColWidth="10.77734375" defaultRowHeight="24" customHeight="1"/>
  <cols>
    <col min="1" max="1" width="42.6640625" style="33" customWidth="1"/>
    <col min="2" max="2" width="1.44140625" style="22" customWidth="1"/>
    <col min="3" max="3" width="6.77734375" style="33" customWidth="1"/>
    <col min="4" max="4" width="1.44140625" style="33" customWidth="1"/>
    <col min="5" max="5" width="15.77734375" style="33" customWidth="1"/>
    <col min="6" max="6" width="1.44140625" style="33" customWidth="1"/>
    <col min="7" max="7" width="15.77734375" style="33" customWidth="1"/>
    <col min="8" max="8" width="1.44140625" style="22" customWidth="1"/>
    <col min="9" max="9" width="15.77734375" style="22" customWidth="1"/>
    <col min="10" max="10" width="1.44140625" style="22" customWidth="1"/>
    <col min="11" max="11" width="15.77734375" style="22" customWidth="1"/>
    <col min="12" max="12" width="8.21875" style="22" customWidth="1"/>
    <col min="13" max="16384" width="10.77734375" style="22"/>
  </cols>
  <sheetData>
    <row r="1" spans="1:12" s="18" customFormat="1" ht="24" customHeight="1">
      <c r="B1" s="31"/>
      <c r="C1" s="1"/>
      <c r="D1" s="1"/>
      <c r="E1" s="1"/>
      <c r="F1" s="1"/>
      <c r="G1" s="1"/>
      <c r="H1" s="17"/>
      <c r="I1" s="17"/>
      <c r="J1" s="17"/>
      <c r="K1" s="16" t="s">
        <v>79</v>
      </c>
    </row>
    <row r="2" spans="1:12" s="18" customFormat="1" ht="24" customHeight="1">
      <c r="A2" s="30" t="s">
        <v>137</v>
      </c>
      <c r="B2" s="31"/>
      <c r="C2" s="1"/>
      <c r="D2" s="1"/>
      <c r="E2" s="1"/>
      <c r="F2" s="1"/>
      <c r="G2" s="1"/>
      <c r="H2" s="17"/>
      <c r="I2" s="17"/>
      <c r="J2" s="17"/>
      <c r="K2" s="17"/>
    </row>
    <row r="3" spans="1:12" s="18" customFormat="1" ht="24" customHeight="1">
      <c r="A3" s="30" t="s">
        <v>61</v>
      </c>
      <c r="B3" s="17"/>
      <c r="C3" s="1"/>
      <c r="D3" s="1"/>
      <c r="E3" s="1"/>
      <c r="F3" s="1"/>
      <c r="G3" s="1"/>
      <c r="H3" s="17"/>
      <c r="I3" s="17"/>
      <c r="J3" s="17"/>
      <c r="K3" s="17"/>
    </row>
    <row r="4" spans="1:12" s="18" customFormat="1" ht="24" customHeight="1">
      <c r="A4" s="64" t="s">
        <v>154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2" s="18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79" t="s">
        <v>85</v>
      </c>
    </row>
    <row r="6" spans="1:12" s="18" customFormat="1" ht="24" customHeight="1">
      <c r="B6" s="65"/>
      <c r="C6" s="65"/>
      <c r="D6" s="65"/>
      <c r="E6" s="95" t="s">
        <v>1</v>
      </c>
      <c r="F6" s="95"/>
      <c r="G6" s="95"/>
      <c r="H6" s="65"/>
      <c r="I6" s="95" t="s">
        <v>2</v>
      </c>
      <c r="J6" s="95"/>
      <c r="K6" s="95"/>
    </row>
    <row r="7" spans="1:12" ht="24" customHeight="1">
      <c r="A7" s="65"/>
      <c r="B7" s="65"/>
      <c r="C7" s="66" t="s">
        <v>3</v>
      </c>
      <c r="D7" s="66"/>
      <c r="E7" s="63">
        <v>2026</v>
      </c>
      <c r="F7" s="41"/>
      <c r="G7" s="63">
        <v>2025</v>
      </c>
      <c r="H7" s="67"/>
      <c r="I7" s="63">
        <v>2026</v>
      </c>
      <c r="J7" s="41"/>
      <c r="K7" s="63">
        <v>2025</v>
      </c>
    </row>
    <row r="8" spans="1:12" ht="24" customHeight="1">
      <c r="A8" s="64" t="s">
        <v>70</v>
      </c>
      <c r="B8" s="65"/>
      <c r="C8" s="66"/>
      <c r="D8" s="66"/>
      <c r="E8" s="66"/>
      <c r="F8" s="66"/>
      <c r="G8" s="66"/>
      <c r="H8" s="67"/>
      <c r="I8" s="63"/>
      <c r="J8" s="41"/>
      <c r="K8" s="63"/>
    </row>
    <row r="9" spans="1:12" ht="24" customHeight="1">
      <c r="A9" s="33" t="s">
        <v>171</v>
      </c>
      <c r="B9" s="18"/>
      <c r="C9" s="36"/>
      <c r="D9" s="36"/>
      <c r="E9" s="82">
        <v>29841</v>
      </c>
      <c r="F9" s="82"/>
      <c r="G9" s="82">
        <v>32942</v>
      </c>
      <c r="I9" s="82">
        <v>13335</v>
      </c>
      <c r="J9" s="82"/>
      <c r="K9" s="82">
        <v>18270</v>
      </c>
      <c r="L9" s="23"/>
    </row>
    <row r="10" spans="1:12" ht="24" customHeight="1">
      <c r="A10" s="33" t="s">
        <v>172</v>
      </c>
      <c r="B10" s="18"/>
      <c r="C10" s="36"/>
      <c r="D10" s="36"/>
      <c r="E10" s="82">
        <v>-21856</v>
      </c>
      <c r="F10" s="82"/>
      <c r="G10" s="82">
        <v>-22880</v>
      </c>
      <c r="I10" s="82">
        <v>-10039</v>
      </c>
      <c r="J10" s="82"/>
      <c r="K10" s="82">
        <v>-13311</v>
      </c>
      <c r="L10" s="23"/>
    </row>
    <row r="11" spans="1:12" ht="24" customHeight="1">
      <c r="A11" s="30" t="s">
        <v>94</v>
      </c>
      <c r="E11" s="81">
        <f>SUM(E9:E10)</f>
        <v>7985</v>
      </c>
      <c r="F11" s="82"/>
      <c r="G11" s="81">
        <f>SUM(G9:G10)</f>
        <v>10062</v>
      </c>
      <c r="I11" s="81">
        <f>SUM(I9:I10)</f>
        <v>3296</v>
      </c>
      <c r="J11" s="82"/>
      <c r="K11" s="81">
        <f>SUM(K9:K10)</f>
        <v>4959</v>
      </c>
      <c r="L11" s="82"/>
    </row>
    <row r="12" spans="1:12" ht="24" customHeight="1">
      <c r="A12" s="33" t="s">
        <v>191</v>
      </c>
      <c r="C12" s="22"/>
      <c r="D12" s="22"/>
      <c r="E12" s="22"/>
      <c r="F12" s="22"/>
      <c r="G12" s="22"/>
      <c r="L12" s="82"/>
    </row>
    <row r="13" spans="1:12" ht="24" customHeight="1">
      <c r="A13" s="33" t="s">
        <v>192</v>
      </c>
      <c r="C13" s="36">
        <v>5</v>
      </c>
      <c r="E13" s="82">
        <v>0</v>
      </c>
      <c r="F13" s="82"/>
      <c r="G13" s="82">
        <v>0</v>
      </c>
      <c r="I13" s="82">
        <v>10300</v>
      </c>
      <c r="J13" s="82"/>
      <c r="K13" s="82">
        <v>0</v>
      </c>
      <c r="L13" s="82"/>
    </row>
    <row r="14" spans="1:12" ht="24" customHeight="1">
      <c r="A14" s="33" t="s">
        <v>26</v>
      </c>
      <c r="E14" s="82">
        <v>428</v>
      </c>
      <c r="F14" s="82"/>
      <c r="G14" s="82">
        <v>629</v>
      </c>
      <c r="I14" s="82">
        <v>237</v>
      </c>
      <c r="J14" s="82"/>
      <c r="K14" s="82">
        <v>498</v>
      </c>
      <c r="L14" s="82"/>
    </row>
    <row r="15" spans="1:12" ht="24" customHeight="1">
      <c r="A15" s="33" t="s">
        <v>188</v>
      </c>
      <c r="B15" s="37"/>
      <c r="C15" s="36"/>
      <c r="D15" s="36"/>
      <c r="E15" s="82">
        <v>-1513</v>
      </c>
      <c r="F15" s="82"/>
      <c r="G15" s="82">
        <v>-1271</v>
      </c>
      <c r="I15" s="82">
        <v>-1508</v>
      </c>
      <c r="J15" s="82"/>
      <c r="K15" s="82">
        <v>-1271</v>
      </c>
      <c r="L15" s="23"/>
    </row>
    <row r="16" spans="1:12" ht="24" customHeight="1">
      <c r="A16" s="33" t="s">
        <v>31</v>
      </c>
      <c r="B16" s="37"/>
      <c r="C16" s="36"/>
      <c r="D16" s="36"/>
      <c r="E16" s="68">
        <v>-10469</v>
      </c>
      <c r="F16" s="82"/>
      <c r="G16" s="68">
        <v>-10768</v>
      </c>
      <c r="I16" s="68">
        <v>-8018</v>
      </c>
      <c r="J16" s="82"/>
      <c r="K16" s="68">
        <v>-8935</v>
      </c>
      <c r="L16" s="23"/>
    </row>
    <row r="17" spans="1:12" ht="24" customHeight="1">
      <c r="A17" s="30" t="s">
        <v>167</v>
      </c>
      <c r="B17" s="37"/>
      <c r="C17" s="36"/>
      <c r="D17" s="36"/>
      <c r="E17" s="82">
        <f>SUM(E11:E16)</f>
        <v>-3569</v>
      </c>
      <c r="F17" s="82"/>
      <c r="G17" s="82">
        <f>SUM(G11:G16)</f>
        <v>-1348</v>
      </c>
      <c r="I17" s="82">
        <f>SUM(I11:I16)</f>
        <v>4307</v>
      </c>
      <c r="J17" s="82"/>
      <c r="K17" s="82">
        <f>SUM(K11:K16)</f>
        <v>-4749</v>
      </c>
      <c r="L17" s="23"/>
    </row>
    <row r="18" spans="1:12" ht="24" customHeight="1">
      <c r="A18" s="33" t="s">
        <v>179</v>
      </c>
      <c r="B18" s="37"/>
      <c r="C18" s="36"/>
      <c r="D18" s="36"/>
      <c r="E18" s="82">
        <v>7</v>
      </c>
      <c r="F18" s="82"/>
      <c r="G18" s="82">
        <v>6</v>
      </c>
      <c r="I18" s="82">
        <v>0</v>
      </c>
      <c r="J18" s="82"/>
      <c r="K18" s="82">
        <v>0</v>
      </c>
      <c r="L18" s="23"/>
    </row>
    <row r="19" spans="1:12" ht="24" customHeight="1">
      <c r="A19" s="33" t="s">
        <v>41</v>
      </c>
      <c r="B19" s="37"/>
      <c r="C19" s="36"/>
      <c r="D19" s="36"/>
      <c r="E19" s="68">
        <v>-12</v>
      </c>
      <c r="F19" s="82"/>
      <c r="G19" s="68">
        <v>0</v>
      </c>
      <c r="I19" s="68">
        <v>0</v>
      </c>
      <c r="J19" s="82"/>
      <c r="K19" s="68">
        <v>0</v>
      </c>
      <c r="L19" s="23"/>
    </row>
    <row r="20" spans="1:12" ht="24" customHeight="1">
      <c r="A20" s="30" t="s">
        <v>168</v>
      </c>
      <c r="E20" s="82">
        <f>SUM(E17:E19)</f>
        <v>-3574</v>
      </c>
      <c r="F20" s="82"/>
      <c r="G20" s="82">
        <f>SUM(G17:G19)</f>
        <v>-1342</v>
      </c>
      <c r="I20" s="82">
        <f>SUM(I17:I19)</f>
        <v>4307</v>
      </c>
      <c r="J20" s="82"/>
      <c r="K20" s="82">
        <f>SUM(K17:K19)</f>
        <v>-4749</v>
      </c>
      <c r="L20" s="82"/>
    </row>
    <row r="21" spans="1:12" ht="24" customHeight="1">
      <c r="A21" s="33" t="s">
        <v>98</v>
      </c>
      <c r="C21" s="36"/>
      <c r="D21" s="36"/>
      <c r="E21" s="68">
        <v>-483</v>
      </c>
      <c r="F21" s="82"/>
      <c r="G21" s="68">
        <v>-681</v>
      </c>
      <c r="I21" s="68">
        <v>0</v>
      </c>
      <c r="J21" s="82"/>
      <c r="K21" s="68">
        <v>0</v>
      </c>
      <c r="L21" s="23"/>
    </row>
    <row r="22" spans="1:12" ht="24" customHeight="1">
      <c r="A22" s="30" t="s">
        <v>169</v>
      </c>
      <c r="B22" s="18"/>
      <c r="E22" s="69">
        <f>SUM(E20:E21)</f>
        <v>-4057</v>
      </c>
      <c r="F22" s="82"/>
      <c r="G22" s="69">
        <f>SUM(G20:G21)</f>
        <v>-2023</v>
      </c>
      <c r="I22" s="69">
        <f>SUM(I20:I21)</f>
        <v>4307</v>
      </c>
      <c r="J22" s="82"/>
      <c r="K22" s="69">
        <f>SUM(K20:K21)</f>
        <v>-4749</v>
      </c>
      <c r="L22" s="82"/>
    </row>
    <row r="23" spans="1:12" ht="24" customHeight="1">
      <c r="C23" s="36"/>
      <c r="D23" s="36"/>
      <c r="E23" s="82"/>
      <c r="F23" s="82"/>
      <c r="G23" s="82"/>
      <c r="I23" s="82"/>
      <c r="J23" s="82"/>
      <c r="K23" s="82"/>
    </row>
    <row r="24" spans="1:12" ht="24" customHeight="1">
      <c r="A24" s="48" t="s">
        <v>80</v>
      </c>
      <c r="C24" s="36"/>
      <c r="D24" s="36"/>
      <c r="E24" s="68">
        <v>0</v>
      </c>
      <c r="F24" s="82"/>
      <c r="G24" s="68">
        <v>0</v>
      </c>
      <c r="I24" s="68">
        <v>0</v>
      </c>
      <c r="J24" s="82"/>
      <c r="K24" s="68">
        <v>0</v>
      </c>
    </row>
    <row r="25" spans="1:12" ht="24" customHeight="1">
      <c r="C25" s="36"/>
      <c r="D25" s="36"/>
      <c r="E25" s="82"/>
      <c r="F25" s="82"/>
      <c r="G25" s="82"/>
      <c r="I25" s="82"/>
      <c r="J25" s="82"/>
      <c r="K25" s="82"/>
    </row>
    <row r="26" spans="1:12" ht="24" customHeight="1" thickBot="1">
      <c r="A26" s="48" t="s">
        <v>81</v>
      </c>
      <c r="C26" s="36"/>
      <c r="D26" s="36"/>
      <c r="E26" s="80">
        <f>E22+E24</f>
        <v>-4057</v>
      </c>
      <c r="F26" s="82"/>
      <c r="G26" s="80">
        <f>G22+G24</f>
        <v>-2023</v>
      </c>
      <c r="I26" s="80">
        <f>I22+I24</f>
        <v>4307</v>
      </c>
      <c r="J26" s="82"/>
      <c r="K26" s="80">
        <f>K22+K24</f>
        <v>-4749</v>
      </c>
    </row>
    <row r="27" spans="1:12" ht="24" customHeight="1" thickTop="1">
      <c r="C27" s="36"/>
      <c r="D27" s="36"/>
      <c r="E27" s="82"/>
      <c r="F27" s="82"/>
      <c r="G27" s="82"/>
      <c r="I27" s="82"/>
      <c r="J27" s="82"/>
      <c r="K27" s="82"/>
    </row>
    <row r="28" spans="1:12" ht="24" customHeight="1">
      <c r="A28" s="30" t="s">
        <v>134</v>
      </c>
      <c r="C28" s="36"/>
      <c r="D28" s="36"/>
      <c r="E28" s="82"/>
      <c r="F28" s="36"/>
      <c r="G28" s="82"/>
      <c r="I28" s="82"/>
      <c r="J28" s="82"/>
      <c r="K28" s="82"/>
    </row>
    <row r="29" spans="1:12" ht="24" customHeight="1" thickBot="1">
      <c r="A29" s="33" t="s">
        <v>59</v>
      </c>
      <c r="C29" s="36"/>
      <c r="D29" s="36"/>
      <c r="E29" s="82">
        <f>+E31-E30</f>
        <v>-4829</v>
      </c>
      <c r="G29" s="82">
        <f>+G31-G30</f>
        <v>-3111</v>
      </c>
      <c r="I29" s="80">
        <f>I22</f>
        <v>4307</v>
      </c>
      <c r="J29" s="82"/>
      <c r="K29" s="80">
        <f>K22</f>
        <v>-4749</v>
      </c>
    </row>
    <row r="30" spans="1:12" ht="24" customHeight="1" thickTop="1">
      <c r="A30" s="33" t="s">
        <v>44</v>
      </c>
      <c r="C30" s="36"/>
      <c r="D30" s="36"/>
      <c r="E30" s="68">
        <v>772</v>
      </c>
      <c r="G30" s="68">
        <v>1088</v>
      </c>
      <c r="I30" s="82"/>
      <c r="J30" s="82"/>
      <c r="K30" s="82"/>
    </row>
    <row r="31" spans="1:12" ht="24" customHeight="1" thickBot="1">
      <c r="C31" s="36"/>
      <c r="D31" s="36"/>
      <c r="E31" s="80">
        <f>E22</f>
        <v>-4057</v>
      </c>
      <c r="G31" s="80">
        <f>G22</f>
        <v>-2023</v>
      </c>
      <c r="I31" s="82"/>
      <c r="J31" s="82"/>
      <c r="K31" s="82"/>
    </row>
    <row r="32" spans="1:12" ht="24" customHeight="1" thickTop="1">
      <c r="C32" s="36"/>
      <c r="D32" s="36"/>
      <c r="E32" s="82"/>
      <c r="F32" s="36"/>
      <c r="G32" s="82"/>
      <c r="I32" s="82"/>
      <c r="J32" s="82"/>
      <c r="K32" s="82"/>
    </row>
    <row r="33" spans="1:11" ht="24" customHeight="1">
      <c r="A33" s="30" t="s">
        <v>45</v>
      </c>
      <c r="C33" s="36">
        <v>9</v>
      </c>
      <c r="D33" s="36"/>
      <c r="E33" s="82"/>
      <c r="F33" s="82"/>
      <c r="G33" s="82"/>
      <c r="I33" s="82"/>
      <c r="J33" s="82"/>
      <c r="K33" s="82"/>
    </row>
    <row r="34" spans="1:11" ht="24" customHeight="1" thickBot="1">
      <c r="A34" s="33" t="s">
        <v>173</v>
      </c>
      <c r="B34" s="18"/>
      <c r="E34" s="44">
        <f>(E29*1000)/270483100</f>
        <v>-1.7853241108224508E-2</v>
      </c>
      <c r="F34" s="47"/>
      <c r="G34" s="44">
        <f>(G29*1000)/270483100</f>
        <v>-1.1501642801343226E-2</v>
      </c>
      <c r="H34" s="45"/>
      <c r="I34" s="44">
        <f>(I26*1000)/270483100</f>
        <v>1.5923360831046375E-2</v>
      </c>
      <c r="J34" s="47"/>
      <c r="K34" s="44">
        <f>(K26*1000)/270483100</f>
        <v>-1.7557474015936669E-2</v>
      </c>
    </row>
    <row r="35" spans="1:11" ht="24" customHeight="1" thickTop="1" thickBot="1">
      <c r="A35" s="33" t="s">
        <v>174</v>
      </c>
      <c r="B35" s="18"/>
      <c r="E35" s="44">
        <f>(E29*1000)/270483100</f>
        <v>-1.7853241108224508E-2</v>
      </c>
      <c r="F35" s="47"/>
      <c r="G35" s="44">
        <f>(G29*1000)/270483100</f>
        <v>-1.1501642801343226E-2</v>
      </c>
      <c r="H35" s="45"/>
      <c r="I35" s="44">
        <f>(I26*1000)/270483100</f>
        <v>1.5923360831046375E-2</v>
      </c>
      <c r="J35" s="47"/>
      <c r="K35" s="44">
        <f>(K26*1000)/270483100</f>
        <v>-1.7557474015936669E-2</v>
      </c>
    </row>
    <row r="36" spans="1:11" ht="24" customHeight="1" thickTop="1">
      <c r="I36" s="23"/>
      <c r="J36" s="27"/>
      <c r="K36" s="23"/>
    </row>
    <row r="37" spans="1:11" ht="24" customHeight="1">
      <c r="A37" s="33" t="s">
        <v>151</v>
      </c>
      <c r="C37" s="40"/>
      <c r="D37" s="40"/>
      <c r="E37" s="40"/>
      <c r="F37" s="40"/>
      <c r="G37" s="40"/>
      <c r="I37" s="27"/>
      <c r="J37" s="27"/>
      <c r="K37" s="27"/>
    </row>
  </sheetData>
  <mergeCells count="2">
    <mergeCell ref="I6:K6"/>
    <mergeCell ref="E6:G6"/>
  </mergeCells>
  <printOptions horizontalCentered="1"/>
  <pageMargins left="0.7" right="0.35433070866141703" top="0.78740157480314998" bottom="0.31496062992126" header="0.31496062992126" footer="0.31496062992126"/>
  <pageSetup paperSize="9" scale="75" fitToHeight="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5F4D-97C2-45FD-AE1E-8A5C4FB32E70}">
  <dimension ref="A1:P19"/>
  <sheetViews>
    <sheetView showGridLines="0" view="pageBreakPreview" topLeftCell="C1" zoomScale="70" zoomScaleNormal="80" zoomScaleSheetLayoutView="70" workbookViewId="0">
      <selection activeCell="Q29" sqref="Q29"/>
    </sheetView>
  </sheetViews>
  <sheetFormatPr defaultColWidth="9.21875" defaultRowHeight="24" customHeight="1"/>
  <cols>
    <col min="1" max="1" width="28" style="22" customWidth="1"/>
    <col min="2" max="2" width="16.88671875" style="22" customWidth="1"/>
    <col min="3" max="3" width="15.777343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15.77734375" style="22" customWidth="1"/>
    <col min="14" max="14" width="1.21875" style="22" customWidth="1"/>
    <col min="15" max="15" width="15.77734375" style="22" customWidth="1"/>
    <col min="16" max="16" width="11.5546875" style="22" bestFit="1" customWidth="1"/>
    <col min="17" max="17" width="15.77734375" style="22" customWidth="1"/>
    <col min="18" max="16384" width="9.21875" style="22"/>
  </cols>
  <sheetData>
    <row r="1" spans="1:16" ht="24" customHeight="1">
      <c r="L1" s="16"/>
      <c r="M1" s="16"/>
      <c r="N1" s="16"/>
      <c r="O1" s="16" t="s">
        <v>79</v>
      </c>
    </row>
    <row r="2" spans="1:16" ht="24" customHeight="1">
      <c r="A2" s="30" t="s">
        <v>137</v>
      </c>
      <c r="B2" s="78"/>
      <c r="C2" s="78"/>
      <c r="D2" s="78"/>
      <c r="E2" s="78"/>
      <c r="F2" s="78"/>
      <c r="G2" s="78"/>
      <c r="H2" s="78"/>
      <c r="I2" s="78"/>
      <c r="J2" s="78"/>
    </row>
    <row r="3" spans="1:16" ht="24" customHeight="1">
      <c r="A3" s="64" t="s">
        <v>180</v>
      </c>
      <c r="B3" s="64"/>
      <c r="C3" s="64"/>
      <c r="D3" s="64"/>
      <c r="E3" s="64"/>
      <c r="F3" s="64"/>
      <c r="G3" s="64"/>
      <c r="H3" s="64"/>
      <c r="I3" s="64"/>
      <c r="J3" s="78"/>
    </row>
    <row r="4" spans="1:16" ht="24" customHeight="1">
      <c r="A4" s="64" t="s">
        <v>154</v>
      </c>
      <c r="B4" s="64"/>
      <c r="C4" s="64"/>
      <c r="D4" s="64"/>
      <c r="E4" s="64"/>
      <c r="F4" s="64"/>
      <c r="G4" s="64"/>
      <c r="H4" s="64"/>
      <c r="I4" s="64"/>
      <c r="J4" s="78"/>
    </row>
    <row r="5" spans="1:16" ht="24" customHeight="1">
      <c r="B5" s="89"/>
      <c r="C5" s="89"/>
      <c r="D5" s="89"/>
      <c r="E5" s="89"/>
      <c r="F5" s="89"/>
      <c r="G5" s="89"/>
      <c r="H5" s="89"/>
      <c r="I5" s="89"/>
      <c r="J5" s="89"/>
      <c r="L5" s="90"/>
      <c r="M5" s="90"/>
      <c r="N5" s="90"/>
      <c r="O5" s="90" t="s">
        <v>77</v>
      </c>
    </row>
    <row r="6" spans="1:16" ht="24" customHeight="1">
      <c r="B6" s="89"/>
      <c r="C6" s="97" t="s">
        <v>1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6" ht="24" customHeight="1">
      <c r="B7" s="89"/>
      <c r="C7" s="91"/>
      <c r="D7" s="91"/>
      <c r="E7" s="91"/>
      <c r="F7" s="91"/>
      <c r="G7" s="91"/>
      <c r="H7" s="91"/>
      <c r="I7" s="91"/>
      <c r="J7" s="91"/>
      <c r="K7" s="23" t="s">
        <v>118</v>
      </c>
      <c r="L7" s="91"/>
      <c r="M7" s="91"/>
      <c r="N7" s="91"/>
      <c r="O7" s="91"/>
    </row>
    <row r="8" spans="1:16" s="23" customFormat="1" ht="24" customHeight="1">
      <c r="C8" s="23" t="s">
        <v>56</v>
      </c>
      <c r="G8" s="96" t="s">
        <v>133</v>
      </c>
      <c r="H8" s="96"/>
      <c r="I8" s="96"/>
      <c r="K8" s="23" t="s">
        <v>119</v>
      </c>
      <c r="M8" s="23" t="s">
        <v>122</v>
      </c>
      <c r="O8" s="23" t="s">
        <v>55</v>
      </c>
    </row>
    <row r="9" spans="1:16" s="23" customFormat="1" ht="24" customHeight="1">
      <c r="C9" s="23" t="s">
        <v>97</v>
      </c>
      <c r="G9" s="23" t="s">
        <v>86</v>
      </c>
      <c r="K9" s="23" t="s">
        <v>120</v>
      </c>
      <c r="M9" s="23" t="s">
        <v>123</v>
      </c>
      <c r="O9" s="23" t="s">
        <v>124</v>
      </c>
    </row>
    <row r="10" spans="1:16" s="23" customFormat="1" ht="24" customHeight="1">
      <c r="C10" s="25" t="s">
        <v>57</v>
      </c>
      <c r="E10" s="25" t="s">
        <v>21</v>
      </c>
      <c r="G10" s="25" t="s">
        <v>87</v>
      </c>
      <c r="I10" s="25" t="s">
        <v>181</v>
      </c>
      <c r="K10" s="25" t="s">
        <v>121</v>
      </c>
      <c r="M10" s="25" t="s">
        <v>125</v>
      </c>
      <c r="O10" s="25" t="s">
        <v>126</v>
      </c>
    </row>
    <row r="11" spans="1:16" ht="24" customHeight="1">
      <c r="A11" s="30" t="s">
        <v>140</v>
      </c>
      <c r="C11" s="82">
        <v>135242</v>
      </c>
      <c r="D11" s="82"/>
      <c r="E11" s="82">
        <v>151304</v>
      </c>
      <c r="F11" s="82"/>
      <c r="G11" s="82">
        <v>2991</v>
      </c>
      <c r="H11" s="82"/>
      <c r="I11" s="82">
        <v>-93365</v>
      </c>
      <c r="J11" s="82"/>
      <c r="K11" s="82">
        <f>SUM(C11:J11)</f>
        <v>196172</v>
      </c>
      <c r="L11" s="82"/>
      <c r="M11" s="82">
        <v>8548</v>
      </c>
      <c r="N11" s="82"/>
      <c r="O11" s="82">
        <f>SUM(K11:M11)</f>
        <v>204720</v>
      </c>
      <c r="P11" s="92"/>
    </row>
    <row r="12" spans="1:16" ht="24" customHeight="1">
      <c r="A12" s="33" t="s">
        <v>81</v>
      </c>
      <c r="C12" s="82">
        <v>0</v>
      </c>
      <c r="D12" s="82"/>
      <c r="E12" s="82">
        <v>0</v>
      </c>
      <c r="F12" s="82"/>
      <c r="G12" s="82">
        <v>0</v>
      </c>
      <c r="H12" s="82"/>
      <c r="I12" s="82">
        <v>-3111</v>
      </c>
      <c r="J12" s="82"/>
      <c r="K12" s="82">
        <f>SUM(C12:J12)</f>
        <v>-3111</v>
      </c>
      <c r="L12" s="82"/>
      <c r="M12" s="82">
        <v>1088</v>
      </c>
      <c r="N12" s="82"/>
      <c r="O12" s="82">
        <f t="shared" ref="O12" si="0">SUM(K12:M12)</f>
        <v>-2023</v>
      </c>
      <c r="P12" s="82"/>
    </row>
    <row r="13" spans="1:16" ht="24" customHeight="1" thickBot="1">
      <c r="A13" s="30" t="s">
        <v>141</v>
      </c>
      <c r="C13" s="70">
        <f>SUM(C11:C12)</f>
        <v>135242</v>
      </c>
      <c r="D13" s="82"/>
      <c r="E13" s="70">
        <f>SUM(E11:E12)</f>
        <v>151304</v>
      </c>
      <c r="F13" s="82"/>
      <c r="G13" s="70">
        <f>SUM(G11:G12)</f>
        <v>2991</v>
      </c>
      <c r="H13" s="82"/>
      <c r="I13" s="70">
        <f>SUM(I11:I12)</f>
        <v>-96476</v>
      </c>
      <c r="J13" s="82"/>
      <c r="K13" s="70">
        <f>SUM(K11:K12)</f>
        <v>193061</v>
      </c>
      <c r="L13" s="82"/>
      <c r="M13" s="70">
        <f>SUM(M11:M12)</f>
        <v>9636</v>
      </c>
      <c r="N13" s="82"/>
      <c r="O13" s="70">
        <f>SUM(O11:O12)</f>
        <v>202697</v>
      </c>
    </row>
    <row r="14" spans="1:16" ht="24" customHeight="1" thickTop="1">
      <c r="A14" s="35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6" ht="24" customHeight="1">
      <c r="A15" s="30" t="s">
        <v>155</v>
      </c>
      <c r="C15" s="82">
        <v>135242</v>
      </c>
      <c r="D15" s="82"/>
      <c r="E15" s="82">
        <v>151304</v>
      </c>
      <c r="F15" s="82"/>
      <c r="G15" s="82">
        <v>2991</v>
      </c>
      <c r="H15" s="82"/>
      <c r="I15" s="82">
        <v>-130124</v>
      </c>
      <c r="J15" s="82"/>
      <c r="K15" s="82">
        <f>SUM(C15:J15)</f>
        <v>159413</v>
      </c>
      <c r="L15" s="82"/>
      <c r="M15" s="82">
        <v>13384</v>
      </c>
      <c r="N15" s="82"/>
      <c r="O15" s="82">
        <f>SUM(K15:M15)</f>
        <v>172797</v>
      </c>
      <c r="P15" s="92"/>
    </row>
    <row r="16" spans="1:16" ht="24" customHeight="1">
      <c r="A16" s="33" t="s">
        <v>81</v>
      </c>
      <c r="C16" s="82">
        <v>0</v>
      </c>
      <c r="D16" s="82"/>
      <c r="E16" s="82">
        <v>0</v>
      </c>
      <c r="F16" s="82"/>
      <c r="G16" s="82">
        <v>0</v>
      </c>
      <c r="H16" s="82"/>
      <c r="I16" s="82">
        <f>PL!E29</f>
        <v>-4829</v>
      </c>
      <c r="J16" s="82"/>
      <c r="K16" s="82">
        <f>SUM(C16:J16)</f>
        <v>-4829</v>
      </c>
      <c r="L16" s="82"/>
      <c r="M16" s="82">
        <f>PL!E30</f>
        <v>772</v>
      </c>
      <c r="N16" s="82"/>
      <c r="O16" s="82">
        <f t="shared" ref="O16" si="1">SUM(K16:M16)</f>
        <v>-4057</v>
      </c>
      <c r="P16" s="82"/>
    </row>
    <row r="17" spans="1:15" ht="24" customHeight="1" thickBot="1">
      <c r="A17" s="30" t="s">
        <v>156</v>
      </c>
      <c r="C17" s="70">
        <f>SUM(C15:C16)</f>
        <v>135242</v>
      </c>
      <c r="D17" s="82"/>
      <c r="E17" s="70">
        <f>SUM(E15:E16)</f>
        <v>151304</v>
      </c>
      <c r="F17" s="82"/>
      <c r="G17" s="70">
        <f>SUM(G15:G16)</f>
        <v>2991</v>
      </c>
      <c r="H17" s="82"/>
      <c r="I17" s="70">
        <f>SUM(I15:I16)</f>
        <v>-134953</v>
      </c>
      <c r="J17" s="82"/>
      <c r="K17" s="70">
        <f>SUM(K15:K16)</f>
        <v>154584</v>
      </c>
      <c r="L17" s="82"/>
      <c r="M17" s="70">
        <f>SUM(M15:M16)</f>
        <v>14156</v>
      </c>
      <c r="N17" s="82"/>
      <c r="O17" s="70">
        <f>SUM(O15:O16)</f>
        <v>168740</v>
      </c>
    </row>
    <row r="18" spans="1:15" ht="24" customHeight="1" thickTop="1">
      <c r="A18" s="35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>
        <f>O17-BS!E71</f>
        <v>0</v>
      </c>
    </row>
    <row r="19" spans="1:15" ht="24" customHeight="1">
      <c r="A19" s="33" t="s">
        <v>151</v>
      </c>
    </row>
  </sheetData>
  <mergeCells count="2">
    <mergeCell ref="G8:I8"/>
    <mergeCell ref="C6:O6"/>
  </mergeCells>
  <printOptions horizontalCentered="1"/>
  <pageMargins left="0.7" right="0.35" top="0.78740157480314998" bottom="0.31496062992126" header="0.31496062992126" footer="0.31496062992126"/>
  <pageSetup paperSize="9" scale="58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DD018-1824-417A-94B5-3850BBBA2DA5}">
  <dimension ref="A1:L18"/>
  <sheetViews>
    <sheetView showGridLines="0" view="pageBreakPreview" zoomScale="85" zoomScaleNormal="80" zoomScaleSheetLayoutView="85" workbookViewId="0">
      <selection activeCell="N8" sqref="N8"/>
    </sheetView>
  </sheetViews>
  <sheetFormatPr defaultColWidth="9.21875" defaultRowHeight="24" customHeight="1"/>
  <cols>
    <col min="1" max="1" width="28.21875" style="22" customWidth="1"/>
    <col min="2" max="2" width="11.6640625" style="22" customWidth="1"/>
    <col min="3" max="3" width="16.33203125" style="22" customWidth="1"/>
    <col min="4" max="4" width="1.21875" style="22" customWidth="1"/>
    <col min="5" max="5" width="16.33203125" style="22" customWidth="1"/>
    <col min="6" max="6" width="1.21875" style="22" customWidth="1"/>
    <col min="7" max="7" width="16.33203125" style="22" customWidth="1"/>
    <col min="8" max="8" width="1.21875" style="22" customWidth="1"/>
    <col min="9" max="9" width="16.33203125" style="22" customWidth="1"/>
    <col min="10" max="10" width="1.21875" style="22" customWidth="1"/>
    <col min="11" max="11" width="16.33203125" style="22" customWidth="1"/>
    <col min="12" max="12" width="11.5546875" style="22" bestFit="1" customWidth="1"/>
    <col min="13" max="13" width="16.77734375" style="22" customWidth="1"/>
    <col min="14" max="16384" width="9.21875" style="22"/>
  </cols>
  <sheetData>
    <row r="1" spans="1:12" ht="24" customHeight="1">
      <c r="K1" s="16" t="s">
        <v>79</v>
      </c>
    </row>
    <row r="2" spans="1:12" ht="24" customHeight="1">
      <c r="A2" s="30" t="s">
        <v>137</v>
      </c>
      <c r="B2" s="78"/>
      <c r="C2" s="78"/>
      <c r="D2" s="78"/>
      <c r="E2" s="78"/>
      <c r="F2" s="78"/>
      <c r="G2" s="78"/>
      <c r="H2" s="78"/>
      <c r="I2" s="78"/>
      <c r="J2" s="78"/>
    </row>
    <row r="3" spans="1:12" ht="24" customHeight="1">
      <c r="A3" s="64" t="s">
        <v>180</v>
      </c>
      <c r="B3" s="64"/>
      <c r="C3" s="64"/>
      <c r="D3" s="64"/>
      <c r="E3" s="64"/>
      <c r="F3" s="64"/>
      <c r="G3" s="64"/>
      <c r="H3" s="64"/>
      <c r="I3" s="64"/>
      <c r="J3" s="78"/>
    </row>
    <row r="4" spans="1:12" ht="24" customHeight="1">
      <c r="A4" s="64" t="s">
        <v>154</v>
      </c>
      <c r="B4" s="64"/>
      <c r="C4" s="64"/>
      <c r="D4" s="64"/>
      <c r="E4" s="64"/>
      <c r="F4" s="64"/>
      <c r="G4" s="64"/>
      <c r="H4" s="64"/>
      <c r="I4" s="64"/>
      <c r="J4" s="78"/>
    </row>
    <row r="5" spans="1:12" ht="24" customHeight="1">
      <c r="B5" s="89"/>
      <c r="C5" s="89"/>
      <c r="D5" s="89"/>
      <c r="E5" s="89"/>
      <c r="F5" s="89"/>
      <c r="G5" s="89"/>
      <c r="H5" s="89"/>
      <c r="I5" s="89"/>
      <c r="J5" s="89"/>
      <c r="K5" s="90" t="s">
        <v>77</v>
      </c>
    </row>
    <row r="6" spans="1:12" ht="24" customHeight="1">
      <c r="B6" s="89"/>
      <c r="C6" s="97" t="s">
        <v>2</v>
      </c>
      <c r="D6" s="97"/>
      <c r="E6" s="97"/>
      <c r="F6" s="97"/>
      <c r="G6" s="97"/>
      <c r="H6" s="97"/>
      <c r="I6" s="97"/>
      <c r="J6" s="97"/>
      <c r="K6" s="97"/>
    </row>
    <row r="7" spans="1:12" s="23" customFormat="1" ht="24" customHeight="1">
      <c r="C7" s="23" t="s">
        <v>56</v>
      </c>
      <c r="G7" s="96" t="s">
        <v>133</v>
      </c>
      <c r="H7" s="96"/>
      <c r="I7" s="96"/>
    </row>
    <row r="8" spans="1:12" s="23" customFormat="1" ht="24" customHeight="1">
      <c r="C8" s="23" t="s">
        <v>97</v>
      </c>
      <c r="G8" s="93" t="s">
        <v>86</v>
      </c>
    </row>
    <row r="9" spans="1:12" s="23" customFormat="1" ht="24" customHeight="1">
      <c r="C9" s="25" t="s">
        <v>57</v>
      </c>
      <c r="E9" s="25" t="s">
        <v>21</v>
      </c>
      <c r="G9" s="25" t="s">
        <v>87</v>
      </c>
      <c r="I9" s="25" t="s">
        <v>181</v>
      </c>
      <c r="K9" s="25" t="s">
        <v>55</v>
      </c>
    </row>
    <row r="10" spans="1:12" ht="24" customHeight="1">
      <c r="A10" s="30" t="s">
        <v>140</v>
      </c>
      <c r="C10" s="82">
        <v>135242</v>
      </c>
      <c r="D10" s="82"/>
      <c r="E10" s="82">
        <v>151304</v>
      </c>
      <c r="F10" s="82"/>
      <c r="G10" s="82">
        <v>2991</v>
      </c>
      <c r="H10" s="82"/>
      <c r="I10" s="82">
        <v>-100714</v>
      </c>
      <c r="J10" s="82"/>
      <c r="K10" s="82">
        <f>SUM(C10:I10)</f>
        <v>188823</v>
      </c>
      <c r="L10" s="92"/>
    </row>
    <row r="11" spans="1:12" ht="24" customHeight="1">
      <c r="A11" s="33" t="s">
        <v>81</v>
      </c>
      <c r="C11" s="82">
        <v>0</v>
      </c>
      <c r="D11" s="82"/>
      <c r="E11" s="82">
        <v>0</v>
      </c>
      <c r="F11" s="82"/>
      <c r="G11" s="82">
        <v>0</v>
      </c>
      <c r="H11" s="82"/>
      <c r="I11" s="82">
        <v>-4749</v>
      </c>
      <c r="J11" s="82"/>
      <c r="K11" s="82">
        <f>SUM(C11:J11)</f>
        <v>-4749</v>
      </c>
      <c r="L11" s="92"/>
    </row>
    <row r="12" spans="1:12" ht="24" customHeight="1" thickBot="1">
      <c r="A12" s="30" t="s">
        <v>141</v>
      </c>
      <c r="C12" s="70">
        <f>SUM(C10:C11)</f>
        <v>135242</v>
      </c>
      <c r="D12" s="82"/>
      <c r="E12" s="70">
        <f>SUM(E10:E11)</f>
        <v>151304</v>
      </c>
      <c r="F12" s="82"/>
      <c r="G12" s="70">
        <f>SUM(G10:G11)</f>
        <v>2991</v>
      </c>
      <c r="H12" s="82"/>
      <c r="I12" s="70">
        <f>SUM(I10:I11)</f>
        <v>-105463</v>
      </c>
      <c r="J12" s="82"/>
      <c r="K12" s="70">
        <f>SUM(K10:K11)</f>
        <v>184074</v>
      </c>
      <c r="L12" s="92"/>
    </row>
    <row r="13" spans="1:12" ht="24" customHeight="1" thickTop="1">
      <c r="A13" s="35"/>
      <c r="C13" s="82"/>
      <c r="D13" s="82"/>
      <c r="E13" s="82"/>
      <c r="F13" s="82"/>
      <c r="G13" s="82"/>
      <c r="H13" s="82"/>
      <c r="I13" s="82"/>
      <c r="J13" s="82"/>
      <c r="K13" s="82"/>
      <c r="L13" s="92"/>
    </row>
    <row r="14" spans="1:12" ht="24" customHeight="1">
      <c r="A14" s="30" t="s">
        <v>155</v>
      </c>
      <c r="C14" s="82">
        <v>135242</v>
      </c>
      <c r="D14" s="82"/>
      <c r="E14" s="82">
        <v>151304</v>
      </c>
      <c r="F14" s="82"/>
      <c r="G14" s="82">
        <v>2991</v>
      </c>
      <c r="H14" s="82"/>
      <c r="I14" s="82">
        <v>-144403</v>
      </c>
      <c r="J14" s="82"/>
      <c r="K14" s="82">
        <f>SUM(C14:J14)</f>
        <v>145134</v>
      </c>
      <c r="L14" s="92"/>
    </row>
    <row r="15" spans="1:12" ht="24" customHeight="1">
      <c r="A15" s="33" t="s">
        <v>81</v>
      </c>
      <c r="C15" s="82">
        <v>0</v>
      </c>
      <c r="D15" s="82"/>
      <c r="E15" s="82">
        <v>0</v>
      </c>
      <c r="F15" s="82"/>
      <c r="G15" s="82">
        <v>0</v>
      </c>
      <c r="H15" s="82"/>
      <c r="I15" s="82">
        <f>PL!I26</f>
        <v>4307</v>
      </c>
      <c r="J15" s="82"/>
      <c r="K15" s="82">
        <f>SUM(C15:J15)</f>
        <v>4307</v>
      </c>
      <c r="L15" s="82"/>
    </row>
    <row r="16" spans="1:12" ht="24" customHeight="1" thickBot="1">
      <c r="A16" s="30" t="s">
        <v>156</v>
      </c>
      <c r="C16" s="70">
        <f>SUM(C14:C15)</f>
        <v>135242</v>
      </c>
      <c r="D16" s="82"/>
      <c r="E16" s="70">
        <f>SUM(E14:E15)</f>
        <v>151304</v>
      </c>
      <c r="F16" s="82"/>
      <c r="G16" s="70">
        <f>SUM(G14:G15)</f>
        <v>2991</v>
      </c>
      <c r="H16" s="82"/>
      <c r="I16" s="70">
        <f>SUM(I14:I15)</f>
        <v>-140096</v>
      </c>
      <c r="J16" s="82"/>
      <c r="K16" s="70">
        <f>SUM(K14:K15)</f>
        <v>149441</v>
      </c>
    </row>
    <row r="17" spans="1:11" ht="24" customHeight="1" thickTop="1">
      <c r="A17" s="35"/>
      <c r="C17" s="82"/>
      <c r="D17" s="82"/>
      <c r="E17" s="82"/>
      <c r="F17" s="82"/>
      <c r="G17" s="82"/>
      <c r="H17" s="82"/>
      <c r="I17" s="82"/>
      <c r="J17" s="82"/>
      <c r="K17" s="82">
        <f>K16-BS!I71</f>
        <v>0</v>
      </c>
    </row>
    <row r="18" spans="1:11" ht="24" customHeight="1">
      <c r="A18" s="33" t="s">
        <v>151</v>
      </c>
    </row>
  </sheetData>
  <mergeCells count="2">
    <mergeCell ref="C6:K6"/>
    <mergeCell ref="G7:I7"/>
  </mergeCells>
  <printOptions horizontalCentered="1"/>
  <pageMargins left="0.65" right="0.35" top="0.78740157480314998" bottom="0.31496062992126" header="0.31496062992126" footer="0.31496062992126"/>
  <pageSetup paperSize="9" scale="75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FB65-C0EC-42CB-97D6-B7F1B5EB8CB9}">
  <dimension ref="A1:R69"/>
  <sheetViews>
    <sheetView showGridLines="0" view="pageBreakPreview" topLeftCell="A57" zoomScale="85" zoomScaleNormal="100" zoomScaleSheetLayoutView="85" workbookViewId="0">
      <selection activeCell="Q63" sqref="Q63"/>
    </sheetView>
  </sheetViews>
  <sheetFormatPr defaultColWidth="10.77734375" defaultRowHeight="24" customHeight="1"/>
  <cols>
    <col min="1" max="1" width="42.77734375" style="33" customWidth="1"/>
    <col min="2" max="2" width="7" style="22" customWidth="1"/>
    <col min="3" max="3" width="16.5546875" style="22" customWidth="1"/>
    <col min="4" max="4" width="1.44140625" style="22" customWidth="1"/>
    <col min="5" max="5" width="16.5546875" style="22" customWidth="1"/>
    <col min="6" max="6" width="1.44140625" style="33" customWidth="1"/>
    <col min="7" max="7" width="16.5546875" style="22" customWidth="1"/>
    <col min="8" max="8" width="1.44140625" style="22" customWidth="1"/>
    <col min="9" max="9" width="16.5546875" style="22" customWidth="1"/>
    <col min="10" max="10" width="0.77734375" style="22" customWidth="1"/>
    <col min="11" max="16384" width="10.77734375" style="22"/>
  </cols>
  <sheetData>
    <row r="1" spans="1:18" s="18" customFormat="1" ht="24" customHeight="1">
      <c r="B1" s="31"/>
      <c r="C1" s="31"/>
      <c r="D1" s="31"/>
      <c r="E1" s="31"/>
      <c r="F1" s="1"/>
      <c r="G1" s="17"/>
      <c r="H1" s="17"/>
      <c r="I1" s="16" t="s">
        <v>79</v>
      </c>
    </row>
    <row r="2" spans="1:18" s="18" customFormat="1" ht="24" customHeight="1">
      <c r="A2" s="30" t="s">
        <v>137</v>
      </c>
      <c r="B2" s="31"/>
      <c r="C2" s="31"/>
      <c r="D2" s="31"/>
      <c r="E2" s="31"/>
      <c r="F2" s="1"/>
      <c r="G2" s="17"/>
      <c r="H2" s="17"/>
      <c r="I2" s="17"/>
    </row>
    <row r="3" spans="1:18" s="18" customFormat="1" ht="24" customHeight="1">
      <c r="A3" s="30" t="s">
        <v>182</v>
      </c>
      <c r="B3" s="31"/>
      <c r="C3" s="31"/>
      <c r="D3" s="31"/>
      <c r="E3" s="31"/>
      <c r="F3" s="1"/>
      <c r="G3" s="17"/>
      <c r="H3" s="17"/>
      <c r="I3" s="17"/>
    </row>
    <row r="4" spans="1:18" s="18" customFormat="1" ht="24" customHeight="1">
      <c r="A4" s="64" t="s">
        <v>154</v>
      </c>
      <c r="B4" s="64"/>
      <c r="C4" s="64"/>
      <c r="D4" s="64"/>
      <c r="E4" s="64"/>
      <c r="F4" s="64"/>
      <c r="G4" s="64"/>
      <c r="H4" s="64"/>
      <c r="I4" s="64"/>
    </row>
    <row r="5" spans="1:18" s="18" customFormat="1" ht="24" customHeight="1">
      <c r="B5" s="17"/>
      <c r="C5" s="17"/>
      <c r="D5" s="17"/>
      <c r="E5" s="17"/>
      <c r="F5" s="1"/>
      <c r="G5" s="17"/>
      <c r="H5" s="17"/>
      <c r="I5" s="79" t="s">
        <v>77</v>
      </c>
      <c r="J5" s="65"/>
      <c r="K5" s="65"/>
      <c r="L5" s="65"/>
      <c r="M5" s="65"/>
      <c r="N5" s="65"/>
      <c r="O5" s="65"/>
      <c r="P5" s="65"/>
      <c r="Q5" s="65"/>
      <c r="R5" s="65"/>
    </row>
    <row r="6" spans="1:18" s="18" customFormat="1" ht="24" customHeight="1">
      <c r="B6" s="23"/>
      <c r="C6" s="95" t="s">
        <v>1</v>
      </c>
      <c r="D6" s="95"/>
      <c r="E6" s="95"/>
      <c r="F6" s="65"/>
      <c r="G6" s="95" t="s">
        <v>2</v>
      </c>
      <c r="H6" s="95"/>
      <c r="I6" s="95"/>
      <c r="J6" s="65"/>
      <c r="K6" s="65"/>
      <c r="L6" s="65"/>
      <c r="M6" s="65"/>
      <c r="N6" s="65"/>
      <c r="O6" s="65"/>
      <c r="P6" s="65"/>
      <c r="Q6" s="65"/>
      <c r="R6" s="65"/>
    </row>
    <row r="7" spans="1:18" ht="24" customHeight="1">
      <c r="C7" s="41">
        <v>2026</v>
      </c>
      <c r="D7" s="42"/>
      <c r="E7" s="41">
        <v>2025</v>
      </c>
      <c r="F7" s="41"/>
      <c r="G7" s="41">
        <v>2026</v>
      </c>
      <c r="H7" s="42"/>
      <c r="I7" s="41">
        <v>2025</v>
      </c>
    </row>
    <row r="8" spans="1:18" s="35" customFormat="1" ht="24" customHeight="1">
      <c r="A8" s="30" t="s">
        <v>49</v>
      </c>
      <c r="F8" s="19"/>
      <c r="G8" s="20"/>
      <c r="H8" s="20"/>
      <c r="I8" s="20"/>
    </row>
    <row r="9" spans="1:18" ht="24" customHeight="1">
      <c r="A9" s="33" t="s">
        <v>170</v>
      </c>
      <c r="C9" s="82">
        <f>PL!E20</f>
        <v>-3574</v>
      </c>
      <c r="D9" s="82"/>
      <c r="E9" s="82">
        <f>PL!G20</f>
        <v>-1342</v>
      </c>
      <c r="F9" s="21"/>
      <c r="G9" s="82">
        <f>PL!I20</f>
        <v>4307</v>
      </c>
      <c r="H9" s="82"/>
      <c r="I9" s="82">
        <f>PL!K20</f>
        <v>-4749</v>
      </c>
    </row>
    <row r="10" spans="1:18" ht="24" customHeight="1">
      <c r="A10" s="33" t="s">
        <v>189</v>
      </c>
      <c r="C10" s="82"/>
      <c r="D10" s="82"/>
      <c r="E10" s="82"/>
      <c r="F10" s="21"/>
      <c r="G10" s="82"/>
      <c r="H10" s="82"/>
      <c r="I10" s="82"/>
    </row>
    <row r="11" spans="1:18" ht="24" customHeight="1">
      <c r="A11" s="33" t="s">
        <v>116</v>
      </c>
      <c r="C11" s="82"/>
      <c r="D11" s="82"/>
      <c r="E11" s="82"/>
      <c r="F11" s="21"/>
      <c r="G11" s="82"/>
      <c r="H11" s="82"/>
      <c r="I11" s="82"/>
    </row>
    <row r="12" spans="1:18" ht="24" customHeight="1">
      <c r="A12" s="24" t="s">
        <v>50</v>
      </c>
      <c r="C12" s="82">
        <v>6331</v>
      </c>
      <c r="D12" s="82"/>
      <c r="E12" s="82">
        <v>9273</v>
      </c>
      <c r="F12" s="21"/>
      <c r="G12" s="82">
        <v>5857</v>
      </c>
      <c r="H12" s="82"/>
      <c r="I12" s="82">
        <v>8975</v>
      </c>
    </row>
    <row r="13" spans="1:18" ht="24" customHeight="1">
      <c r="A13" s="33" t="s">
        <v>99</v>
      </c>
      <c r="C13" s="82">
        <v>67</v>
      </c>
      <c r="D13" s="82"/>
      <c r="E13" s="82">
        <v>63</v>
      </c>
      <c r="F13" s="21"/>
      <c r="G13" s="82">
        <v>46</v>
      </c>
      <c r="H13" s="82"/>
      <c r="I13" s="82">
        <v>43</v>
      </c>
    </row>
    <row r="14" spans="1:18" ht="24" customHeight="1">
      <c r="A14" s="33" t="s">
        <v>139</v>
      </c>
      <c r="C14" s="82">
        <v>431</v>
      </c>
      <c r="D14" s="82"/>
      <c r="E14" s="82">
        <v>505</v>
      </c>
      <c r="F14" s="21"/>
      <c r="G14" s="82">
        <v>351</v>
      </c>
      <c r="H14" s="82"/>
      <c r="I14" s="82">
        <v>482</v>
      </c>
    </row>
    <row r="15" spans="1:18" ht="24" customHeight="1">
      <c r="A15" s="33" t="s">
        <v>132</v>
      </c>
      <c r="C15" s="82">
        <v>-8835</v>
      </c>
      <c r="D15" s="82"/>
      <c r="E15" s="82">
        <v>-8634</v>
      </c>
      <c r="F15" s="21"/>
      <c r="G15" s="82">
        <v>-7553</v>
      </c>
      <c r="H15" s="82"/>
      <c r="I15" s="82">
        <v>-7437</v>
      </c>
    </row>
    <row r="16" spans="1:18" ht="24" customHeight="1">
      <c r="A16" s="33" t="s">
        <v>109</v>
      </c>
      <c r="C16" s="82">
        <v>-45</v>
      </c>
      <c r="D16" s="82"/>
      <c r="E16" s="82">
        <v>-103</v>
      </c>
      <c r="F16" s="21"/>
      <c r="G16" s="82">
        <v>-45</v>
      </c>
      <c r="H16" s="82"/>
      <c r="I16" s="82">
        <v>-103</v>
      </c>
    </row>
    <row r="17" spans="1:9" ht="24" customHeight="1">
      <c r="A17" s="33" t="s">
        <v>193</v>
      </c>
      <c r="F17" s="22"/>
    </row>
    <row r="18" spans="1:9" ht="24" customHeight="1">
      <c r="A18" s="33" t="s">
        <v>194</v>
      </c>
      <c r="C18" s="82">
        <f>-PL!E13</f>
        <v>0</v>
      </c>
      <c r="D18" s="82"/>
      <c r="E18" s="82">
        <v>0</v>
      </c>
      <c r="F18" s="21"/>
      <c r="G18" s="82">
        <f>-PL!I13</f>
        <v>-10300</v>
      </c>
      <c r="H18" s="82"/>
      <c r="I18" s="82">
        <v>0</v>
      </c>
    </row>
    <row r="19" spans="1:9" ht="24" customHeight="1">
      <c r="A19" s="33" t="s">
        <v>183</v>
      </c>
      <c r="C19" s="82">
        <v>-7</v>
      </c>
      <c r="D19" s="82"/>
      <c r="E19" s="82">
        <v>-6</v>
      </c>
      <c r="F19" s="21"/>
      <c r="G19" s="82">
        <v>0</v>
      </c>
      <c r="H19" s="82"/>
      <c r="I19" s="82">
        <v>0</v>
      </c>
    </row>
    <row r="20" spans="1:9" ht="24" customHeight="1">
      <c r="A20" s="33" t="s">
        <v>163</v>
      </c>
      <c r="C20" s="68">
        <v>12</v>
      </c>
      <c r="D20" s="82"/>
      <c r="E20" s="68">
        <v>0</v>
      </c>
      <c r="F20" s="21"/>
      <c r="G20" s="68">
        <v>0</v>
      </c>
      <c r="H20" s="82"/>
      <c r="I20" s="68">
        <v>0</v>
      </c>
    </row>
    <row r="21" spans="1:9" ht="24" customHeight="1">
      <c r="A21" s="24" t="s">
        <v>150</v>
      </c>
      <c r="C21" s="82"/>
      <c r="D21" s="82"/>
      <c r="E21" s="82"/>
      <c r="F21" s="21"/>
      <c r="G21" s="82"/>
      <c r="H21" s="82"/>
      <c r="I21" s="82"/>
    </row>
    <row r="22" spans="1:9" ht="24" customHeight="1">
      <c r="A22" s="33" t="s">
        <v>51</v>
      </c>
      <c r="C22" s="82">
        <f>SUM(C9:C20)</f>
        <v>-5620</v>
      </c>
      <c r="D22" s="82"/>
      <c r="E22" s="82">
        <f>SUM(E9:E20)</f>
        <v>-244</v>
      </c>
      <c r="F22" s="21"/>
      <c r="G22" s="82">
        <f>SUM(G9:G20)</f>
        <v>-7337</v>
      </c>
      <c r="H22" s="82"/>
      <c r="I22" s="82">
        <f>SUM(I9:I20)</f>
        <v>-2789</v>
      </c>
    </row>
    <row r="23" spans="1:9" ht="24" customHeight="1">
      <c r="A23" s="33" t="s">
        <v>52</v>
      </c>
      <c r="C23" s="82"/>
      <c r="D23" s="82"/>
      <c r="E23" s="82"/>
      <c r="F23" s="21"/>
      <c r="G23" s="82"/>
      <c r="H23" s="82"/>
      <c r="I23" s="82"/>
    </row>
    <row r="24" spans="1:9" ht="24" customHeight="1">
      <c r="A24" s="33" t="s">
        <v>184</v>
      </c>
      <c r="C24" s="88">
        <v>2365</v>
      </c>
      <c r="D24" s="88"/>
      <c r="E24" s="88">
        <v>663</v>
      </c>
      <c r="F24" s="88"/>
      <c r="G24" s="88">
        <v>-362</v>
      </c>
      <c r="H24" s="88"/>
      <c r="I24" s="88">
        <v>-419</v>
      </c>
    </row>
    <row r="25" spans="1:9" ht="24" customHeight="1">
      <c r="A25" s="33" t="s">
        <v>144</v>
      </c>
      <c r="C25" s="88">
        <v>-4594</v>
      </c>
      <c r="D25" s="88"/>
      <c r="E25" s="88">
        <v>-913</v>
      </c>
      <c r="F25" s="88"/>
      <c r="G25" s="88">
        <v>144</v>
      </c>
      <c r="H25" s="88"/>
      <c r="I25" s="88">
        <v>33</v>
      </c>
    </row>
    <row r="26" spans="1:9" ht="24" customHeight="1">
      <c r="A26" s="33" t="s">
        <v>145</v>
      </c>
      <c r="C26" s="88">
        <v>30</v>
      </c>
      <c r="D26" s="88"/>
      <c r="E26" s="88">
        <v>-3400</v>
      </c>
      <c r="F26" s="88"/>
      <c r="G26" s="88">
        <v>-18</v>
      </c>
      <c r="H26" s="88"/>
      <c r="I26" s="88">
        <v>-50</v>
      </c>
    </row>
    <row r="27" spans="1:9" ht="24" customHeight="1">
      <c r="A27" s="33" t="s">
        <v>135</v>
      </c>
      <c r="C27" s="88">
        <v>-352</v>
      </c>
      <c r="D27" s="88"/>
      <c r="E27" s="88">
        <v>-266</v>
      </c>
      <c r="F27" s="88"/>
      <c r="G27" s="88">
        <v>-331</v>
      </c>
      <c r="H27" s="88"/>
      <c r="I27" s="88">
        <v>-251</v>
      </c>
    </row>
    <row r="28" spans="1:9" ht="24" customHeight="1">
      <c r="A28" s="24" t="s">
        <v>115</v>
      </c>
      <c r="B28" s="18"/>
      <c r="C28" s="88">
        <v>221</v>
      </c>
      <c r="D28" s="88"/>
      <c r="E28" s="88">
        <v>-902</v>
      </c>
      <c r="F28" s="88"/>
      <c r="G28" s="88">
        <v>299</v>
      </c>
      <c r="H28" s="88"/>
      <c r="I28" s="88">
        <v>18</v>
      </c>
    </row>
    <row r="29" spans="1:9" ht="24" customHeight="1">
      <c r="A29" s="24" t="s">
        <v>136</v>
      </c>
      <c r="B29" s="18"/>
      <c r="C29" s="88">
        <v>-275</v>
      </c>
      <c r="D29" s="88"/>
      <c r="E29" s="88">
        <v>-11</v>
      </c>
      <c r="F29" s="88"/>
      <c r="G29" s="88">
        <v>-275</v>
      </c>
      <c r="H29" s="88"/>
      <c r="I29" s="88">
        <v>-10</v>
      </c>
    </row>
    <row r="30" spans="1:9" ht="24" customHeight="1">
      <c r="A30" s="33" t="s">
        <v>53</v>
      </c>
      <c r="C30" s="82"/>
      <c r="D30" s="82"/>
      <c r="E30" s="82"/>
      <c r="F30" s="21"/>
      <c r="G30" s="82"/>
      <c r="H30" s="82"/>
      <c r="I30" s="82"/>
    </row>
    <row r="31" spans="1:9" ht="24" customHeight="1">
      <c r="A31" s="24" t="s">
        <v>149</v>
      </c>
      <c r="C31" s="82">
        <v>871</v>
      </c>
      <c r="D31" s="82"/>
      <c r="E31" s="82">
        <v>663</v>
      </c>
      <c r="F31" s="21"/>
      <c r="G31" s="82">
        <v>1190</v>
      </c>
      <c r="H31" s="82"/>
      <c r="I31" s="82">
        <v>-1423</v>
      </c>
    </row>
    <row r="32" spans="1:9" ht="24" customHeight="1">
      <c r="A32" s="33" t="s">
        <v>117</v>
      </c>
      <c r="C32" s="82">
        <v>8040</v>
      </c>
      <c r="D32" s="82"/>
      <c r="E32" s="82">
        <v>8491</v>
      </c>
      <c r="F32" s="21"/>
      <c r="G32" s="82">
        <v>7314</v>
      </c>
      <c r="H32" s="82"/>
      <c r="I32" s="82">
        <v>7477</v>
      </c>
    </row>
    <row r="33" spans="1:9" ht="24" customHeight="1">
      <c r="A33" s="33" t="s">
        <v>146</v>
      </c>
      <c r="C33" s="68">
        <v>0</v>
      </c>
      <c r="D33" s="82"/>
      <c r="E33" s="68">
        <v>-284</v>
      </c>
      <c r="F33" s="21"/>
      <c r="G33" s="68">
        <v>0</v>
      </c>
      <c r="H33" s="82"/>
      <c r="I33" s="68">
        <v>-284</v>
      </c>
    </row>
    <row r="34" spans="1:9" ht="24" customHeight="1">
      <c r="A34" s="33" t="s">
        <v>49</v>
      </c>
      <c r="C34" s="82">
        <f>SUM(C22:C33)</f>
        <v>686</v>
      </c>
      <c r="D34" s="82"/>
      <c r="E34" s="82">
        <f>SUM(E22:E33)</f>
        <v>3797</v>
      </c>
      <c r="F34" s="21"/>
      <c r="G34" s="82">
        <f>SUM(G22:G33)</f>
        <v>624</v>
      </c>
      <c r="H34" s="82"/>
      <c r="I34" s="82">
        <f>SUM(I22:I33)</f>
        <v>2302</v>
      </c>
    </row>
    <row r="35" spans="1:9" ht="24" customHeight="1">
      <c r="A35" s="33" t="s">
        <v>100</v>
      </c>
      <c r="C35" s="82">
        <v>293</v>
      </c>
      <c r="D35" s="82"/>
      <c r="E35" s="82">
        <v>7</v>
      </c>
      <c r="F35" s="21"/>
      <c r="G35" s="82">
        <v>285</v>
      </c>
      <c r="H35" s="82"/>
      <c r="I35" s="82">
        <v>0</v>
      </c>
    </row>
    <row r="36" spans="1:9" ht="24" customHeight="1">
      <c r="A36" s="33" t="s">
        <v>95</v>
      </c>
      <c r="C36" s="68">
        <v>-390</v>
      </c>
      <c r="D36" s="82"/>
      <c r="E36" s="68">
        <v>-268</v>
      </c>
      <c r="F36" s="21"/>
      <c r="G36" s="68">
        <v>-141</v>
      </c>
      <c r="H36" s="82"/>
      <c r="I36" s="68">
        <v>-67</v>
      </c>
    </row>
    <row r="37" spans="1:9" ht="24" customHeight="1">
      <c r="A37" s="26" t="s">
        <v>175</v>
      </c>
      <c r="B37" s="18"/>
      <c r="C37" s="68">
        <f>SUM(C34:C36)</f>
        <v>589</v>
      </c>
      <c r="D37" s="82"/>
      <c r="E37" s="68">
        <f>SUM(E34:E36)</f>
        <v>3536</v>
      </c>
      <c r="F37" s="21"/>
      <c r="G37" s="68">
        <f>SUM(G34:G36)</f>
        <v>768</v>
      </c>
      <c r="H37" s="82"/>
      <c r="I37" s="68">
        <f>SUM(I34:I36)</f>
        <v>2235</v>
      </c>
    </row>
    <row r="38" spans="1:9" ht="24" customHeight="1">
      <c r="A38" s="24"/>
      <c r="B38" s="18"/>
      <c r="C38" s="18"/>
      <c r="D38" s="18"/>
      <c r="E38" s="18"/>
      <c r="F38" s="21"/>
    </row>
    <row r="39" spans="1:9" ht="24" customHeight="1">
      <c r="A39" s="33" t="s">
        <v>151</v>
      </c>
      <c r="B39" s="18"/>
      <c r="C39" s="18"/>
      <c r="D39" s="18"/>
      <c r="E39" s="18"/>
      <c r="F39" s="21"/>
    </row>
    <row r="40" spans="1:9" ht="24" customHeight="1">
      <c r="A40" s="24"/>
      <c r="B40" s="18"/>
      <c r="C40" s="18"/>
      <c r="D40" s="18"/>
      <c r="E40" s="18"/>
      <c r="F40" s="21"/>
    </row>
    <row r="41" spans="1:9" ht="24" customHeight="1">
      <c r="A41" s="24"/>
      <c r="B41" s="18"/>
      <c r="C41" s="18"/>
      <c r="D41" s="18"/>
      <c r="E41" s="18"/>
      <c r="F41" s="21"/>
    </row>
    <row r="42" spans="1:9" ht="24" customHeight="1">
      <c r="A42" s="24"/>
      <c r="B42" s="18"/>
      <c r="C42" s="18"/>
      <c r="D42" s="18"/>
      <c r="E42" s="18"/>
      <c r="F42" s="21"/>
    </row>
    <row r="43" spans="1:9" ht="24" customHeight="1">
      <c r="A43" s="24"/>
      <c r="B43" s="18"/>
      <c r="C43" s="18"/>
      <c r="D43" s="18"/>
      <c r="E43" s="18"/>
      <c r="F43" s="21"/>
    </row>
    <row r="44" spans="1:9" ht="24" customHeight="1">
      <c r="A44" s="24"/>
      <c r="B44" s="18"/>
      <c r="C44" s="18"/>
      <c r="D44" s="18"/>
      <c r="E44" s="18"/>
      <c r="F44" s="21"/>
    </row>
    <row r="45" spans="1:9" s="18" customFormat="1" ht="24" customHeight="1">
      <c r="B45" s="31"/>
      <c r="C45" s="31"/>
      <c r="D45" s="31"/>
      <c r="E45" s="31"/>
      <c r="F45" s="1"/>
      <c r="G45" s="17"/>
      <c r="H45" s="17"/>
      <c r="I45" s="16" t="s">
        <v>79</v>
      </c>
    </row>
    <row r="46" spans="1:9" s="18" customFormat="1" ht="24" customHeight="1">
      <c r="A46" s="30" t="s">
        <v>114</v>
      </c>
      <c r="B46" s="31"/>
      <c r="C46" s="31"/>
      <c r="D46" s="31"/>
      <c r="E46" s="31"/>
      <c r="F46" s="1"/>
      <c r="G46" s="17"/>
      <c r="H46" s="17"/>
      <c r="I46" s="17"/>
    </row>
    <row r="47" spans="1:9" s="18" customFormat="1" ht="24" customHeight="1">
      <c r="A47" s="30" t="s">
        <v>185</v>
      </c>
      <c r="B47" s="31"/>
      <c r="C47" s="31"/>
      <c r="D47" s="31"/>
      <c r="E47" s="31"/>
      <c r="F47" s="1"/>
      <c r="G47" s="17"/>
      <c r="H47" s="17"/>
      <c r="I47" s="17"/>
    </row>
    <row r="48" spans="1:9" s="18" customFormat="1" ht="24" customHeight="1">
      <c r="A48" s="64" t="s">
        <v>154</v>
      </c>
      <c r="B48" s="64"/>
      <c r="C48" s="64"/>
      <c r="D48" s="64"/>
      <c r="E48" s="64"/>
      <c r="F48" s="64"/>
      <c r="G48" s="64"/>
      <c r="H48" s="64"/>
      <c r="I48" s="64"/>
    </row>
    <row r="49" spans="1:18" s="18" customFormat="1" ht="24" customHeight="1">
      <c r="B49" s="17"/>
      <c r="C49" s="17"/>
      <c r="D49" s="17"/>
      <c r="E49" s="17"/>
      <c r="F49" s="1"/>
      <c r="G49" s="17"/>
      <c r="H49" s="17"/>
      <c r="I49" s="79" t="s">
        <v>77</v>
      </c>
    </row>
    <row r="50" spans="1:18" s="18" customFormat="1" ht="24" customHeight="1">
      <c r="B50" s="23"/>
      <c r="C50" s="95" t="s">
        <v>1</v>
      </c>
      <c r="D50" s="95"/>
      <c r="E50" s="95"/>
      <c r="F50" s="65"/>
      <c r="G50" s="95" t="s">
        <v>2</v>
      </c>
      <c r="H50" s="95"/>
      <c r="I50" s="95"/>
      <c r="J50" s="65"/>
      <c r="K50" s="65"/>
      <c r="L50" s="65"/>
      <c r="M50" s="65"/>
      <c r="N50" s="65"/>
      <c r="O50" s="65"/>
      <c r="P50" s="65"/>
      <c r="Q50" s="65"/>
      <c r="R50" s="65"/>
    </row>
    <row r="51" spans="1:18" ht="24" customHeight="1">
      <c r="C51" s="41">
        <v>2026</v>
      </c>
      <c r="D51" s="42"/>
      <c r="E51" s="41">
        <v>2025</v>
      </c>
      <c r="F51" s="41"/>
      <c r="G51" s="41">
        <v>2026</v>
      </c>
      <c r="H51" s="42"/>
      <c r="I51" s="41">
        <v>2025</v>
      </c>
    </row>
    <row r="52" spans="1:18" ht="24" customHeight="1">
      <c r="A52" s="30" t="s">
        <v>54</v>
      </c>
      <c r="B52" s="35"/>
      <c r="C52" s="35"/>
      <c r="D52" s="35"/>
      <c r="E52" s="35"/>
      <c r="F52" s="21"/>
      <c r="G52" s="27"/>
      <c r="H52" s="27"/>
      <c r="I52" s="27"/>
    </row>
    <row r="53" spans="1:18" ht="24" customHeight="1">
      <c r="A53" s="33" t="s">
        <v>108</v>
      </c>
      <c r="B53" s="35"/>
      <c r="C53" s="82">
        <v>-369</v>
      </c>
      <c r="D53" s="82"/>
      <c r="E53" s="82">
        <v>-833</v>
      </c>
      <c r="F53" s="21"/>
      <c r="G53" s="82">
        <v>-298</v>
      </c>
      <c r="H53" s="27"/>
      <c r="I53" s="82">
        <v>-227</v>
      </c>
    </row>
    <row r="54" spans="1:18" ht="24" customHeight="1">
      <c r="A54" s="33" t="s">
        <v>101</v>
      </c>
      <c r="C54" s="82">
        <v>-5063</v>
      </c>
      <c r="D54" s="82"/>
      <c r="E54" s="82">
        <v>-5390</v>
      </c>
      <c r="F54" s="21"/>
      <c r="G54" s="82">
        <v>-5063</v>
      </c>
      <c r="H54" s="82"/>
      <c r="I54" s="82">
        <v>-5390</v>
      </c>
    </row>
    <row r="55" spans="1:18" ht="24" customHeight="1">
      <c r="A55" s="30" t="s">
        <v>138</v>
      </c>
      <c r="C55" s="69">
        <f>SUM(C53:C54)</f>
        <v>-5432</v>
      </c>
      <c r="D55" s="82"/>
      <c r="E55" s="69">
        <f>SUM(E53:E54)</f>
        <v>-6223</v>
      </c>
      <c r="F55" s="21"/>
      <c r="G55" s="69">
        <f>SUM(G53:G54)</f>
        <v>-5361</v>
      </c>
      <c r="H55" s="82"/>
      <c r="I55" s="69">
        <f>SUM(I53:I54)</f>
        <v>-5617</v>
      </c>
    </row>
    <row r="56" spans="1:18" ht="24" customHeight="1">
      <c r="A56" s="30" t="s">
        <v>186</v>
      </c>
      <c r="C56" s="82"/>
      <c r="D56" s="82"/>
      <c r="E56" s="82"/>
      <c r="F56" s="21"/>
      <c r="G56" s="82"/>
      <c r="H56" s="82"/>
      <c r="I56" s="82"/>
    </row>
    <row r="57" spans="1:18" ht="24" customHeight="1">
      <c r="A57" s="33" t="s">
        <v>164</v>
      </c>
      <c r="C57" s="82">
        <v>-65</v>
      </c>
      <c r="D57" s="82"/>
      <c r="E57" s="82">
        <v>0</v>
      </c>
      <c r="F57" s="21"/>
      <c r="G57" s="82">
        <v>0</v>
      </c>
      <c r="H57" s="82"/>
      <c r="I57" s="82">
        <v>0</v>
      </c>
    </row>
    <row r="58" spans="1:18" ht="24" customHeight="1">
      <c r="A58" s="33" t="s">
        <v>165</v>
      </c>
      <c r="C58" s="82">
        <v>-12</v>
      </c>
      <c r="D58" s="82"/>
      <c r="E58" s="82">
        <v>0</v>
      </c>
      <c r="F58" s="21"/>
      <c r="G58" s="82">
        <v>0</v>
      </c>
      <c r="H58" s="82"/>
      <c r="I58" s="82">
        <v>0</v>
      </c>
    </row>
    <row r="59" spans="1:18" ht="24" customHeight="1">
      <c r="A59" s="30" t="s">
        <v>187</v>
      </c>
      <c r="C59" s="69">
        <f>SUM(C57:C58)</f>
        <v>-77</v>
      </c>
      <c r="D59" s="82"/>
      <c r="E59" s="69">
        <f>SUM(E57:E58)</f>
        <v>0</v>
      </c>
      <c r="F59" s="21"/>
      <c r="G59" s="69">
        <f>SUM(G57:G58)</f>
        <v>0</v>
      </c>
      <c r="H59" s="82"/>
      <c r="I59" s="69">
        <f>SUM(I57:I58)</f>
        <v>0</v>
      </c>
    </row>
    <row r="60" spans="1:18" ht="24" customHeight="1">
      <c r="A60" s="30" t="s">
        <v>110</v>
      </c>
      <c r="C60" s="82">
        <f>C37+C55+C59</f>
        <v>-4920</v>
      </c>
      <c r="D60" s="82"/>
      <c r="E60" s="82">
        <f>E37+E55+E59</f>
        <v>-2687</v>
      </c>
      <c r="F60" s="21"/>
      <c r="G60" s="82">
        <f>G37+G55+G59</f>
        <v>-4593</v>
      </c>
      <c r="H60" s="82"/>
      <c r="I60" s="82">
        <f>I37+I55+I59</f>
        <v>-3382</v>
      </c>
    </row>
    <row r="61" spans="1:18" ht="24" customHeight="1">
      <c r="A61" s="24" t="s">
        <v>83</v>
      </c>
      <c r="B61" s="18"/>
      <c r="C61" s="68">
        <v>29814</v>
      </c>
      <c r="D61" s="82"/>
      <c r="E61" s="68">
        <v>46372</v>
      </c>
      <c r="F61" s="21"/>
      <c r="G61" s="68">
        <v>26333</v>
      </c>
      <c r="H61" s="82"/>
      <c r="I61" s="68">
        <v>42212</v>
      </c>
    </row>
    <row r="62" spans="1:18" ht="24" customHeight="1" thickBot="1">
      <c r="A62" s="26" t="s">
        <v>82</v>
      </c>
      <c r="B62" s="18"/>
      <c r="C62" s="80">
        <f>SUM(C60:C61)</f>
        <v>24894</v>
      </c>
      <c r="D62" s="82"/>
      <c r="E62" s="80">
        <f>SUM(E60:E61)</f>
        <v>43685</v>
      </c>
      <c r="F62" s="21"/>
      <c r="G62" s="80">
        <f>SUM(G60:G61)</f>
        <v>21740</v>
      </c>
      <c r="H62" s="82"/>
      <c r="I62" s="80">
        <f>SUM(I60:I61)</f>
        <v>38830</v>
      </c>
    </row>
    <row r="63" spans="1:18" ht="24" customHeight="1" thickTop="1">
      <c r="C63" s="82">
        <f>C62-BS!E11</f>
        <v>0</v>
      </c>
      <c r="D63" s="82"/>
      <c r="E63" s="82">
        <f>43685-E62</f>
        <v>0</v>
      </c>
      <c r="F63" s="82"/>
      <c r="G63" s="82">
        <f>G62-BS!I11</f>
        <v>0</v>
      </c>
      <c r="H63" s="82"/>
      <c r="I63" s="82">
        <f>38830-I62</f>
        <v>0</v>
      </c>
    </row>
    <row r="64" spans="1:18" ht="24" customHeight="1">
      <c r="A64" s="78" t="s">
        <v>88</v>
      </c>
      <c r="F64" s="21"/>
      <c r="G64" s="82"/>
      <c r="H64" s="82"/>
      <c r="I64" s="82"/>
    </row>
    <row r="65" spans="1:9" ht="24" customHeight="1">
      <c r="A65" s="65" t="s">
        <v>96</v>
      </c>
      <c r="F65" s="21"/>
      <c r="G65" s="82"/>
      <c r="H65" s="82"/>
      <c r="I65" s="82"/>
    </row>
    <row r="66" spans="1:9" ht="24" customHeight="1">
      <c r="A66" s="65" t="s">
        <v>102</v>
      </c>
      <c r="C66" s="22">
        <v>646</v>
      </c>
      <c r="D66" s="71"/>
      <c r="E66" s="22">
        <v>1986</v>
      </c>
      <c r="F66" s="83"/>
      <c r="G66" s="22">
        <v>646</v>
      </c>
      <c r="H66" s="82"/>
      <c r="I66" s="22">
        <v>1986</v>
      </c>
    </row>
    <row r="67" spans="1:9" ht="24" customHeight="1">
      <c r="A67" s="65" t="s">
        <v>166</v>
      </c>
      <c r="C67" s="22">
        <v>38</v>
      </c>
      <c r="D67" s="71"/>
      <c r="E67" s="82">
        <v>0</v>
      </c>
      <c r="F67" s="82"/>
      <c r="G67" s="82">
        <v>0</v>
      </c>
      <c r="H67" s="82"/>
      <c r="I67" s="82">
        <v>0</v>
      </c>
    </row>
    <row r="68" spans="1:9" ht="24" customHeight="1">
      <c r="A68" s="65"/>
      <c r="F68" s="21"/>
      <c r="G68" s="82"/>
      <c r="H68" s="82"/>
      <c r="I68" s="82"/>
    </row>
    <row r="69" spans="1:9" ht="24" customHeight="1">
      <c r="A69" s="33" t="s">
        <v>151</v>
      </c>
      <c r="B69" s="18"/>
      <c r="C69" s="18"/>
      <c r="D69" s="18"/>
      <c r="E69" s="18"/>
      <c r="F69" s="21"/>
    </row>
  </sheetData>
  <mergeCells count="4">
    <mergeCell ref="C50:E50"/>
    <mergeCell ref="G50:I50"/>
    <mergeCell ref="G6:I6"/>
    <mergeCell ref="C6:E6"/>
  </mergeCells>
  <printOptions horizontalCentered="1"/>
  <pageMargins left="0.7" right="0.35" top="0.78740157480314998" bottom="0.196850393700787" header="0.31496062992126" footer="0.31496062992126"/>
  <pageSetup paperSize="9" scale="75" fitToHeight="7" orientation="portrait" r:id="rId1"/>
  <rowBreaks count="1" manualBreakCount="1">
    <brk id="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opLeftCell="A22" workbookViewId="0">
      <selection activeCell="A42" sqref="A42"/>
    </sheetView>
  </sheetViews>
  <sheetFormatPr defaultColWidth="10.77734375" defaultRowHeight="22.05" customHeight="1"/>
  <cols>
    <col min="1" max="1" width="49" style="33" customWidth="1"/>
    <col min="2" max="2" width="1.77734375" style="22" customWidth="1"/>
    <col min="3" max="3" width="6.77734375" style="33" customWidth="1"/>
    <col min="4" max="4" width="1.77734375" style="22" customWidth="1"/>
    <col min="5" max="5" width="15.21875" style="22" customWidth="1"/>
    <col min="6" max="6" width="1.77734375" style="22" customWidth="1"/>
    <col min="7" max="7" width="15.77734375" style="22" customWidth="1"/>
    <col min="8" max="8" width="2.77734375" style="22" customWidth="1"/>
    <col min="9" max="9" width="15.21875" style="22" customWidth="1"/>
    <col min="10" max="10" width="1.77734375" style="22" customWidth="1"/>
    <col min="11" max="11" width="16.44140625" style="22" customWidth="1"/>
    <col min="12" max="12" width="1.77734375" style="22" customWidth="1"/>
    <col min="13" max="16384" width="10.77734375" style="22"/>
  </cols>
  <sheetData>
    <row r="1" spans="1:11" ht="22.05" customHeight="1">
      <c r="A1" s="59" t="s">
        <v>69</v>
      </c>
      <c r="B1" s="58"/>
      <c r="C1" s="59"/>
      <c r="D1" s="58"/>
      <c r="E1" s="58"/>
    </row>
    <row r="2" spans="1:11" s="18" customFormat="1" ht="22.05" customHeight="1">
      <c r="A2" s="30" t="s">
        <v>13</v>
      </c>
      <c r="B2" s="31"/>
      <c r="C2" s="1"/>
      <c r="D2" s="17"/>
      <c r="E2" s="17"/>
      <c r="F2" s="17"/>
      <c r="G2" s="17"/>
      <c r="H2" s="17"/>
      <c r="I2" s="17"/>
      <c r="J2" s="17"/>
      <c r="K2" s="17"/>
    </row>
    <row r="3" spans="1:11" s="18" customFormat="1" ht="22.05" customHeight="1">
      <c r="A3" s="32" t="s">
        <v>61</v>
      </c>
      <c r="B3" s="17"/>
      <c r="C3" s="1"/>
      <c r="D3" s="17"/>
      <c r="E3" s="17"/>
      <c r="F3" s="17"/>
      <c r="G3" s="17"/>
      <c r="H3" s="17"/>
      <c r="I3" s="17"/>
      <c r="J3" s="17"/>
      <c r="K3" s="17"/>
    </row>
    <row r="4" spans="1:11" s="18" customFormat="1" ht="22.05" customHeight="1">
      <c r="A4" s="30" t="s">
        <v>72</v>
      </c>
      <c r="B4" s="17"/>
      <c r="C4" s="1"/>
      <c r="D4" s="17"/>
      <c r="E4" s="17"/>
      <c r="F4" s="17"/>
      <c r="G4" s="17"/>
      <c r="H4" s="17"/>
      <c r="I4" s="17"/>
      <c r="J4" s="17"/>
      <c r="K4" s="17"/>
    </row>
    <row r="5" spans="1:11" s="18" customFormat="1" ht="22.05" customHeight="1">
      <c r="B5" s="17"/>
      <c r="C5" s="1"/>
      <c r="D5" s="17"/>
      <c r="E5" s="17"/>
      <c r="F5" s="17"/>
      <c r="G5" s="17"/>
      <c r="H5" s="17"/>
      <c r="I5" s="17"/>
      <c r="J5" s="17"/>
      <c r="K5" s="16" t="s">
        <v>0</v>
      </c>
    </row>
    <row r="6" spans="1:11" ht="22.05" customHeight="1">
      <c r="E6" s="34"/>
      <c r="F6" s="34" t="s">
        <v>1</v>
      </c>
      <c r="G6" s="34"/>
      <c r="H6" s="35"/>
      <c r="I6" s="34"/>
      <c r="J6" s="34" t="s">
        <v>2</v>
      </c>
      <c r="K6" s="34"/>
    </row>
    <row r="7" spans="1:11" ht="22.05" customHeight="1">
      <c r="C7" s="41" t="s">
        <v>3</v>
      </c>
      <c r="E7" s="41">
        <v>2011</v>
      </c>
      <c r="F7" s="42"/>
      <c r="G7" s="41">
        <v>2010</v>
      </c>
      <c r="H7" s="42"/>
      <c r="I7" s="41">
        <v>2011</v>
      </c>
      <c r="J7" s="42"/>
      <c r="K7" s="41">
        <v>2010</v>
      </c>
    </row>
    <row r="8" spans="1:11" s="4" customFormat="1" ht="22.05" customHeight="1">
      <c r="A8" s="2"/>
      <c r="B8" s="3"/>
      <c r="C8" s="2"/>
      <c r="E8" s="5"/>
      <c r="G8" s="5" t="s">
        <v>4</v>
      </c>
      <c r="I8" s="5"/>
      <c r="K8" s="5" t="s">
        <v>4</v>
      </c>
    </row>
    <row r="9" spans="1:11" s="4" customFormat="1" ht="22.05" customHeight="1">
      <c r="A9" s="62" t="s">
        <v>70</v>
      </c>
      <c r="B9" s="3"/>
      <c r="C9" s="2"/>
      <c r="E9" s="5"/>
      <c r="G9" s="5"/>
      <c r="I9" s="5"/>
      <c r="K9" s="5"/>
    </row>
    <row r="10" spans="1:11" ht="22.05" customHeight="1">
      <c r="A10" s="30" t="s">
        <v>24</v>
      </c>
      <c r="H10" s="43"/>
    </row>
    <row r="11" spans="1:11" ht="22.05" customHeight="1">
      <c r="A11" s="33" t="s">
        <v>25</v>
      </c>
      <c r="B11" s="18"/>
      <c r="C11" s="36"/>
      <c r="E11" s="23"/>
      <c r="F11" s="23"/>
      <c r="G11" s="23"/>
      <c r="H11" s="23"/>
      <c r="I11" s="23"/>
      <c r="J11" s="23"/>
      <c r="K11" s="23"/>
    </row>
    <row r="12" spans="1:11" ht="22.05" customHeight="1">
      <c r="A12" s="33" t="s">
        <v>26</v>
      </c>
      <c r="B12" s="18"/>
      <c r="C12" s="36"/>
      <c r="E12" s="23"/>
      <c r="F12" s="23"/>
      <c r="G12" s="23"/>
      <c r="H12" s="23"/>
      <c r="I12" s="23"/>
      <c r="J12" s="23"/>
      <c r="K12" s="23"/>
    </row>
    <row r="13" spans="1:11" ht="22.05" customHeight="1">
      <c r="A13" s="30" t="s">
        <v>27</v>
      </c>
      <c r="E13" s="28"/>
      <c r="F13" s="23"/>
      <c r="G13" s="28"/>
      <c r="H13" s="23"/>
      <c r="I13" s="28"/>
      <c r="J13" s="23"/>
      <c r="K13" s="28"/>
    </row>
    <row r="14" spans="1:11" ht="22.05" customHeight="1">
      <c r="A14" s="30" t="s">
        <v>28</v>
      </c>
      <c r="E14" s="23"/>
      <c r="F14" s="23"/>
      <c r="G14" s="23"/>
      <c r="H14" s="23"/>
      <c r="I14" s="23"/>
      <c r="J14" s="23"/>
      <c r="K14" s="23"/>
    </row>
    <row r="15" spans="1:11" ht="22.05" customHeight="1">
      <c r="A15" s="33" t="s">
        <v>29</v>
      </c>
      <c r="B15" s="18"/>
      <c r="E15" s="23"/>
      <c r="F15" s="23"/>
      <c r="G15" s="23"/>
      <c r="H15" s="23"/>
      <c r="I15" s="23"/>
      <c r="J15" s="23"/>
      <c r="K15" s="23"/>
    </row>
    <row r="16" spans="1:11" ht="22.05" customHeight="1">
      <c r="A16" s="33" t="s">
        <v>30</v>
      </c>
      <c r="B16" s="37"/>
      <c r="C16" s="36"/>
      <c r="E16" s="23"/>
      <c r="F16" s="23"/>
      <c r="G16" s="23"/>
      <c r="H16" s="23"/>
      <c r="I16" s="23"/>
      <c r="J16" s="23"/>
      <c r="K16" s="23"/>
    </row>
    <row r="17" spans="1:11" ht="22.05" customHeight="1">
      <c r="A17" s="33" t="s">
        <v>31</v>
      </c>
      <c r="B17" s="37"/>
      <c r="C17" s="36"/>
      <c r="E17" s="23"/>
      <c r="F17" s="23"/>
      <c r="G17" s="23"/>
      <c r="H17" s="23"/>
      <c r="I17" s="23"/>
      <c r="J17" s="23"/>
      <c r="K17" s="23"/>
    </row>
    <row r="18" spans="1:11" ht="22.05" customHeight="1">
      <c r="A18" s="33" t="s">
        <v>32</v>
      </c>
      <c r="B18" s="37"/>
      <c r="C18" s="36"/>
      <c r="E18" s="23"/>
      <c r="F18" s="23"/>
      <c r="G18" s="23"/>
      <c r="H18" s="23"/>
      <c r="I18" s="23"/>
      <c r="J18" s="23"/>
      <c r="K18" s="23"/>
    </row>
    <row r="19" spans="1:11" ht="22.05" customHeight="1">
      <c r="A19" s="30" t="s">
        <v>33</v>
      </c>
      <c r="E19" s="25"/>
      <c r="F19" s="23"/>
      <c r="G19" s="25"/>
      <c r="H19" s="23"/>
      <c r="I19" s="25"/>
      <c r="J19" s="23"/>
      <c r="K19" s="25"/>
    </row>
    <row r="20" spans="1:11" ht="22.05" customHeight="1">
      <c r="A20" s="30" t="s">
        <v>66</v>
      </c>
      <c r="E20" s="23"/>
      <c r="F20" s="23"/>
      <c r="G20" s="23"/>
      <c r="H20" s="23"/>
      <c r="I20" s="23"/>
      <c r="J20" s="23"/>
      <c r="K20" s="23"/>
    </row>
    <row r="21" spans="1:11" ht="22.05" customHeight="1">
      <c r="A21" s="30" t="s">
        <v>34</v>
      </c>
      <c r="E21" s="23"/>
      <c r="F21" s="23"/>
      <c r="G21" s="23"/>
      <c r="H21" s="23"/>
      <c r="I21" s="23"/>
      <c r="J21" s="23"/>
      <c r="K21" s="23"/>
    </row>
    <row r="22" spans="1:11" ht="22.05" customHeight="1">
      <c r="A22" s="30" t="s">
        <v>35</v>
      </c>
      <c r="E22" s="23"/>
      <c r="F22" s="23"/>
      <c r="G22" s="23"/>
      <c r="H22" s="23"/>
      <c r="I22" s="23"/>
      <c r="J22" s="23"/>
      <c r="K22" s="23"/>
    </row>
    <row r="23" spans="1:11" ht="22.05" customHeight="1">
      <c r="A23" s="33" t="s">
        <v>36</v>
      </c>
      <c r="E23" s="23"/>
      <c r="F23" s="23"/>
      <c r="G23" s="23"/>
      <c r="H23" s="23"/>
      <c r="I23" s="23"/>
      <c r="J23" s="23"/>
      <c r="K23" s="23"/>
    </row>
    <row r="24" spans="1:11" ht="22.05" customHeight="1">
      <c r="A24" s="33" t="s">
        <v>37</v>
      </c>
      <c r="E24" s="23"/>
      <c r="F24" s="23"/>
      <c r="G24" s="23"/>
      <c r="H24" s="23"/>
      <c r="I24" s="23"/>
      <c r="J24" s="23"/>
      <c r="K24" s="23"/>
    </row>
    <row r="25" spans="1:11" ht="22.05" customHeight="1">
      <c r="A25" s="33" t="s">
        <v>38</v>
      </c>
      <c r="E25" s="23"/>
      <c r="F25" s="23"/>
      <c r="G25" s="23"/>
      <c r="H25" s="23"/>
      <c r="I25" s="23"/>
      <c r="J25" s="23"/>
      <c r="K25" s="23"/>
    </row>
    <row r="26" spans="1:11" ht="22.05" customHeight="1">
      <c r="A26" s="33" t="s">
        <v>39</v>
      </c>
      <c r="E26" s="25"/>
      <c r="F26" s="23"/>
      <c r="G26" s="25"/>
      <c r="H26" s="23"/>
      <c r="I26" s="25"/>
      <c r="J26" s="23"/>
      <c r="K26" s="25"/>
    </row>
    <row r="27" spans="1:11" ht="22.05" customHeight="1">
      <c r="A27" s="30" t="s">
        <v>67</v>
      </c>
      <c r="E27" s="23"/>
      <c r="F27" s="23"/>
      <c r="G27" s="23"/>
      <c r="H27" s="23"/>
      <c r="I27" s="23"/>
      <c r="J27" s="23"/>
      <c r="K27" s="23"/>
    </row>
    <row r="28" spans="1:11" ht="22.05" customHeight="1">
      <c r="A28" s="30" t="s">
        <v>40</v>
      </c>
      <c r="B28" s="37"/>
      <c r="E28" s="23"/>
      <c r="F28" s="23"/>
      <c r="G28" s="23"/>
      <c r="H28" s="23"/>
      <c r="I28" s="23"/>
      <c r="J28" s="23"/>
      <c r="K28" s="23"/>
    </row>
    <row r="29" spans="1:11" ht="22.05" customHeight="1">
      <c r="A29" s="33" t="s">
        <v>41</v>
      </c>
      <c r="E29" s="25"/>
      <c r="F29" s="23"/>
      <c r="G29" s="25"/>
      <c r="H29" s="23"/>
      <c r="I29" s="25"/>
      <c r="J29" s="23"/>
      <c r="K29" s="25"/>
    </row>
    <row r="30" spans="1:11" ht="22.05" customHeight="1">
      <c r="A30" s="30" t="s">
        <v>68</v>
      </c>
      <c r="E30" s="23"/>
      <c r="F30" s="23"/>
      <c r="G30" s="23"/>
      <c r="H30" s="23"/>
      <c r="I30" s="23"/>
      <c r="J30" s="23"/>
      <c r="K30" s="23"/>
    </row>
    <row r="31" spans="1:11" ht="22.05" customHeight="1">
      <c r="A31" s="33" t="s">
        <v>42</v>
      </c>
      <c r="C31" s="36"/>
      <c r="E31" s="25"/>
      <c r="F31" s="23"/>
      <c r="G31" s="25"/>
      <c r="H31" s="23"/>
      <c r="I31" s="25"/>
      <c r="J31" s="23"/>
      <c r="K31" s="25"/>
    </row>
    <row r="32" spans="1:11" ht="22.05" customHeight="1">
      <c r="A32" s="32" t="s">
        <v>73</v>
      </c>
      <c r="B32" s="18"/>
      <c r="C32" s="36"/>
      <c r="E32" s="25"/>
      <c r="F32" s="23"/>
      <c r="G32" s="25"/>
      <c r="H32" s="23"/>
      <c r="I32" s="25"/>
      <c r="J32" s="23"/>
      <c r="K32" s="25"/>
    </row>
    <row r="33" spans="1:11" ht="17.25" customHeight="1">
      <c r="C33" s="36"/>
      <c r="E33" s="27"/>
      <c r="G33" s="27"/>
      <c r="I33" s="27"/>
      <c r="J33" s="27"/>
      <c r="K33" s="27"/>
    </row>
    <row r="34" spans="1:11" ht="22.05" customHeight="1">
      <c r="A34" s="56" t="s">
        <v>65</v>
      </c>
      <c r="C34" s="49"/>
      <c r="D34" s="6"/>
      <c r="E34" s="49"/>
      <c r="F34" s="8"/>
      <c r="G34" s="12"/>
      <c r="H34" s="50"/>
      <c r="I34" s="12"/>
      <c r="J34" s="51"/>
      <c r="K34" s="51"/>
    </row>
    <row r="35" spans="1:11" ht="22.05" customHeight="1">
      <c r="A35" s="52" t="s">
        <v>48</v>
      </c>
      <c r="C35" s="51"/>
      <c r="D35" s="9"/>
      <c r="E35" s="51"/>
      <c r="F35" s="10"/>
      <c r="G35" s="51"/>
      <c r="H35" s="51"/>
      <c r="I35" s="51"/>
      <c r="J35" s="51"/>
      <c r="K35" s="51"/>
    </row>
    <row r="36" spans="1:11" ht="22.05" customHeight="1">
      <c r="A36" s="52" t="s">
        <v>63</v>
      </c>
      <c r="C36" s="51"/>
      <c r="D36" s="9"/>
      <c r="E36" s="12"/>
      <c r="F36" s="10"/>
      <c r="G36" s="12"/>
      <c r="H36" s="50"/>
      <c r="I36" s="12"/>
      <c r="J36" s="51"/>
      <c r="K36" s="12"/>
    </row>
    <row r="37" spans="1:11" ht="22.05" customHeight="1">
      <c r="A37" s="52" t="s">
        <v>71</v>
      </c>
      <c r="C37" s="51"/>
      <c r="D37" s="9"/>
      <c r="E37" s="51"/>
      <c r="F37" s="10"/>
      <c r="G37" s="11"/>
      <c r="H37" s="53"/>
      <c r="I37" s="11"/>
      <c r="J37" s="51"/>
      <c r="K37" s="51"/>
    </row>
    <row r="38" spans="1:11" ht="22.05" customHeight="1">
      <c r="A38" s="52" t="s">
        <v>64</v>
      </c>
      <c r="C38" s="51"/>
      <c r="D38" s="9"/>
      <c r="E38" s="54"/>
      <c r="F38" s="10"/>
      <c r="G38" s="13"/>
      <c r="H38" s="53"/>
      <c r="I38" s="55"/>
      <c r="J38" s="51"/>
      <c r="K38" s="54"/>
    </row>
    <row r="39" spans="1:11" ht="22.05" customHeight="1">
      <c r="A39" s="56" t="s">
        <v>74</v>
      </c>
      <c r="C39" s="51"/>
      <c r="D39" s="9"/>
      <c r="E39" s="14">
        <f>SUM(E35:E38)</f>
        <v>0</v>
      </c>
      <c r="F39" s="10"/>
      <c r="G39" s="14">
        <f>SUM(G35:G38)</f>
        <v>0</v>
      </c>
      <c r="H39" s="50"/>
      <c r="I39" s="14">
        <f>SUM(I35:I38)</f>
        <v>0</v>
      </c>
      <c r="J39" s="51"/>
      <c r="K39" s="14">
        <f>SUM(K35:K38)</f>
        <v>0</v>
      </c>
    </row>
    <row r="40" spans="1:11" ht="15" customHeight="1">
      <c r="A40" s="52"/>
      <c r="C40" s="51"/>
      <c r="D40" s="9"/>
      <c r="E40" s="51"/>
      <c r="F40" s="10"/>
      <c r="G40" s="11"/>
      <c r="H40" s="53"/>
      <c r="I40" s="11"/>
      <c r="J40" s="51"/>
      <c r="K40" s="51"/>
    </row>
    <row r="41" spans="1:11" ht="22.05" customHeight="1" thickBot="1">
      <c r="A41" s="56" t="s">
        <v>75</v>
      </c>
      <c r="C41" s="49"/>
      <c r="D41" s="6"/>
      <c r="E41" s="7">
        <f>SUM(E39,E32)</f>
        <v>0</v>
      </c>
      <c r="F41" s="15"/>
      <c r="G41" s="7">
        <f>SUM(G39,G32)</f>
        <v>0</v>
      </c>
      <c r="H41" s="50"/>
      <c r="I41" s="7">
        <f>SUM(I39,I32)</f>
        <v>0</v>
      </c>
      <c r="J41" s="51"/>
      <c r="K41" s="7">
        <f>SUM(K39,K32)</f>
        <v>0</v>
      </c>
    </row>
    <row r="42" spans="1:11" ht="22.05" customHeight="1" thickTop="1">
      <c r="A42" s="52"/>
      <c r="C42" s="51"/>
      <c r="D42" s="9"/>
      <c r="E42" s="51"/>
      <c r="F42" s="15"/>
      <c r="G42" s="11"/>
      <c r="H42" s="53"/>
      <c r="I42" s="11"/>
      <c r="J42" s="51"/>
      <c r="K42" s="51"/>
    </row>
    <row r="43" spans="1:11" ht="22.05" customHeight="1">
      <c r="A43" s="33" t="s">
        <v>12</v>
      </c>
      <c r="C43" s="51"/>
      <c r="D43" s="9"/>
      <c r="E43" s="51"/>
      <c r="F43" s="15"/>
      <c r="G43" s="11"/>
      <c r="H43" s="53"/>
      <c r="I43" s="11"/>
      <c r="J43" s="51"/>
      <c r="K43" s="51"/>
    </row>
    <row r="44" spans="1:11" ht="22.05" customHeight="1">
      <c r="A44" s="52"/>
      <c r="C44" s="51"/>
      <c r="D44" s="9"/>
      <c r="E44" s="51"/>
      <c r="F44" s="15"/>
      <c r="G44" s="11"/>
      <c r="H44" s="53"/>
      <c r="I44" s="11"/>
      <c r="J44" s="51"/>
      <c r="K44" s="51"/>
    </row>
    <row r="45" spans="1:11" s="18" customFormat="1" ht="22.05" customHeight="1">
      <c r="A45" s="30" t="s">
        <v>13</v>
      </c>
      <c r="B45" s="31"/>
      <c r="C45" s="1"/>
      <c r="D45" s="17"/>
      <c r="E45" s="17"/>
      <c r="F45" s="17"/>
      <c r="G45" s="17"/>
      <c r="H45" s="17"/>
      <c r="I45" s="17"/>
      <c r="J45" s="17"/>
      <c r="K45" s="17"/>
    </row>
    <row r="46" spans="1:11" s="18" customFormat="1" ht="22.05" customHeight="1">
      <c r="A46" s="32" t="s">
        <v>62</v>
      </c>
      <c r="B46" s="60"/>
      <c r="C46" s="61"/>
      <c r="D46" s="17"/>
      <c r="E46" s="17"/>
      <c r="F46" s="17"/>
      <c r="G46" s="17"/>
      <c r="H46" s="17"/>
      <c r="I46" s="17"/>
      <c r="J46" s="17"/>
      <c r="K46" s="17"/>
    </row>
    <row r="47" spans="1:11" s="18" customFormat="1" ht="22.05" customHeight="1">
      <c r="A47" s="30" t="s">
        <v>72</v>
      </c>
      <c r="B47" s="17"/>
      <c r="C47" s="1"/>
      <c r="D47" s="17"/>
      <c r="E47" s="17"/>
      <c r="F47" s="17"/>
      <c r="G47" s="17"/>
      <c r="H47" s="17"/>
      <c r="I47" s="17"/>
      <c r="J47" s="17"/>
      <c r="K47" s="17"/>
    </row>
    <row r="48" spans="1:11" s="18" customFormat="1" ht="22.05" customHeight="1">
      <c r="B48" s="17"/>
      <c r="C48" s="1"/>
      <c r="D48" s="17"/>
      <c r="E48" s="17"/>
      <c r="F48" s="17"/>
      <c r="G48" s="17"/>
      <c r="H48" s="17"/>
      <c r="I48" s="17"/>
      <c r="J48" s="17"/>
      <c r="K48" s="16" t="s">
        <v>0</v>
      </c>
    </row>
    <row r="49" spans="1:11" ht="22.05" customHeight="1">
      <c r="E49" s="34"/>
      <c r="F49" s="34" t="s">
        <v>1</v>
      </c>
      <c r="G49" s="34"/>
      <c r="H49" s="35"/>
      <c r="I49" s="34"/>
      <c r="J49" s="34" t="s">
        <v>2</v>
      </c>
      <c r="K49" s="34"/>
    </row>
    <row r="50" spans="1:11" ht="22.05" customHeight="1">
      <c r="C50" s="41" t="s">
        <v>3</v>
      </c>
      <c r="E50" s="41">
        <v>2011</v>
      </c>
      <c r="F50" s="42"/>
      <c r="G50" s="41">
        <v>2010</v>
      </c>
      <c r="H50" s="42"/>
      <c r="I50" s="41">
        <v>2011</v>
      </c>
      <c r="J50" s="42"/>
      <c r="K50" s="41">
        <v>2010</v>
      </c>
    </row>
    <row r="51" spans="1:11" s="4" customFormat="1" ht="22.05" customHeight="1">
      <c r="A51" s="2"/>
      <c r="B51" s="3"/>
      <c r="C51" s="2"/>
      <c r="E51" s="5"/>
      <c r="G51" s="5" t="s">
        <v>4</v>
      </c>
      <c r="I51" s="5"/>
      <c r="K51" s="5" t="s">
        <v>4</v>
      </c>
    </row>
    <row r="52" spans="1:11" ht="22.05" customHeight="1">
      <c r="A52" s="30" t="s">
        <v>43</v>
      </c>
      <c r="C52" s="36"/>
      <c r="E52" s="27"/>
      <c r="G52" s="27"/>
      <c r="I52" s="27"/>
      <c r="J52" s="27"/>
      <c r="K52" s="27"/>
    </row>
    <row r="53" spans="1:11" ht="22.05" customHeight="1" thickBot="1">
      <c r="A53" s="33" t="s">
        <v>59</v>
      </c>
      <c r="C53" s="36"/>
      <c r="E53" s="27"/>
      <c r="G53" s="27"/>
      <c r="I53" s="39"/>
      <c r="J53" s="27"/>
      <c r="K53" s="39"/>
    </row>
    <row r="54" spans="1:11" ht="22.05" customHeight="1" thickTop="1">
      <c r="A54" s="33" t="s">
        <v>44</v>
      </c>
      <c r="C54" s="36"/>
      <c r="E54" s="27"/>
      <c r="G54" s="27"/>
      <c r="I54" s="27"/>
      <c r="J54" s="27"/>
      <c r="K54" s="27"/>
    </row>
    <row r="55" spans="1:11" ht="22.05" customHeight="1" thickBot="1">
      <c r="C55" s="36"/>
      <c r="E55" s="29"/>
      <c r="F55" s="23"/>
      <c r="G55" s="29"/>
      <c r="H55" s="23"/>
      <c r="I55" s="23"/>
      <c r="J55" s="23"/>
      <c r="K55" s="23"/>
    </row>
    <row r="56" spans="1:11" ht="22.05" customHeight="1" thickTop="1">
      <c r="C56" s="36"/>
      <c r="E56" s="27"/>
      <c r="G56" s="27"/>
      <c r="I56" s="27"/>
      <c r="J56" s="27"/>
      <c r="K56" s="27"/>
    </row>
    <row r="57" spans="1:11" ht="22.05" customHeight="1">
      <c r="A57" s="30" t="s">
        <v>58</v>
      </c>
      <c r="C57" s="36"/>
      <c r="E57" s="27"/>
      <c r="G57" s="27"/>
      <c r="I57" s="27"/>
      <c r="J57" s="27"/>
      <c r="K57" s="27"/>
    </row>
    <row r="58" spans="1:11" ht="22.05" customHeight="1" thickBot="1">
      <c r="A58" s="33" t="s">
        <v>59</v>
      </c>
      <c r="C58" s="36"/>
      <c r="E58" s="27"/>
      <c r="G58" s="27"/>
      <c r="I58" s="39"/>
      <c r="J58" s="27"/>
      <c r="K58" s="39"/>
    </row>
    <row r="59" spans="1:11" ht="22.05" customHeight="1" thickTop="1">
      <c r="A59" s="33" t="s">
        <v>44</v>
      </c>
      <c r="C59" s="36"/>
      <c r="E59" s="27"/>
      <c r="G59" s="27"/>
      <c r="I59" s="27"/>
      <c r="J59" s="27"/>
      <c r="K59" s="27"/>
    </row>
    <row r="60" spans="1:11" ht="22.05" customHeight="1" thickBot="1">
      <c r="C60" s="36"/>
      <c r="E60" s="29"/>
      <c r="F60" s="23"/>
      <c r="G60" s="29"/>
      <c r="H60" s="23"/>
      <c r="I60" s="23"/>
      <c r="J60" s="23"/>
      <c r="K60" s="23"/>
    </row>
    <row r="61" spans="1:11" ht="22.05" customHeight="1" thickTop="1">
      <c r="C61" s="36"/>
      <c r="E61" s="23"/>
      <c r="F61" s="23"/>
      <c r="G61" s="23"/>
      <c r="H61" s="23"/>
      <c r="I61" s="23"/>
      <c r="J61" s="23"/>
      <c r="K61" s="23"/>
    </row>
    <row r="62" spans="1:11" ht="22.05" customHeight="1">
      <c r="A62" s="30" t="s">
        <v>45</v>
      </c>
      <c r="C62" s="36"/>
      <c r="E62" s="27"/>
      <c r="G62" s="27"/>
      <c r="I62" s="27"/>
      <c r="J62" s="27"/>
      <c r="K62" s="27"/>
    </row>
    <row r="63" spans="1:11" ht="22.05" customHeight="1">
      <c r="A63" s="33" t="s">
        <v>46</v>
      </c>
      <c r="B63" s="18"/>
      <c r="C63" s="36"/>
      <c r="E63" s="27"/>
      <c r="G63" s="27"/>
      <c r="H63" s="27"/>
      <c r="I63" s="27"/>
      <c r="J63" s="27"/>
      <c r="K63" s="27"/>
    </row>
    <row r="64" spans="1:11" ht="22.05" customHeight="1" thickBot="1">
      <c r="A64" s="33" t="s">
        <v>60</v>
      </c>
      <c r="B64" s="18"/>
      <c r="C64" s="36"/>
      <c r="E64" s="44"/>
      <c r="F64" s="45"/>
      <c r="G64" s="44"/>
      <c r="H64" s="45"/>
      <c r="I64" s="46"/>
      <c r="J64" s="47"/>
      <c r="K64" s="46"/>
    </row>
    <row r="65" spans="1:11" ht="7.5" customHeight="1" thickTop="1">
      <c r="C65" s="36"/>
      <c r="E65" s="23"/>
      <c r="G65" s="23"/>
      <c r="I65" s="23"/>
      <c r="J65" s="27"/>
      <c r="K65" s="23"/>
    </row>
    <row r="66" spans="1:11" ht="22.05" customHeight="1">
      <c r="A66" s="33" t="s">
        <v>47</v>
      </c>
      <c r="B66" s="18"/>
      <c r="C66" s="36"/>
    </row>
    <row r="67" spans="1:11" ht="22.05" customHeight="1" thickBot="1">
      <c r="A67" s="33" t="s">
        <v>60</v>
      </c>
      <c r="B67" s="18"/>
      <c r="E67" s="44"/>
      <c r="F67" s="45"/>
      <c r="G67" s="44"/>
      <c r="H67" s="45"/>
      <c r="I67" s="44"/>
      <c r="J67" s="47"/>
      <c r="K67" s="44"/>
    </row>
    <row r="68" spans="1:11" ht="22.05" customHeight="1" thickTop="1">
      <c r="A68" s="57"/>
      <c r="B68" s="18"/>
      <c r="E68" s="47"/>
      <c r="F68" s="45"/>
      <c r="G68" s="47"/>
      <c r="H68" s="45"/>
      <c r="I68" s="47"/>
      <c r="J68" s="47"/>
      <c r="K68" s="47"/>
    </row>
    <row r="69" spans="1:11" ht="22.05" customHeight="1">
      <c r="A69" s="33" t="s">
        <v>12</v>
      </c>
      <c r="C69" s="40"/>
      <c r="E69" s="27"/>
      <c r="G69" s="27"/>
      <c r="I69" s="27"/>
      <c r="J69" s="27"/>
      <c r="K69" s="27"/>
    </row>
    <row r="70" spans="1:11" ht="22.05" customHeight="1">
      <c r="C70" s="21"/>
      <c r="K70" s="16"/>
    </row>
  </sheetData>
  <pageMargins left="0.74803149606299213" right="0.31496062992125984" top="0.74803149606299213" bottom="0.31496062992125984" header="0.31496062992125984" footer="0.31496062992125984"/>
  <pageSetup paperSize="9" scale="72" fitToHeight="2" orientation="portrait" horizontalDpi="300" verticalDpi="300" r:id="rId1"/>
  <headerFooter>
    <oddHeader>&amp;R&amp;"Arial,Bold"&amp;16For internal use only</oddHeader>
  </headerFooter>
  <rowBreaks count="1" manualBreakCount="1">
    <brk id="44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included="true" dataSnipperSheetDeleted="false" guid="c97ab2df-bac7-44a8-b175-441c7dc4a699" revision="3"/>
</file>

<file path=customXml/item2.xml><?xml version="1.0" encoding="utf-8"?>
<datasnipper xmlns="http://datasnipper" xmlMigrated="true" guid="f9e7fb6a-d568-4803-978d-a4e2ff4b5f9b" revision="4"/>
</file>

<file path=customXml/itemProps1.xml><?xml version="1.0" encoding="utf-8"?>
<ds:datastoreItem xmlns:ds="http://schemas.openxmlformats.org/officeDocument/2006/customXml" ds:itemID="{B35C4C32-0A12-43B4-A068-633B5DB65D6C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EE9F2059-6B60-4DDE-B478-C5BC869A1A16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</vt:lpstr>
      <vt:lpstr>The Company </vt:lpstr>
      <vt:lpstr>CF</vt:lpstr>
      <vt:lpstr>(CI (1 statement)</vt:lpstr>
      <vt:lpstr>'(CI (1 statement)'!Print_Area</vt:lpstr>
      <vt:lpstr>BS!Print_Area</vt:lpstr>
      <vt:lpstr>CF!Print_Area</vt:lpstr>
      <vt:lpstr>Conso!Print_Area</vt:lpstr>
      <vt:lpstr>PL!Print_Area</vt:lpstr>
      <vt:lpstr>'The Company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2026-05-12T03:18:45Z</cp:lastPrinted>
  <dcterms:created xsi:type="dcterms:W3CDTF">2011-03-15T03:50:46Z</dcterms:created>
  <dcterms:modified xsi:type="dcterms:W3CDTF">2026-05-12T04:13:47Z</dcterms:modified>
</cp:coreProperties>
</file>