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FY26\Q126\FS\set\"/>
    </mc:Choice>
  </mc:AlternateContent>
  <xr:revisionPtr revIDLastSave="0" documentId="13_ncr:1_{7DBF3766-9AE8-485A-987E-ED40E83008C1}" xr6:coauthVersionLast="47" xr6:coauthVersionMax="47" xr10:uidLastSave="{00000000-0000-0000-0000-000000000000}"/>
  <bookViews>
    <workbookView xWindow="-110" yWindow="-110" windowWidth="19420" windowHeight="11500" tabRatio="781" xr2:uid="{00000000-000D-0000-FFFF-FFFF00000000}"/>
  </bookViews>
  <sheets>
    <sheet name="BS (3-5)" sheetId="25" r:id="rId1"/>
    <sheet name="PL 3m (6)" sheetId="20" r:id="rId2"/>
    <sheet name="PL 9m" sheetId="16" state="hidden" r:id="rId3"/>
    <sheet name="OCI" sheetId="17" state="hidden" r:id="rId4"/>
    <sheet name="CH (7)" sheetId="24" r:id="rId5"/>
    <sheet name="CH (8)" sheetId="26" r:id="rId6"/>
    <sheet name="CF (9-10)" sheetId="6" r:id="rId7"/>
  </sheets>
  <definedNames>
    <definedName name="_Hlk120336604" localSheetId="6">'CF (9-10)'!$A$25</definedName>
    <definedName name="_xlnm.Print_Area" localSheetId="0">'BS (3-5)'!$A$1:$F$79</definedName>
    <definedName name="_xlnm.Print_Area" localSheetId="6">'CF (9-10)'!$A$1:$E$63</definedName>
    <definedName name="_xlnm.Print_Area" localSheetId="4">'CH (7)'!$A$1:$K$25</definedName>
    <definedName name="_xlnm.Print_Area" localSheetId="5">'CH (8)'!$A$1:$K$22</definedName>
    <definedName name="_xlnm.Print_Area" localSheetId="3">OCI!$A$1:$F$33</definedName>
    <definedName name="_xlnm.Print_Area" localSheetId="1">'PL 3m (6)'!$A$1:$F$35</definedName>
    <definedName name="_xlnm.Print_Area" localSheetId="2">'PL 9m'!$A$1:$F$42</definedName>
    <definedName name="Z_A3B3E038_AAE0_4F24_B01A_BCF5B017EAC3_.wvu.PrintArea" localSheetId="6" hidden="1">'CF (9-10)'!$A$1:$E$63</definedName>
    <definedName name="Z_A3B3E038_AAE0_4F24_B01A_BCF5B017EAC3_.wvu.PrintArea" localSheetId="3" hidden="1">OCI!$A$1:$F$33</definedName>
    <definedName name="Z_A3B3E038_AAE0_4F24_B01A_BCF5B017EAC3_.wvu.PrintArea" localSheetId="1" hidden="1">'PL 3m (6)'!$A$1:$F$35</definedName>
    <definedName name="Z_A3B3E038_AAE0_4F24_B01A_BCF5B017EAC3_.wvu.PrintArea" localSheetId="2" hidden="1">'PL 9m'!$A$1:$F$42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<sst xmlns="http://schemas.openxmlformats.org/spreadsheetml/2006/main" count="278" uniqueCount="173">
  <si>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</si>
  <si>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</si>
  <si>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</si>
  <si>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</si>
  <si>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</si>
  <si>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</si>
  <si>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</si>
  <si>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</si>
  <si>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</si>
  <si>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</si>
  <si>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</si>
  <si>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</si>
  <si>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</si>
  <si>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</si>
  <si>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</si>
  <si>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</si>
  <si>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</si>
  <si>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</si>
  <si>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</si>
  <si>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</si>
  <si>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</si>
  <si>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</si>
  <si>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</si>
  <si>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</si>
  <si>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</si>
  <si>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</si>
  <si>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</si>
  <si>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</si>
  <si>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</si>
  <si>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</si>
  <si>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</si>
  <si>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</si>
  <si>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</si>
  <si>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</si>
  <si>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</si>
  <si>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</si>
  <si>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</si>
  <si>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</si>
  <si>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</si>
  <si>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</si>
  <si>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</si>
  <si>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</si>
  <si>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</si>
  <si>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</si>
  <si>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</si>
  <si>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</si>
  <si>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</si>
  <si>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</si>
  <si>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</si>
  <si>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</si>
  <si>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</si>
  <si>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</si>
  <si>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</si>
  <si>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</si>
  <si>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</si>
  <si>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</si>
  <si>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</si>
  <si>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</si>
  <si>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</si>
  <si>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</si>
  <si>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</si>
  <si>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</si>
  <si>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</si>
  <si>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</si>
  <si>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</si>
  <si>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</si>
  <si>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</si>
  <si>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</si>
  <si>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</si>
  <si>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</si>
  <si>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</si>
  <si>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</si>
  <si>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</si>
  <si>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</si>
  <si>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</si>
  <si>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</si>
  <si>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</si>
  <si>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</si>
  <si>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</si>
  <si>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</si>
  <si>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</si>
  <si>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</si>
  <si>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</si>
  <si>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</si>
  <si>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</si>
  <si>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</si>
  <si>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</si>
  <si>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</si>
  <si>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</si>
  <si>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</si>
  <si>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</si>
  <si>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</si>
  <si>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</si>
  <si>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</si>
  <si>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</si>
  <si>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</si>
  <si>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</si>
  <si>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</si>
  <si>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</si>
  <si>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</si>
  <si>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</si>
  <si>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</si>
  <si>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</si>
  <si>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</si>
  <si>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</si>
  <si>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</si>
  <si>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</si>
  <si>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</si>
  <si>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</si>
  <si>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</si>
  <si>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</si>
  <si>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</si>
  <si>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</si>
  <si>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</si>
  <si>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</si>
  <si>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</si>
  <si>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</si>
  <si>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</si>
  <si>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</si>
  <si>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</si>
  <si>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</si>
  <si>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</si>
  <si>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</si>
  <si>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</si>
  <si>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</si>
  <si>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</si>
  <si>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</si>
  <si>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</si>
  <si>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</si>
  <si>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</si>
  <si>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ออกหุ้นสามัญ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</si>
  <si>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</si>
  <si>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</si>
  <si>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กำไรหรือขาดทุน</t>
  </si>
  <si>
    <t>ประมาณการหนี้สินไม่หมุนเวียนสำหรับผลประโยชน์พนักงาน</t>
  </si>
  <si>
    <t>สินทรัพย์ทางการเงินที่มีข้อจำกัดการใช้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</si>
  <si>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</si>
  <si>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</si>
  <si>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</si>
  <si>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</si>
  <si>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</si>
  <si>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</si>
  <si>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มูลค่าหุ้นสามัญ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</si>
  <si>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</si>
  <si>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</si>
  <si>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กำไรจากการปรับมูลค่ายุติธรรมของสินทรัพย์ทางการเงินหมุนเวียนอื่น</t>
  </si>
  <si>
    <t>เงินสดและรายการเทียบเท่าเงินสด ณ 1 มกราคม</t>
  </si>
  <si>
    <t>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</si>
  <si>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</si>
  <si>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</si>
  <si>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 ณ 31 มีนาคม</t>
  </si>
  <si>
    <t>กำไรจากกิจกรรมดำเนินงาน</t>
  </si>
  <si>
    <t>กระแสเงินสดสุทธิใช้ไปในกิจกรรมจัดหาเงิน</t>
  </si>
  <si>
    <t xml:space="preserve">   (หุ้นสามัญจำนวน 300,000,000 หุ้น มูลค่า 1 บาทต่อหุ้น)</t>
  </si>
  <si>
    <t>รับดอกเบี้ย</t>
  </si>
  <si>
    <t>ทุนที่ออกและ</t>
  </si>
  <si>
    <t xml:space="preserve">     กำไรขาดทุนเบ็ดเสร็จอื่น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</si>
  <si>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</si>
  <si>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</si>
  <si>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</si>
  <si>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</si>
  <si>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</si>
  <si>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</si>
  <si>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</si>
  <si>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</si>
  <si>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(กลับรายการ) การปรับลดมูลค่าที่เป็นมูลค่าสุทธิที่คาดว่าจะได้รับ</t>
  </si>
  <si>
    <t>สินทรัพย์ทางการเงินหมุนเวียนอื่นลดลง (เพิ่มขึ้น)</t>
  </si>
  <si>
    <t>เงินสดและรายการเทียบเท่าเงินสดลดลงสุทธิ</t>
  </si>
  <si>
    <t>ภาษีเงินได้รับคืน (จ่ายออก)</t>
  </si>
  <si>
    <t>กำไรขาดทุนเบ็ดเสร็จอื่นสำหรับงวด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</si>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</sst>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,_);_(* \(#,##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0" fontId="4" fillId="0" borderId="0" xfId="0" applyFont="1" applyAlignment="1">
      <alignment horizontal="left"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37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164" fontId="4" fillId="0" borderId="2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171" fontId="4" fillId="0" borderId="0" xfId="1" applyNumberFormat="1" applyFont="1" applyFill="1" applyBorder="1" applyAlignment="1">
      <alignment horizontal="right" vertical="top"/>
    </xf>
    <xf numFmtId="171" fontId="5" fillId="0" borderId="0" xfId="1" applyNumberFormat="1" applyFont="1" applyFill="1" applyAlignment="1">
      <alignment horizontal="center" vertical="top"/>
    </xf>
    <xf numFmtId="171" fontId="0" fillId="0" borderId="0" xfId="1" applyNumberFormat="1" applyFont="1" applyFill="1" applyAlignment="1">
      <alignment horizontal="right" vertical="top"/>
    </xf>
    <xf numFmtId="171" fontId="0" fillId="0" borderId="0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 vertical="top"/>
    </xf>
    <xf numFmtId="43" fontId="0" fillId="0" borderId="0" xfId="1" applyFont="1" applyFill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43" fontId="4" fillId="0" borderId="2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43" fontId="5" fillId="0" borderId="0" xfId="1" applyFont="1" applyFill="1" applyAlignment="1">
      <alignment horizontal="center" vertical="top"/>
    </xf>
    <xf numFmtId="0" fontId="2" fillId="0" borderId="0" xfId="0" applyFont="1" applyAlignment="1">
      <alignment horizontal="left" vertical="top"/>
    </xf>
    <xf numFmtId="43" fontId="0" fillId="0" borderId="0" xfId="1" applyFont="1" applyFill="1" applyAlignment="1"/>
    <xf numFmtId="0" fontId="2" fillId="0" borderId="0" xfId="3" applyFont="1" applyAlignment="1">
      <alignment horizontal="left" vertical="top"/>
    </xf>
    <xf numFmtId="0" fontId="0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center" vertical="top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0" fontId="0" fillId="0" borderId="0" xfId="3" applyFont="1" applyAlignment="1">
      <alignment vertical="top"/>
    </xf>
    <xf numFmtId="164" fontId="0" fillId="0" borderId="0" xfId="1" applyNumberFormat="1" applyFont="1" applyFill="1" applyAlignment="1">
      <alignment vertical="top"/>
    </xf>
    <xf numFmtId="37" fontId="0" fillId="0" borderId="0" xfId="0" applyNumberFormat="1"/>
    <xf numFmtId="0" fontId="20" fillId="0" borderId="0" xfId="0" applyFont="1"/>
    <xf numFmtId="0" fontId="20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3" applyFont="1" applyAlignment="1">
      <alignment horizontal="center" vertical="top"/>
    </xf>
    <xf numFmtId="0" fontId="6" fillId="0" borderId="0" xfId="0" applyFont="1" applyAlignment="1">
      <alignment vertical="top"/>
    </xf>
    <xf numFmtId="37" fontId="0" fillId="0" borderId="0" xfId="0" applyNumberFormat="1" applyAlignment="1">
      <alignment vertical="top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37" fontId="4" fillId="0" borderId="0" xfId="0" applyNumberFormat="1" applyFont="1" applyAlignment="1">
      <alignment horizontal="right"/>
    </xf>
    <xf numFmtId="164" fontId="4" fillId="0" borderId="3" xfId="1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41" fontId="0" fillId="0" borderId="0" xfId="0" applyNumberFormat="1" applyAlignment="1">
      <alignment horizontal="center"/>
    </xf>
    <xf numFmtId="0" fontId="2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 vertical="top"/>
    </xf>
    <xf numFmtId="37" fontId="2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4" fontId="4" fillId="0" borderId="0" xfId="0" applyNumberFormat="1" applyFont="1"/>
    <xf numFmtId="37" fontId="24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top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4" xfId="0" applyBorder="1" applyAlignment="1">
      <alignment horizontal="center" vertical="top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F79"/>
  <sheetViews>
    <sheetView tabSelected="1" view="pageBreakPreview" zoomScaleNormal="85" zoomScaleSheetLayoutView="100" workbookViewId="0">
      <selection activeCell="A3" sqref="A3"/>
    </sheetView>
  </sheetViews>
  <sheetFormatPr defaultColWidth="9.09765625" defaultRowHeight="22.15" customHeight="1"/>
  <cols>
    <col min="1" max="1" width="53.8984375" style="9" customWidth="1"/>
    <col min="2" max="2" width="9.19921875" customWidth="1"/>
    <col min="3" max="3" width="1.59765625" customWidth="1"/>
    <col min="4" max="4" width="15.19921875" customWidth="1"/>
    <col min="5" max="5" width="1.3984375" customWidth="1"/>
    <col min="6" max="6" width="15.19921875" customWidth="1"/>
  </cols>
  <sheetData>
    <row r="1" spans="1:6" s="122" customFormat="1" ht="22.15" customHeight="1">
      <c r="A1" s="111" t="s">
        <v>0</v>
      </c>
    </row>
    <row r="2" spans="1:6" s="122" customFormat="1" ht="22.15" customHeight="1">
      <c r="A2" s="111" t="s">
        <v>148</v>
      </c>
    </row>
    <row r="3" spans="1:6" ht="22.15" customHeight="1">
      <c r="A3" s="42"/>
      <c r="D3" s="149"/>
      <c r="E3" s="149"/>
      <c r="F3" s="149"/>
    </row>
    <row r="4" spans="1:6" ht="22.15" customHeight="1">
      <c r="B4" s="69"/>
      <c r="C4" s="69"/>
      <c r="D4" s="137" t="s">
        <v>147</v>
      </c>
      <c r="E4" s="137"/>
      <c r="F4" s="137" t="s">
        <v>101</v>
      </c>
    </row>
    <row r="5" spans="1:6" ht="22.15" customHeight="1">
      <c r="A5" s="111" t="s">
        <v>102</v>
      </c>
      <c r="B5" s="41" t="s">
        <v>2</v>
      </c>
      <c r="C5" s="41"/>
      <c r="D5" s="69">
        <v>2569</v>
      </c>
      <c r="E5" s="69"/>
      <c r="F5" s="69">
        <v>2568</v>
      </c>
    </row>
    <row r="6" spans="1:6" ht="22.15" customHeight="1">
      <c r="A6" s="42"/>
      <c r="B6" s="41"/>
      <c r="C6" s="41"/>
      <c r="D6" s="85" t="s">
        <v>103</v>
      </c>
      <c r="E6" s="69"/>
      <c r="F6" s="69"/>
    </row>
    <row r="7" spans="1:6" ht="22.15" customHeight="1">
      <c r="A7" s="138"/>
      <c r="B7" s="69"/>
      <c r="C7" s="6"/>
      <c r="D7" s="150" t="s">
        <v>3</v>
      </c>
      <c r="E7" s="150"/>
      <c r="F7" s="150"/>
    </row>
    <row r="8" spans="1:6" ht="22.15" customHeight="1">
      <c r="A8" s="79" t="s">
        <v>104</v>
      </c>
      <c r="B8" s="41"/>
      <c r="C8" s="41"/>
    </row>
    <row r="9" spans="1:6" ht="22.15" customHeight="1">
      <c r="A9" s="9" t="s">
        <v>105</v>
      </c>
      <c r="B9" s="41"/>
      <c r="C9" s="55"/>
      <c r="D9" s="45">
        <v>62317</v>
      </c>
      <c r="E9" s="70"/>
      <c r="F9" s="45">
        <v>111752</v>
      </c>
    </row>
    <row r="10" spans="1:6" ht="22.15" customHeight="1">
      <c r="A10" s="9" t="s">
        <v>4</v>
      </c>
      <c r="B10" s="41">
        <v>4</v>
      </c>
      <c r="C10" s="55"/>
      <c r="D10" s="45">
        <v>288097</v>
      </c>
      <c r="E10" s="70"/>
      <c r="F10" s="45">
        <v>205224</v>
      </c>
    </row>
    <row r="11" spans="1:6" ht="22.15" customHeight="1">
      <c r="A11" s="9" t="s">
        <v>5</v>
      </c>
      <c r="B11" s="41">
        <v>7</v>
      </c>
      <c r="C11" s="55"/>
      <c r="D11" s="70">
        <v>25254</v>
      </c>
      <c r="E11" s="70"/>
      <c r="F11" s="45">
        <v>75746</v>
      </c>
    </row>
    <row r="12" spans="1:6" ht="22.15" customHeight="1">
      <c r="A12" s="9" t="s">
        <v>160</v>
      </c>
      <c r="B12" s="41"/>
      <c r="C12" s="55"/>
      <c r="D12" s="45">
        <v>203230</v>
      </c>
      <c r="E12" s="70"/>
      <c r="F12" s="45">
        <v>181769</v>
      </c>
    </row>
    <row r="13" spans="1:6" ht="22.15" customHeight="1">
      <c r="A13" s="9" t="s">
        <v>6</v>
      </c>
      <c r="B13" s="41"/>
      <c r="C13" s="55"/>
      <c r="D13" s="70">
        <v>276151</v>
      </c>
      <c r="E13" s="70"/>
      <c r="F13" s="45">
        <v>254685</v>
      </c>
    </row>
    <row r="14" spans="1:6" ht="22.15" customHeight="1">
      <c r="A14" s="9" t="s">
        <v>7</v>
      </c>
      <c r="B14" s="41"/>
      <c r="C14" s="55"/>
      <c r="D14" s="70">
        <v>39733</v>
      </c>
      <c r="E14" s="70"/>
      <c r="F14" s="45">
        <v>42713</v>
      </c>
    </row>
    <row r="15" spans="1:6" ht="22.15" customHeight="1">
      <c r="A15" s="9" t="s">
        <v>106</v>
      </c>
      <c r="B15" s="41">
        <v>8</v>
      </c>
      <c r="C15" s="55"/>
      <c r="D15" s="70">
        <v>581835</v>
      </c>
      <c r="E15" s="70"/>
      <c r="F15" s="45">
        <v>711569</v>
      </c>
    </row>
    <row r="16" spans="1:6" ht="22.15" customHeight="1">
      <c r="A16" s="9" t="s">
        <v>8</v>
      </c>
      <c r="B16" s="41"/>
      <c r="C16" s="55"/>
      <c r="D16" s="70">
        <v>14053</v>
      </c>
      <c r="E16" s="70"/>
      <c r="F16" s="45">
        <v>15711</v>
      </c>
    </row>
    <row r="17" spans="1:6" ht="22.15" customHeight="1">
      <c r="A17" s="72" t="s">
        <v>107</v>
      </c>
      <c r="B17" s="41"/>
      <c r="C17" s="55"/>
      <c r="D17" s="87">
        <v>1490670</v>
      </c>
      <c r="E17" s="89"/>
      <c r="F17" s="87">
        <v>1599169</v>
      </c>
    </row>
    <row r="18" spans="1:6" ht="21" customHeight="1">
      <c r="B18" s="41"/>
      <c r="C18" s="55"/>
      <c r="D18" s="70"/>
      <c r="E18" s="70"/>
      <c r="F18" s="70"/>
    </row>
    <row r="19" spans="1:6" ht="22.15" customHeight="1">
      <c r="A19" s="79" t="s">
        <v>108</v>
      </c>
      <c r="B19" s="41"/>
      <c r="C19" s="55"/>
      <c r="D19" s="70"/>
      <c r="E19" s="70"/>
      <c r="F19" s="70"/>
    </row>
    <row r="20" spans="1:6" ht="22.15" hidden="1" customHeight="1">
      <c r="A20" s="9" t="s">
        <v>135</v>
      </c>
      <c r="B20" s="41">
        <v>8</v>
      </c>
      <c r="C20" s="55"/>
      <c r="D20" s="70"/>
      <c r="E20" s="70"/>
      <c r="F20" s="70">
        <v>0</v>
      </c>
    </row>
    <row r="21" spans="1:6" ht="22.15" customHeight="1">
      <c r="A21" s="9" t="s">
        <v>109</v>
      </c>
      <c r="B21" s="41"/>
      <c r="C21" s="55"/>
      <c r="D21" s="70">
        <v>80236</v>
      </c>
      <c r="E21" s="70"/>
      <c r="F21" s="70">
        <v>81527</v>
      </c>
    </row>
    <row r="22" spans="1:6" ht="22.15" customHeight="1">
      <c r="A22" s="9" t="s">
        <v>110</v>
      </c>
      <c r="B22" s="41"/>
      <c r="C22" s="55"/>
      <c r="D22" s="70">
        <v>3912</v>
      </c>
      <c r="E22" s="70"/>
      <c r="F22" s="70">
        <v>4024</v>
      </c>
    </row>
    <row r="23" spans="1:6" ht="22.15" customHeight="1">
      <c r="A23" s="9" t="s">
        <v>6</v>
      </c>
      <c r="B23" s="41"/>
      <c r="C23" s="55"/>
      <c r="D23" s="70">
        <v>13689</v>
      </c>
      <c r="E23" s="70"/>
      <c r="F23" s="70">
        <v>31679</v>
      </c>
    </row>
    <row r="24" spans="1:6" ht="22.15" customHeight="1">
      <c r="A24" s="9" t="s">
        <v>111</v>
      </c>
      <c r="B24" s="41"/>
      <c r="C24" s="55"/>
      <c r="D24" s="70">
        <v>103277</v>
      </c>
      <c r="E24" s="70"/>
      <c r="F24" s="70">
        <v>114778</v>
      </c>
    </row>
    <row r="25" spans="1:6" ht="22.15" customHeight="1">
      <c r="A25" s="9" t="s">
        <v>112</v>
      </c>
      <c r="B25" s="41"/>
      <c r="C25" s="55"/>
      <c r="D25" s="70">
        <v>20936</v>
      </c>
      <c r="E25" s="70"/>
      <c r="F25" s="70">
        <v>20860</v>
      </c>
    </row>
    <row r="26" spans="1:6" ht="22.15" customHeight="1">
      <c r="A26" s="9" t="s">
        <v>9</v>
      </c>
      <c r="B26" s="41">
        <v>3</v>
      </c>
      <c r="C26" s="55"/>
      <c r="D26" s="70">
        <v>5519</v>
      </c>
      <c r="E26" s="70"/>
      <c r="F26" s="70">
        <v>5103</v>
      </c>
    </row>
    <row r="27" spans="1:6" ht="22.15" customHeight="1">
      <c r="A27" s="72" t="s">
        <v>113</v>
      </c>
      <c r="B27" s="80"/>
      <c r="C27" s="78"/>
      <c r="D27" s="87">
        <v>227569</v>
      </c>
      <c r="E27" s="89"/>
      <c r="F27" s="87">
        <v>257971</v>
      </c>
    </row>
    <row r="28" spans="1:6" ht="21" customHeight="1">
      <c r="A28" s="42"/>
      <c r="B28" s="139"/>
      <c r="C28" s="55"/>
      <c r="D28" s="57"/>
      <c r="E28" s="71"/>
      <c r="F28" s="57"/>
    </row>
    <row r="29" spans="1:6" ht="22.15" customHeight="1" thickBot="1">
      <c r="A29" s="72" t="s">
        <v>114</v>
      </c>
      <c r="B29" s="140"/>
      <c r="C29" s="78"/>
      <c r="D29" s="91">
        <v>1718239</v>
      </c>
      <c r="E29" s="89"/>
      <c r="F29" s="91">
        <v>1857140</v>
      </c>
    </row>
    <row r="30" spans="1:6" ht="22.15" customHeight="1" thickTop="1">
      <c r="B30" s="139"/>
    </row>
    <row r="31" spans="1:6" s="122" customFormat="1" ht="22.15" customHeight="1">
      <c r="A31" s="111" t="s">
        <v>0</v>
      </c>
      <c r="B31" s="141"/>
    </row>
    <row r="32" spans="1:6" s="122" customFormat="1" ht="22.15" customHeight="1">
      <c r="A32" s="111" t="s">
        <v>148</v>
      </c>
      <c r="B32" s="141"/>
    </row>
    <row r="33" spans="1:6" ht="22.15" customHeight="1">
      <c r="A33" s="42"/>
      <c r="B33" s="139"/>
    </row>
    <row r="34" spans="1:6" ht="22.15" customHeight="1">
      <c r="B34" s="139"/>
      <c r="C34" s="69"/>
      <c r="D34" s="137" t="s">
        <v>147</v>
      </c>
      <c r="E34" s="137"/>
      <c r="F34" s="137" t="s">
        <v>101</v>
      </c>
    </row>
    <row r="35" spans="1:6" ht="22.15" customHeight="1">
      <c r="A35" s="111" t="s">
        <v>115</v>
      </c>
      <c r="B35" s="140" t="s">
        <v>2</v>
      </c>
      <c r="C35" s="69"/>
      <c r="D35" s="69">
        <v>2569</v>
      </c>
      <c r="E35" s="69"/>
      <c r="F35" s="69">
        <v>2568</v>
      </c>
    </row>
    <row r="36" spans="1:6" ht="22.15" customHeight="1">
      <c r="A36" s="42"/>
      <c r="B36" s="139"/>
      <c r="C36" s="69"/>
      <c r="D36" s="85" t="s">
        <v>103</v>
      </c>
      <c r="E36" s="69"/>
      <c r="F36" s="69"/>
    </row>
    <row r="37" spans="1:6" ht="22.15" customHeight="1">
      <c r="A37" s="42"/>
      <c r="B37" s="139"/>
      <c r="C37" s="6"/>
      <c r="D37" s="151" t="s">
        <v>3</v>
      </c>
      <c r="E37" s="151"/>
      <c r="F37" s="151"/>
    </row>
    <row r="38" spans="1:6" ht="22.15" customHeight="1">
      <c r="A38" s="79" t="s">
        <v>116</v>
      </c>
      <c r="B38" s="139"/>
      <c r="C38" s="1"/>
      <c r="D38" s="8"/>
      <c r="E38" s="8"/>
      <c r="F38" s="8"/>
    </row>
    <row r="39" spans="1:6" ht="22.15" customHeight="1">
      <c r="A39" s="142" t="s">
        <v>10</v>
      </c>
      <c r="B39" s="41"/>
      <c r="C39" s="55"/>
      <c r="D39" s="45">
        <v>279228</v>
      </c>
      <c r="E39" s="45"/>
      <c r="F39" s="45">
        <v>288228</v>
      </c>
    </row>
    <row r="40" spans="1:6" ht="22.15" customHeight="1">
      <c r="A40" s="142" t="s">
        <v>11</v>
      </c>
      <c r="B40" s="41">
        <v>7</v>
      </c>
      <c r="C40" s="55"/>
      <c r="D40" s="45">
        <v>237182</v>
      </c>
      <c r="E40" s="45"/>
      <c r="F40" s="45">
        <v>370139</v>
      </c>
    </row>
    <row r="41" spans="1:6" ht="22.15" customHeight="1">
      <c r="A41" s="9" t="s">
        <v>161</v>
      </c>
      <c r="B41" s="41">
        <v>3</v>
      </c>
      <c r="C41" s="55"/>
      <c r="D41" s="45">
        <v>27790</v>
      </c>
      <c r="E41" s="45"/>
      <c r="F41" s="45">
        <v>23391</v>
      </c>
    </row>
    <row r="42" spans="1:6" ht="22.15" customHeight="1">
      <c r="A42" s="9" t="s">
        <v>117</v>
      </c>
      <c r="B42" s="41">
        <v>3</v>
      </c>
      <c r="C42" s="55"/>
      <c r="D42" s="45">
        <v>7567</v>
      </c>
      <c r="E42" s="45"/>
      <c r="F42" s="45">
        <v>8254</v>
      </c>
    </row>
    <row r="43" spans="1:6" ht="22.15" customHeight="1">
      <c r="A43" s="9" t="s">
        <v>118</v>
      </c>
      <c r="B43" s="41"/>
      <c r="C43" s="55"/>
      <c r="D43" s="45">
        <v>92388</v>
      </c>
      <c r="E43" s="45"/>
      <c r="F43" s="45">
        <v>104429</v>
      </c>
    </row>
    <row r="44" spans="1:6" ht="22.15" customHeight="1">
      <c r="A44" s="9" t="s">
        <v>13</v>
      </c>
      <c r="B44" s="41">
        <v>5</v>
      </c>
      <c r="C44" s="55"/>
      <c r="D44" s="45">
        <v>45404</v>
      </c>
      <c r="E44" s="45"/>
      <c r="F44" s="45">
        <v>50766</v>
      </c>
    </row>
    <row r="45" spans="1:6" ht="22.15" customHeight="1">
      <c r="A45" s="9" t="s">
        <v>14</v>
      </c>
      <c r="B45" s="41">
        <v>6</v>
      </c>
      <c r="C45" s="55"/>
      <c r="D45" s="45">
        <v>1817</v>
      </c>
      <c r="E45" s="45"/>
      <c r="F45" s="45">
        <v>1797</v>
      </c>
    </row>
    <row r="46" spans="1:6" ht="22.15" customHeight="1">
      <c r="A46" s="142" t="s">
        <v>15</v>
      </c>
      <c r="B46" s="41"/>
      <c r="C46" s="55"/>
      <c r="D46" s="45">
        <v>22738</v>
      </c>
      <c r="E46" s="45"/>
      <c r="F46" s="45">
        <v>21213</v>
      </c>
    </row>
    <row r="47" spans="1:6" s="83" customFormat="1" ht="22.15" customHeight="1">
      <c r="A47" s="72" t="s">
        <v>119</v>
      </c>
      <c r="B47" s="80"/>
      <c r="C47" s="78"/>
      <c r="D47" s="87">
        <v>714114</v>
      </c>
      <c r="E47" s="89"/>
      <c r="F47" s="87">
        <v>868217</v>
      </c>
    </row>
    <row r="48" spans="1:6" ht="21" customHeight="1">
      <c r="A48" s="142"/>
      <c r="B48" s="41"/>
      <c r="C48" s="55"/>
      <c r="D48" s="45"/>
      <c r="E48" s="45"/>
      <c r="F48" s="45"/>
    </row>
    <row r="49" spans="1:6" s="83" customFormat="1" ht="22.15" customHeight="1">
      <c r="A49" s="79" t="s">
        <v>120</v>
      </c>
      <c r="B49" s="80"/>
      <c r="C49" s="78"/>
      <c r="D49" s="88"/>
      <c r="E49" s="88"/>
      <c r="F49" s="88"/>
    </row>
    <row r="50" spans="1:6" ht="22.15" customHeight="1">
      <c r="A50" s="143" t="s">
        <v>121</v>
      </c>
      <c r="B50" s="41">
        <v>3</v>
      </c>
      <c r="C50" s="55"/>
      <c r="D50" s="45">
        <v>46212</v>
      </c>
      <c r="E50" s="45"/>
      <c r="F50" s="45">
        <v>47888</v>
      </c>
    </row>
    <row r="51" spans="1:6" ht="22.15" customHeight="1">
      <c r="A51" s="143" t="s">
        <v>134</v>
      </c>
      <c r="B51" s="41"/>
      <c r="C51" s="55"/>
      <c r="D51" s="45">
        <v>32488</v>
      </c>
      <c r="E51" s="45"/>
      <c r="F51" s="45">
        <v>31290</v>
      </c>
    </row>
    <row r="52" spans="1:6" ht="22.15" hidden="1" customHeight="1">
      <c r="A52" s="142" t="s">
        <v>16</v>
      </c>
      <c r="B52" s="41"/>
      <c r="C52" s="55"/>
      <c r="D52" s="45">
        <v>0</v>
      </c>
      <c r="E52" s="45"/>
      <c r="F52" s="45">
        <v>0</v>
      </c>
    </row>
    <row r="53" spans="1:6" s="83" customFormat="1" ht="22.15" customHeight="1">
      <c r="A53" s="72" t="s">
        <v>122</v>
      </c>
      <c r="B53" s="80"/>
      <c r="C53" s="78"/>
      <c r="D53" s="87">
        <v>78700</v>
      </c>
      <c r="E53" s="89"/>
      <c r="F53" s="87">
        <v>79178</v>
      </c>
    </row>
    <row r="54" spans="1:6" ht="21" customHeight="1">
      <c r="A54" s="42"/>
      <c r="B54" s="41"/>
      <c r="C54" s="55"/>
      <c r="D54" s="57"/>
      <c r="E54" s="71"/>
      <c r="F54" s="57"/>
    </row>
    <row r="55" spans="1:6" s="83" customFormat="1" ht="22.15" customHeight="1">
      <c r="A55" s="72" t="s">
        <v>123</v>
      </c>
      <c r="B55" s="80"/>
      <c r="C55" s="78"/>
      <c r="D55" s="92">
        <v>792814</v>
      </c>
      <c r="E55" s="90"/>
      <c r="F55" s="92">
        <v>947395</v>
      </c>
    </row>
    <row r="56" spans="1:6" ht="22.15" customHeight="1">
      <c r="A56" s="42"/>
      <c r="B56" s="139"/>
      <c r="C56" s="41"/>
      <c r="D56" s="144"/>
      <c r="E56" s="144"/>
      <c r="F56" s="144"/>
    </row>
    <row r="57" spans="1:6" ht="22.15" customHeight="1">
      <c r="A57" s="42"/>
      <c r="B57" s="139"/>
      <c r="C57" s="41"/>
      <c r="D57" s="144"/>
      <c r="E57" s="144"/>
      <c r="F57" s="144"/>
    </row>
    <row r="58" spans="1:6" s="146" customFormat="1" ht="22.15" customHeight="1">
      <c r="A58" s="111" t="s">
        <v>0</v>
      </c>
      <c r="B58" s="145"/>
    </row>
    <row r="59" spans="1:6" s="146" customFormat="1" ht="22.15" customHeight="1">
      <c r="A59" s="111" t="s">
        <v>148</v>
      </c>
      <c r="B59" s="145"/>
    </row>
    <row r="60" spans="1:6" ht="22.15" customHeight="1">
      <c r="A60" s="42"/>
      <c r="B60" s="139"/>
    </row>
    <row r="61" spans="1:6" ht="22.15" customHeight="1">
      <c r="A61" s="42"/>
      <c r="B61" s="139"/>
      <c r="C61" s="69"/>
      <c r="D61" s="137" t="s">
        <v>147</v>
      </c>
      <c r="E61" s="137"/>
      <c r="F61" s="137" t="s">
        <v>101</v>
      </c>
    </row>
    <row r="62" spans="1:6" ht="22.15" customHeight="1">
      <c r="A62" s="111" t="s">
        <v>115</v>
      </c>
      <c r="B62" s="139"/>
      <c r="C62" s="41"/>
      <c r="D62" s="69">
        <v>2569</v>
      </c>
      <c r="E62" s="69"/>
      <c r="F62" s="69">
        <v>2568</v>
      </c>
    </row>
    <row r="63" spans="1:6" ht="22.15" customHeight="1">
      <c r="A63" s="7"/>
      <c r="B63" s="139"/>
      <c r="C63" s="41"/>
      <c r="D63" s="85" t="s">
        <v>103</v>
      </c>
      <c r="E63" s="69"/>
      <c r="F63" s="69"/>
    </row>
    <row r="64" spans="1:6" ht="22.15" customHeight="1">
      <c r="A64" s="7"/>
      <c r="B64" s="139"/>
      <c r="C64" s="6"/>
      <c r="D64" s="151" t="s">
        <v>3</v>
      </c>
      <c r="E64" s="151"/>
      <c r="F64" s="151"/>
    </row>
    <row r="65" spans="1:6" ht="22.15" customHeight="1">
      <c r="A65" s="79" t="s">
        <v>124</v>
      </c>
      <c r="B65" s="139"/>
      <c r="C65" s="6"/>
      <c r="D65" s="41"/>
      <c r="E65" s="41"/>
      <c r="F65" s="41"/>
    </row>
    <row r="66" spans="1:6" ht="22.15" customHeight="1">
      <c r="A66" s="9" t="s">
        <v>17</v>
      </c>
      <c r="B66" s="147"/>
      <c r="C66" s="41"/>
      <c r="D66" s="8"/>
      <c r="E66" s="8"/>
      <c r="F66" s="8"/>
    </row>
    <row r="67" spans="1:6" ht="22.15" customHeight="1">
      <c r="A67" s="9" t="s">
        <v>136</v>
      </c>
      <c r="B67" s="147"/>
      <c r="C67" s="41"/>
      <c r="D67" s="8"/>
      <c r="E67" s="8"/>
      <c r="F67" s="8"/>
    </row>
    <row r="68" spans="1:6" ht="22.15" customHeight="1" thickBot="1">
      <c r="A68" s="148" t="s">
        <v>153</v>
      </c>
      <c r="B68" s="41"/>
      <c r="C68" s="55"/>
      <c r="D68" s="93">
        <v>300000</v>
      </c>
      <c r="E68" s="45"/>
      <c r="F68" s="98">
        <v>300000</v>
      </c>
    </row>
    <row r="69" spans="1:6" ht="22.15" customHeight="1" thickTop="1">
      <c r="A69" s="9" t="s">
        <v>137</v>
      </c>
      <c r="B69" s="41"/>
      <c r="C69" s="55"/>
      <c r="D69" s="45"/>
      <c r="E69" s="45"/>
      <c r="F69" s="45"/>
    </row>
    <row r="70" spans="1:6" ht="22.15" customHeight="1">
      <c r="A70" s="148" t="s">
        <v>153</v>
      </c>
      <c r="B70" s="41"/>
      <c r="C70" s="55"/>
      <c r="D70" s="45">
        <v>300000</v>
      </c>
      <c r="E70" s="45"/>
      <c r="F70" s="45">
        <v>300000</v>
      </c>
    </row>
    <row r="71" spans="1:6" ht="22.15" customHeight="1">
      <c r="A71" s="9" t="s">
        <v>138</v>
      </c>
      <c r="B71" s="41"/>
      <c r="C71" s="55"/>
      <c r="D71" s="45">
        <v>259001</v>
      </c>
      <c r="E71" s="45"/>
      <c r="F71" s="45">
        <v>259001</v>
      </c>
    </row>
    <row r="72" spans="1:6" ht="22.15" customHeight="1">
      <c r="A72" s="9" t="s">
        <v>18</v>
      </c>
      <c r="B72" s="41"/>
      <c r="C72" s="55"/>
      <c r="D72" s="45"/>
      <c r="E72" s="45"/>
      <c r="F72" s="45"/>
    </row>
    <row r="73" spans="1:6" ht="22.15" customHeight="1">
      <c r="A73" s="9" t="s">
        <v>139</v>
      </c>
      <c r="B73" s="41"/>
      <c r="C73" s="55"/>
      <c r="D73" s="45"/>
      <c r="E73" s="45"/>
      <c r="F73" s="45"/>
    </row>
    <row r="74" spans="1:6" ht="22.15" customHeight="1">
      <c r="A74" s="9" t="s">
        <v>140</v>
      </c>
      <c r="B74" s="41"/>
      <c r="C74" s="55"/>
      <c r="D74" s="45">
        <v>30000</v>
      </c>
      <c r="E74" s="45"/>
      <c r="F74" s="45">
        <v>30000</v>
      </c>
    </row>
    <row r="75" spans="1:6" ht="22.15" customHeight="1">
      <c r="A75" s="9" t="s">
        <v>141</v>
      </c>
      <c r="B75" s="41"/>
      <c r="C75" s="55"/>
      <c r="D75" s="70">
        <v>336424</v>
      </c>
      <c r="E75" s="45"/>
      <c r="F75" s="45">
        <v>320744</v>
      </c>
    </row>
    <row r="76" spans="1:6" s="83" customFormat="1" ht="22.15" customHeight="1">
      <c r="A76" s="72" t="s">
        <v>125</v>
      </c>
      <c r="B76" s="140"/>
      <c r="C76" s="78"/>
      <c r="D76" s="87">
        <v>925425</v>
      </c>
      <c r="E76" s="89"/>
      <c r="F76" s="87">
        <v>909745</v>
      </c>
    </row>
    <row r="77" spans="1:6" ht="21" customHeight="1">
      <c r="A77" s="42"/>
      <c r="B77" s="139"/>
      <c r="C77" s="55"/>
      <c r="D77" s="57"/>
      <c r="E77" s="71"/>
      <c r="F77" s="57"/>
    </row>
    <row r="78" spans="1:6" s="83" customFormat="1" ht="22.15" customHeight="1" thickBot="1">
      <c r="A78" s="72" t="s">
        <v>126</v>
      </c>
      <c r="B78" s="140"/>
      <c r="C78" s="78"/>
      <c r="D78" s="91">
        <v>1718239</v>
      </c>
      <c r="E78" s="89"/>
      <c r="F78" s="91">
        <v>1857140</v>
      </c>
    </row>
    <row r="79" spans="1:6" ht="22.15" customHeight="1" thickTop="1">
      <c r="A79" s="42"/>
      <c r="B79" s="139"/>
      <c r="C79" s="41"/>
      <c r="D79" s="56"/>
      <c r="E79" s="3"/>
      <c r="F79" s="56"/>
    </row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F36"/>
  <sheetViews>
    <sheetView view="pageBreakPreview" zoomScale="80" zoomScaleNormal="86" zoomScaleSheetLayoutView="80" workbookViewId="0">
      <selection activeCell="A23" sqref="A23"/>
    </sheetView>
  </sheetViews>
  <sheetFormatPr defaultColWidth="9.09765625" defaultRowHeight="22.25" customHeight="1"/>
  <cols>
    <col min="1" max="1" width="53.8984375" style="44" customWidth="1"/>
    <col min="2" max="2" width="9.19921875" style="29" customWidth="1"/>
    <col min="3" max="3" width="1.59765625" customWidth="1"/>
    <col min="4" max="4" width="15.19921875" style="29" customWidth="1"/>
    <col min="5" max="5" width="1.3984375" style="29" customWidth="1"/>
    <col min="6" max="6" width="15.19921875" style="29" customWidth="1"/>
    <col min="7" max="16384" width="9.09765625" style="29"/>
  </cols>
  <sheetData>
    <row r="1" spans="1:6" ht="22.25" customHeight="1">
      <c r="A1" s="111" t="s">
        <v>0</v>
      </c>
      <c r="B1" s="11"/>
      <c r="D1" s="12"/>
      <c r="E1" s="12"/>
      <c r="F1" s="12"/>
    </row>
    <row r="2" spans="1:6" ht="22.25" customHeight="1">
      <c r="A2" s="113" t="s">
        <v>19</v>
      </c>
      <c r="B2" s="114"/>
      <c r="D2" s="18"/>
      <c r="E2" s="18"/>
      <c r="F2" s="18"/>
    </row>
    <row r="3" spans="1:6" ht="22">
      <c r="A3" s="115"/>
      <c r="B3" s="44"/>
      <c r="D3" s="18"/>
      <c r="E3" s="18"/>
      <c r="F3" s="18"/>
    </row>
    <row r="4" spans="1:6" ht="22.25" customHeight="1">
      <c r="A4" s="115"/>
      <c r="B4" s="44"/>
      <c r="D4" s="149" t="s">
        <v>20</v>
      </c>
      <c r="E4" s="149"/>
      <c r="F4" s="149"/>
    </row>
    <row r="5" spans="1:6" ht="22.25" customHeight="1">
      <c r="B5" s="114"/>
      <c r="C5" s="10"/>
      <c r="D5" s="152" t="s">
        <v>147</v>
      </c>
      <c r="E5" s="153"/>
      <c r="F5" s="153"/>
    </row>
    <row r="6" spans="1:6" ht="22.25" customHeight="1">
      <c r="B6" s="41" t="s">
        <v>2</v>
      </c>
      <c r="C6" s="10"/>
      <c r="D6" s="114">
        <v>2569</v>
      </c>
      <c r="E6" s="114"/>
      <c r="F6" s="114">
        <v>2568</v>
      </c>
    </row>
    <row r="7" spans="1:6" ht="22.25" customHeight="1">
      <c r="A7" s="22"/>
      <c r="C7" s="6"/>
      <c r="D7" s="150" t="s">
        <v>3</v>
      </c>
      <c r="E7" s="150"/>
      <c r="F7" s="150"/>
    </row>
    <row r="8" spans="1:6" ht="22.25" customHeight="1">
      <c r="A8" s="7" t="s">
        <v>21</v>
      </c>
      <c r="C8" s="69"/>
      <c r="D8" s="41"/>
      <c r="E8" s="41"/>
      <c r="F8" s="41"/>
    </row>
    <row r="9" spans="1:6" ht="22.25" customHeight="1">
      <c r="A9" s="44" t="s">
        <v>22</v>
      </c>
      <c r="B9" s="41">
        <v>7</v>
      </c>
      <c r="C9" s="117"/>
      <c r="D9" s="70">
        <v>497798</v>
      </c>
      <c r="E9" s="63"/>
      <c r="F9" s="45">
        <v>321438</v>
      </c>
    </row>
    <row r="10" spans="1:6" ht="22.25" customHeight="1">
      <c r="A10" s="44" t="s">
        <v>23</v>
      </c>
      <c r="B10" s="11"/>
      <c r="C10" s="117"/>
      <c r="D10" s="70">
        <v>2586</v>
      </c>
      <c r="E10" s="63"/>
      <c r="F10" s="45">
        <v>6318</v>
      </c>
    </row>
    <row r="11" spans="1:6" ht="22.25" customHeight="1">
      <c r="A11" s="44" t="s">
        <v>24</v>
      </c>
      <c r="B11" s="11"/>
      <c r="C11" s="117"/>
      <c r="D11" s="70">
        <v>16003</v>
      </c>
      <c r="E11" s="70"/>
      <c r="F11" s="45">
        <v>18132</v>
      </c>
    </row>
    <row r="12" spans="1:6" ht="22.25" customHeight="1">
      <c r="A12" s="24" t="s">
        <v>25</v>
      </c>
      <c r="B12" s="11"/>
      <c r="C12" s="70"/>
      <c r="D12" s="53">
        <v>516387</v>
      </c>
      <c r="E12" s="57"/>
      <c r="F12" s="53">
        <v>345888</v>
      </c>
    </row>
    <row r="13" spans="1:6" ht="12" customHeight="1">
      <c r="A13" s="24"/>
      <c r="B13" s="11"/>
      <c r="C13" s="70"/>
      <c r="D13" s="71"/>
      <c r="E13" s="57"/>
      <c r="F13" s="71"/>
    </row>
    <row r="14" spans="1:6" ht="22.25" customHeight="1">
      <c r="A14" s="7" t="s">
        <v>26</v>
      </c>
      <c r="B14" s="11"/>
      <c r="C14" s="70"/>
      <c r="D14" s="70"/>
      <c r="E14" s="70"/>
      <c r="F14" s="70"/>
    </row>
    <row r="15" spans="1:6" ht="22.25" customHeight="1">
      <c r="A15" s="44" t="s">
        <v>27</v>
      </c>
      <c r="B15" s="11"/>
      <c r="C15" s="70"/>
      <c r="D15" s="70">
        <v>445629</v>
      </c>
      <c r="E15" s="70"/>
      <c r="F15" s="45">
        <v>323279</v>
      </c>
    </row>
    <row r="16" spans="1:6" ht="22.25" customHeight="1">
      <c r="A16" s="44" t="s">
        <v>28</v>
      </c>
      <c r="B16" s="41">
        <v>3</v>
      </c>
      <c r="C16" s="63"/>
      <c r="D16" s="118">
        <v>48835</v>
      </c>
      <c r="E16" s="63"/>
      <c r="F16" s="49">
        <v>16155</v>
      </c>
    </row>
    <row r="17" spans="1:6" ht="22.25" customHeight="1">
      <c r="A17" s="42" t="s">
        <v>29</v>
      </c>
      <c r="B17" s="11"/>
      <c r="C17" s="70"/>
      <c r="D17" s="58">
        <v>494464</v>
      </c>
      <c r="E17" s="57"/>
      <c r="F17" s="58">
        <v>339434</v>
      </c>
    </row>
    <row r="18" spans="1:6" ht="12" customHeight="1">
      <c r="B18" s="11"/>
      <c r="C18" s="70"/>
      <c r="D18" s="63"/>
      <c r="E18" s="63"/>
      <c r="F18" s="63"/>
    </row>
    <row r="19" spans="1:6" ht="22.25" customHeight="1">
      <c r="A19" s="42" t="s">
        <v>151</v>
      </c>
      <c r="B19" s="11"/>
      <c r="C19" s="70"/>
      <c r="D19" s="57">
        <v>21923</v>
      </c>
      <c r="E19" s="57"/>
      <c r="F19" s="57">
        <v>6454</v>
      </c>
    </row>
    <row r="20" spans="1:6" ht="22.25" customHeight="1">
      <c r="A20" s="44" t="s">
        <v>30</v>
      </c>
      <c r="B20" s="41">
        <v>3</v>
      </c>
      <c r="C20" s="70"/>
      <c r="D20" s="118">
        <v>-774</v>
      </c>
      <c r="E20" s="63"/>
      <c r="F20" s="49">
        <v>-850</v>
      </c>
    </row>
    <row r="21" spans="1:6" ht="22.25" customHeight="1">
      <c r="A21" s="42" t="s">
        <v>31</v>
      </c>
      <c r="C21" s="70"/>
      <c r="D21" s="57">
        <v>21149</v>
      </c>
      <c r="E21" s="57"/>
      <c r="F21" s="57">
        <v>5604</v>
      </c>
    </row>
    <row r="22" spans="1:6" ht="22.25" customHeight="1">
      <c r="A22" s="44" t="s">
        <v>32</v>
      </c>
      <c r="B22" s="11"/>
      <c r="C22" s="70"/>
      <c r="D22" s="70">
        <v>-5469</v>
      </c>
      <c r="E22" s="63"/>
      <c r="F22" s="45">
        <v>-1628</v>
      </c>
    </row>
    <row r="23" spans="1:6" s="119" customFormat="1" ht="22.25" customHeight="1">
      <c r="A23" s="72" t="s">
        <v>33</v>
      </c>
      <c r="C23" s="120"/>
      <c r="D23" s="87">
        <v>15680</v>
      </c>
      <c r="E23" s="90"/>
      <c r="F23" s="87">
        <v>3976</v>
      </c>
    </row>
    <row r="24" spans="1:6" ht="12" customHeight="1">
      <c r="A24" s="42"/>
      <c r="C24" s="70"/>
      <c r="D24" s="57"/>
      <c r="E24" s="57"/>
      <c r="F24" s="57"/>
    </row>
    <row r="25" spans="1:6" ht="22.25" customHeight="1">
      <c r="A25" s="24" t="s">
        <v>34</v>
      </c>
      <c r="C25" s="112"/>
      <c r="D25" s="57"/>
      <c r="E25" s="56"/>
      <c r="F25" s="57"/>
    </row>
    <row r="26" spans="1:6" ht="22.25" hidden="1" customHeight="1">
      <c r="A26" s="32" t="s">
        <v>51</v>
      </c>
      <c r="B26" s="14"/>
      <c r="C26" s="45"/>
      <c r="D26" s="57"/>
      <c r="E26" s="57"/>
      <c r="F26" s="57"/>
    </row>
    <row r="27" spans="1:6" ht="22.25" hidden="1" customHeight="1">
      <c r="A27" s="32" t="s">
        <v>52</v>
      </c>
      <c r="B27" s="14"/>
      <c r="C27" s="45"/>
      <c r="D27" s="57"/>
      <c r="E27" s="57"/>
      <c r="F27" s="57"/>
    </row>
    <row r="28" spans="1:6" ht="22.25" hidden="1" customHeight="1">
      <c r="A28" s="9" t="s">
        <v>53</v>
      </c>
      <c r="B28" s="14"/>
      <c r="C28" s="45"/>
      <c r="D28" s="50"/>
      <c r="E28" s="50"/>
      <c r="F28" s="50"/>
    </row>
    <row r="29" spans="1:6" ht="22.25" hidden="1" customHeight="1">
      <c r="A29" s="9" t="s">
        <v>54</v>
      </c>
      <c r="B29" s="11"/>
      <c r="C29" s="45"/>
      <c r="D29" s="50">
        <v>0</v>
      </c>
      <c r="E29" s="50"/>
      <c r="F29" s="50">
        <v>0</v>
      </c>
    </row>
    <row r="30" spans="1:6" ht="22.25" hidden="1" customHeight="1">
      <c r="A30" s="9" t="s">
        <v>36</v>
      </c>
      <c r="B30" s="11"/>
      <c r="C30" s="45"/>
      <c r="D30" s="50"/>
      <c r="E30" s="50"/>
      <c r="F30" s="50"/>
    </row>
    <row r="31" spans="1:6" ht="22.25" hidden="1" customHeight="1">
      <c r="A31" s="9" t="s">
        <v>37</v>
      </c>
      <c r="B31" s="11"/>
      <c r="C31" s="45"/>
      <c r="D31" s="50">
        <v>0</v>
      </c>
      <c r="E31" s="50"/>
      <c r="F31" s="50">
        <v>0</v>
      </c>
    </row>
    <row r="32" spans="1:6" ht="22.25" customHeight="1">
      <c r="A32" s="42" t="s">
        <v>169</v>
      </c>
      <c r="B32" s="14"/>
      <c r="C32" s="45"/>
      <c r="D32" s="58">
        <v>0</v>
      </c>
      <c r="E32" s="57"/>
      <c r="F32" s="58">
        <v>0</v>
      </c>
    </row>
    <row r="33" spans="1:6" ht="22.25" customHeight="1" thickBot="1">
      <c r="A33" s="42" t="s">
        <v>38</v>
      </c>
      <c r="B33" s="14"/>
      <c r="C33" s="45"/>
      <c r="D33" s="59">
        <v>15680</v>
      </c>
      <c r="E33" s="57"/>
      <c r="F33" s="59">
        <v>3976</v>
      </c>
    </row>
    <row r="34" spans="1:6" ht="12" customHeight="1" thickTop="1">
      <c r="A34" s="24"/>
      <c r="C34" s="112"/>
      <c r="D34" s="57"/>
      <c r="E34" s="56"/>
      <c r="F34" s="57"/>
    </row>
    <row r="35" spans="1:6" ht="26.5" customHeight="1" thickBot="1">
      <c r="A35" s="24" t="s">
        <v>40</v>
      </c>
      <c r="B35" s="11"/>
      <c r="C35" s="62"/>
      <c r="D35" s="61">
        <v>5.226666666666667E-2</v>
      </c>
      <c r="E35" s="62"/>
      <c r="F35" s="61">
        <v>1.3253333333333334E-2</v>
      </c>
    </row>
    <row r="36" spans="1:6" ht="22.25" customHeight="1" thickTop="1"/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1" customWidth="1"/>
    <col min="2" max="2" width="9.8984375" style="14" customWidth="1"/>
    <col min="3" max="3" width="1.59765625" style="2" customWidth="1"/>
    <col min="4" max="4" width="14" style="14" customWidth="1"/>
    <col min="5" max="5" width="1.59765625" style="14" customWidth="1"/>
    <col min="6" max="6" width="14" style="14" customWidth="1"/>
    <col min="7" max="8" width="9.09765625" style="14"/>
    <col min="9" max="9" width="12.3984375" style="14" customWidth="1"/>
    <col min="10" max="10" width="15.3984375" style="15" bestFit="1" customWidth="1"/>
    <col min="11" max="11" width="3.59765625" style="15" customWidth="1"/>
    <col min="12" max="12" width="20.59765625" style="14" bestFit="1" customWidth="1"/>
    <col min="13" max="16384" width="9.09765625" style="14"/>
  </cols>
  <sheetData>
    <row r="1" spans="1:12" ht="23" customHeight="1">
      <c r="A1" s="5" t="s">
        <v>41</v>
      </c>
      <c r="B1" s="11"/>
      <c r="D1" s="12"/>
      <c r="E1" s="12"/>
      <c r="F1" s="13"/>
    </row>
    <row r="2" spans="1:12" ht="23" customHeight="1">
      <c r="A2" s="16" t="s">
        <v>19</v>
      </c>
      <c r="B2" s="17"/>
      <c r="D2" s="18"/>
      <c r="E2" s="18"/>
      <c r="F2" s="19"/>
    </row>
    <row r="3" spans="1:12" ht="23" customHeight="1">
      <c r="A3" s="20"/>
      <c r="B3" s="21"/>
      <c r="D3" s="149" t="s">
        <v>39</v>
      </c>
      <c r="E3" s="149"/>
      <c r="F3" s="149"/>
    </row>
    <row r="4" spans="1:12" ht="20.9" customHeight="1">
      <c r="B4" s="17"/>
      <c r="C4" s="10"/>
      <c r="D4" s="152" t="s">
        <v>1</v>
      </c>
      <c r="E4" s="153"/>
      <c r="F4" s="153"/>
    </row>
    <row r="5" spans="1:12" ht="22.5" customHeight="1">
      <c r="B5" s="11" t="s">
        <v>2</v>
      </c>
      <c r="C5" s="10"/>
      <c r="D5" s="17">
        <v>2562</v>
      </c>
      <c r="E5" s="17"/>
      <c r="F5" s="17">
        <v>2561</v>
      </c>
      <c r="J5" s="14"/>
      <c r="K5" s="14"/>
    </row>
    <row r="6" spans="1:12" ht="20.9" customHeight="1">
      <c r="A6" s="22"/>
      <c r="C6" s="150" t="s">
        <v>3</v>
      </c>
      <c r="D6" s="150"/>
      <c r="E6" s="150"/>
      <c r="F6" s="150"/>
      <c r="J6" s="17"/>
      <c r="K6" s="17"/>
      <c r="L6" s="17"/>
    </row>
    <row r="7" spans="1:12" ht="20.9" customHeight="1">
      <c r="A7" s="7" t="s">
        <v>42</v>
      </c>
      <c r="C7" s="1"/>
      <c r="D7" s="41"/>
      <c r="E7" s="41"/>
      <c r="F7" s="41"/>
      <c r="J7" s="17"/>
      <c r="K7" s="17"/>
      <c r="L7" s="17"/>
    </row>
    <row r="8" spans="1:12" ht="22.5" customHeight="1">
      <c r="A8" s="44" t="s">
        <v>43</v>
      </c>
      <c r="B8" s="11">
        <v>12</v>
      </c>
      <c r="C8" s="47"/>
      <c r="D8" s="50">
        <v>1732162</v>
      </c>
      <c r="E8" s="50"/>
      <c r="F8" s="50">
        <v>1674541</v>
      </c>
      <c r="H8" s="66">
        <f>D8-F8</f>
        <v>57621</v>
      </c>
      <c r="L8" s="15"/>
    </row>
    <row r="9" spans="1:12" ht="20.9" customHeight="1">
      <c r="A9" s="44" t="s">
        <v>23</v>
      </c>
      <c r="B9" s="11"/>
      <c r="C9" s="47"/>
      <c r="D9" s="63">
        <v>462</v>
      </c>
      <c r="E9" s="50"/>
      <c r="F9" s="63">
        <v>7316</v>
      </c>
      <c r="H9" s="66">
        <f t="shared" ref="H9:H10" si="0">D9-F9</f>
        <v>-6854</v>
      </c>
      <c r="L9" s="15"/>
    </row>
    <row r="10" spans="1:12" ht="22.5" customHeight="1">
      <c r="A10" s="21" t="s">
        <v>24</v>
      </c>
      <c r="B10" s="11"/>
      <c r="C10" s="47"/>
      <c r="D10" s="49">
        <v>26526</v>
      </c>
      <c r="E10" s="45"/>
      <c r="F10" s="49">
        <v>14840</v>
      </c>
      <c r="H10" s="66">
        <f t="shared" si="0"/>
        <v>11686</v>
      </c>
      <c r="L10" s="15"/>
    </row>
    <row r="11" spans="1:12" ht="20.9" customHeight="1">
      <c r="A11" s="24" t="s">
        <v>25</v>
      </c>
      <c r="B11" s="11"/>
      <c r="C11" s="45"/>
      <c r="D11" s="53">
        <f>SUM(D8:D10)</f>
        <v>1759150</v>
      </c>
      <c r="E11" s="57"/>
      <c r="F11" s="53">
        <f>SUM(F8:F10)</f>
        <v>1696697</v>
      </c>
    </row>
    <row r="12" spans="1:12" ht="12.5" customHeight="1">
      <c r="A12" s="24"/>
      <c r="C12" s="43"/>
      <c r="D12" s="57"/>
      <c r="E12" s="56"/>
      <c r="F12" s="57"/>
      <c r="H12" s="43"/>
      <c r="I12" s="43"/>
      <c r="K12" s="14"/>
    </row>
    <row r="13" spans="1:12" ht="20.9" customHeight="1">
      <c r="A13" s="7" t="s">
        <v>26</v>
      </c>
      <c r="B13" s="11"/>
      <c r="C13" s="45"/>
      <c r="D13" s="45"/>
      <c r="E13" s="45"/>
      <c r="F13" s="45"/>
      <c r="J13" s="14"/>
      <c r="K13" s="14"/>
    </row>
    <row r="14" spans="1:12" ht="20.9" customHeight="1">
      <c r="A14" s="44" t="s">
        <v>44</v>
      </c>
      <c r="B14" s="11"/>
      <c r="C14" s="45"/>
      <c r="D14" s="45">
        <v>1535067</v>
      </c>
      <c r="E14" s="45"/>
      <c r="F14" s="45">
        <v>1475373</v>
      </c>
      <c r="H14" s="66">
        <f t="shared" ref="H14:H15" si="1">D14-F14</f>
        <v>59694</v>
      </c>
      <c r="L14" s="15"/>
    </row>
    <row r="15" spans="1:12" ht="20.9" customHeight="1">
      <c r="A15" s="21" t="s">
        <v>28</v>
      </c>
      <c r="B15" s="11"/>
      <c r="C15" s="50"/>
      <c r="D15" s="49">
        <v>127819</v>
      </c>
      <c r="E15" s="50"/>
      <c r="F15" s="49">
        <v>106936</v>
      </c>
      <c r="H15" s="66">
        <f t="shared" si="1"/>
        <v>20883</v>
      </c>
      <c r="L15" s="15"/>
    </row>
    <row r="16" spans="1:12" ht="22.5" customHeight="1">
      <c r="A16" s="42" t="s">
        <v>29</v>
      </c>
      <c r="B16" s="11"/>
      <c r="C16" s="45"/>
      <c r="D16" s="58">
        <f>SUM(D14:D15)</f>
        <v>1662886</v>
      </c>
      <c r="E16" s="57"/>
      <c r="F16" s="58">
        <f>SUM(F14:F15)</f>
        <v>1582309</v>
      </c>
      <c r="L16" s="15"/>
    </row>
    <row r="17" spans="1:12" ht="12.5" customHeight="1">
      <c r="A17" s="24"/>
      <c r="C17" s="43"/>
      <c r="D17" s="57"/>
      <c r="E17" s="56"/>
      <c r="F17" s="57"/>
      <c r="H17" s="43"/>
      <c r="I17" s="43"/>
      <c r="K17" s="14"/>
    </row>
    <row r="18" spans="1:12" ht="20.9" customHeight="1">
      <c r="A18" s="42" t="s">
        <v>45</v>
      </c>
      <c r="B18" s="11"/>
      <c r="C18" s="45"/>
      <c r="D18" s="57">
        <f>D11-D16</f>
        <v>96264</v>
      </c>
      <c r="E18" s="57"/>
      <c r="F18" s="57">
        <f>F11-F16</f>
        <v>114388</v>
      </c>
      <c r="H18" s="66">
        <f t="shared" ref="H18:H19" si="2">D18-F18</f>
        <v>-18124</v>
      </c>
      <c r="L18" s="15"/>
    </row>
    <row r="19" spans="1:12" ht="20.9" customHeight="1">
      <c r="A19" s="21" t="s">
        <v>30</v>
      </c>
      <c r="B19" s="11"/>
      <c r="C19" s="45"/>
      <c r="D19" s="49">
        <v>2660</v>
      </c>
      <c r="E19" s="50"/>
      <c r="F19" s="49">
        <v>8</v>
      </c>
      <c r="H19" s="66">
        <f t="shared" si="2"/>
        <v>2652</v>
      </c>
      <c r="L19" s="26"/>
    </row>
    <row r="20" spans="1:12" ht="22.5" customHeight="1">
      <c r="A20" s="42" t="s">
        <v>31</v>
      </c>
      <c r="C20" s="45"/>
      <c r="D20" s="57">
        <f>D18-D19</f>
        <v>93604</v>
      </c>
      <c r="E20" s="57"/>
      <c r="F20" s="57">
        <f>F18-F19</f>
        <v>114380</v>
      </c>
      <c r="I20" s="29"/>
    </row>
    <row r="21" spans="1:12" ht="20.9" customHeight="1">
      <c r="A21" s="21" t="s">
        <v>32</v>
      </c>
      <c r="B21" s="11"/>
      <c r="C21" s="45"/>
      <c r="D21" s="52">
        <v>19550</v>
      </c>
      <c r="E21" s="50"/>
      <c r="F21" s="48">
        <v>23230</v>
      </c>
      <c r="I21" s="67">
        <f>D21/D20</f>
        <v>0.20885859578650484</v>
      </c>
      <c r="J21" s="67">
        <f>F21/F20</f>
        <v>0.20309494666899808</v>
      </c>
    </row>
    <row r="22" spans="1:12" ht="20.9" customHeight="1" thickBot="1">
      <c r="A22" s="42" t="s">
        <v>33</v>
      </c>
      <c r="C22" s="45"/>
      <c r="D22" s="59">
        <f>D20-D21</f>
        <v>74054</v>
      </c>
      <c r="E22" s="57"/>
      <c r="F22" s="59">
        <f>F20-F21</f>
        <v>91150</v>
      </c>
    </row>
    <row r="23" spans="1:12" ht="12.5" customHeight="1" thickTop="1">
      <c r="A23" s="24"/>
      <c r="C23" s="43"/>
      <c r="D23" s="57"/>
      <c r="E23" s="56"/>
      <c r="F23" s="57"/>
      <c r="H23" s="43"/>
      <c r="I23" s="43"/>
      <c r="K23" s="14"/>
    </row>
    <row r="24" spans="1:12" ht="22.5" customHeight="1">
      <c r="A24" s="24" t="s">
        <v>34</v>
      </c>
      <c r="C24" s="43"/>
      <c r="D24" s="56"/>
      <c r="E24" s="56"/>
      <c r="F24" s="56"/>
      <c r="H24" s="67"/>
    </row>
    <row r="25" spans="1:12" ht="23" hidden="1" customHeight="1">
      <c r="A25" s="32" t="s">
        <v>35</v>
      </c>
      <c r="C25" s="43"/>
      <c r="D25" s="56"/>
      <c r="E25" s="56"/>
      <c r="F25" s="56"/>
    </row>
    <row r="26" spans="1:12" ht="23" hidden="1" customHeight="1">
      <c r="A26" s="21" t="s">
        <v>46</v>
      </c>
      <c r="C26" s="43"/>
      <c r="D26" s="56"/>
      <c r="E26" s="56"/>
      <c r="F26" s="56"/>
    </row>
    <row r="27" spans="1:12" ht="23" hidden="1" customHeight="1">
      <c r="A27" s="21" t="s">
        <v>47</v>
      </c>
      <c r="C27" s="43"/>
      <c r="D27" s="56"/>
      <c r="E27" s="56"/>
      <c r="F27" s="56"/>
    </row>
    <row r="28" spans="1:12" ht="23" hidden="1" customHeight="1">
      <c r="A28" s="21" t="s">
        <v>48</v>
      </c>
      <c r="C28" s="43"/>
      <c r="D28" s="56"/>
      <c r="E28" s="56"/>
      <c r="F28" s="56"/>
    </row>
    <row r="29" spans="1:12" ht="23" hidden="1" customHeight="1">
      <c r="A29" s="44" t="s">
        <v>49</v>
      </c>
      <c r="C29" s="43"/>
      <c r="D29" s="56"/>
      <c r="E29" s="56"/>
      <c r="F29" s="56"/>
    </row>
    <row r="30" spans="1:12" ht="23" hidden="1" customHeight="1">
      <c r="A30" s="24" t="s">
        <v>50</v>
      </c>
      <c r="C30" s="43"/>
      <c r="D30" s="53">
        <f>SUM(D24:D29)</f>
        <v>0</v>
      </c>
      <c r="E30" s="57"/>
      <c r="F30" s="53">
        <f>SUM(F24:F29)</f>
        <v>0</v>
      </c>
    </row>
    <row r="31" spans="1:12" ht="23" hidden="1" customHeight="1">
      <c r="C31" s="43"/>
      <c r="D31" s="56"/>
      <c r="E31" s="56"/>
      <c r="F31" s="56"/>
    </row>
    <row r="32" spans="1:12" ht="22.5" customHeight="1">
      <c r="A32" s="32" t="s">
        <v>51</v>
      </c>
      <c r="C32" s="43"/>
      <c r="D32" s="56"/>
      <c r="E32" s="56"/>
      <c r="F32" s="56"/>
    </row>
    <row r="33" spans="1:11" ht="22.5" customHeight="1">
      <c r="A33" s="32" t="s">
        <v>52</v>
      </c>
      <c r="C33" s="43"/>
      <c r="D33" s="56"/>
      <c r="E33" s="56"/>
      <c r="F33" s="56"/>
    </row>
    <row r="34" spans="1:11" ht="20.9" customHeight="1">
      <c r="A34" s="44" t="s">
        <v>53</v>
      </c>
      <c r="C34" s="43"/>
      <c r="D34" s="50"/>
      <c r="E34" s="56"/>
      <c r="F34" s="56"/>
    </row>
    <row r="35" spans="1:11" ht="22.5" customHeight="1">
      <c r="A35" s="44" t="s">
        <v>54</v>
      </c>
      <c r="C35" s="43"/>
      <c r="D35" s="50">
        <v>1659</v>
      </c>
      <c r="E35" s="56"/>
      <c r="F35" s="56">
        <v>0</v>
      </c>
    </row>
    <row r="36" spans="1:11" ht="22.5" customHeight="1">
      <c r="A36" s="44" t="s">
        <v>36</v>
      </c>
      <c r="C36" s="43"/>
      <c r="D36" s="50"/>
      <c r="E36" s="56"/>
      <c r="F36" s="56"/>
    </row>
    <row r="37" spans="1:11" ht="20.9" customHeight="1">
      <c r="A37" s="44" t="s">
        <v>37</v>
      </c>
      <c r="C37" s="43"/>
      <c r="D37" s="49">
        <v>-332</v>
      </c>
      <c r="E37" s="56"/>
      <c r="F37" s="64">
        <v>0</v>
      </c>
    </row>
    <row r="38" spans="1:11" ht="22.5" customHeight="1">
      <c r="A38" s="24" t="s">
        <v>55</v>
      </c>
      <c r="C38" s="43"/>
      <c r="D38" s="58">
        <f>SUM(D35:D37)</f>
        <v>1327</v>
      </c>
      <c r="E38" s="56"/>
      <c r="F38" s="58">
        <f>SUM(F35:F37)</f>
        <v>0</v>
      </c>
    </row>
    <row r="39" spans="1:11" ht="12.5" hidden="1" customHeight="1">
      <c r="A39" s="24"/>
      <c r="C39" s="43"/>
      <c r="D39" s="57"/>
      <c r="E39" s="56"/>
      <c r="F39" s="57"/>
      <c r="H39" s="43"/>
      <c r="I39" s="43"/>
      <c r="K39" s="14"/>
    </row>
    <row r="40" spans="1:11" ht="20.9" customHeight="1" thickBot="1">
      <c r="A40" s="24" t="s">
        <v>38</v>
      </c>
      <c r="C40" s="43"/>
      <c r="D40" s="60">
        <f>D22+D38</f>
        <v>75381</v>
      </c>
      <c r="E40" s="57"/>
      <c r="F40" s="60">
        <f>F22+F38</f>
        <v>91150</v>
      </c>
    </row>
    <row r="41" spans="1:11" ht="12.5" customHeight="1" thickTop="1">
      <c r="A41" s="24"/>
      <c r="C41" s="43"/>
      <c r="D41" s="57"/>
      <c r="E41" s="56"/>
      <c r="F41" s="57"/>
      <c r="H41" s="43"/>
      <c r="I41" s="43"/>
      <c r="K41" s="14"/>
    </row>
    <row r="42" spans="1:11" ht="25.5" customHeight="1" thickBot="1">
      <c r="A42" s="24" t="s">
        <v>40</v>
      </c>
      <c r="B42" s="11">
        <v>13</v>
      </c>
      <c r="C42" s="62"/>
      <c r="D42" s="61">
        <f>D22/(2250)</f>
        <v>32.912888888888887</v>
      </c>
      <c r="E42" s="62"/>
      <c r="F42" s="61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7" customFormat="1" ht="23" customHeight="1">
      <c r="A45" s="21"/>
      <c r="B45" s="14"/>
      <c r="C45" s="3"/>
      <c r="D45" s="65"/>
      <c r="E45" s="14"/>
      <c r="F45" s="14"/>
      <c r="J45" s="28"/>
      <c r="K45" s="28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0"/>
    </row>
    <row r="54" spans="3:3" ht="23" customHeight="1">
      <c r="C54" s="10"/>
    </row>
    <row r="55" spans="3:3" ht="23" customHeight="1">
      <c r="C55" s="1"/>
    </row>
    <row r="56" spans="3:3" ht="23" customHeight="1">
      <c r="C56" s="1"/>
    </row>
    <row r="57" spans="3:3" ht="23" customHeight="1">
      <c r="C57" s="11"/>
    </row>
    <row r="58" spans="3:3" ht="23" customHeight="1">
      <c r="C58" s="8"/>
    </row>
    <row r="59" spans="3:3" ht="23" customHeight="1">
      <c r="C59" s="8"/>
    </row>
    <row r="60" spans="3:3" ht="23" customHeight="1">
      <c r="C60" s="8"/>
    </row>
    <row r="61" spans="3:3" ht="23" customHeight="1">
      <c r="C61" s="8"/>
    </row>
    <row r="62" spans="3:3" ht="23" customHeight="1">
      <c r="C62" s="3"/>
    </row>
    <row r="63" spans="3:3" ht="23" customHeight="1">
      <c r="C63" s="3"/>
    </row>
    <row r="64" spans="3:3" ht="23" customHeight="1">
      <c r="C64" s="8"/>
    </row>
    <row r="65" spans="3:3" ht="23" customHeight="1">
      <c r="C65" s="8"/>
    </row>
    <row r="66" spans="3:3" ht="23" customHeight="1">
      <c r="C66" s="14"/>
    </row>
    <row r="67" spans="3:3" ht="23" customHeight="1">
      <c r="C67" s="14"/>
    </row>
    <row r="68" spans="3:3" ht="23" customHeight="1">
      <c r="C68" s="14"/>
    </row>
    <row r="69" spans="3:3" ht="23" customHeight="1">
      <c r="C69" s="8"/>
    </row>
    <row r="70" spans="3:3" ht="23" customHeight="1">
      <c r="C70" s="8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8"/>
    </row>
    <row r="75" spans="3:3" ht="23" customHeight="1">
      <c r="C75" s="8"/>
    </row>
    <row r="76" spans="3:3" ht="23" customHeight="1">
      <c r="C76" s="8"/>
    </row>
    <row r="77" spans="3:3" ht="23" customHeight="1">
      <c r="C77" s="3"/>
    </row>
    <row r="78" spans="3:3" ht="23" customHeight="1">
      <c r="C78" s="8"/>
    </row>
    <row r="79" spans="3:3" ht="23" customHeight="1">
      <c r="C79" s="8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4" customHeight="1"/>
  <cols>
    <col min="1" max="1" width="64.59765625" style="21" customWidth="1"/>
    <col min="2" max="2" width="9.09765625" style="14"/>
    <col min="3" max="3" width="1.3984375" style="2" customWidth="1"/>
    <col min="4" max="4" width="12.59765625" style="14" customWidth="1"/>
    <col min="5" max="5" width="1.3984375" style="14" customWidth="1"/>
    <col min="6" max="6" width="12.8984375" style="14" customWidth="1"/>
    <col min="7" max="8" width="9.09765625" style="14"/>
    <col min="9" max="9" width="26.09765625" style="14" bestFit="1" customWidth="1"/>
    <col min="10" max="10" width="15.3984375" style="15" bestFit="1" customWidth="1"/>
    <col min="11" max="11" width="3.59765625" style="15" customWidth="1"/>
    <col min="12" max="12" width="20.59765625" style="14" bestFit="1" customWidth="1"/>
    <col min="13" max="16384" width="9.09765625" style="14"/>
  </cols>
  <sheetData>
    <row r="1" spans="1:18" ht="23.4" customHeight="1">
      <c r="A1" s="5" t="s">
        <v>56</v>
      </c>
      <c r="B1" s="11"/>
      <c r="D1" s="12"/>
      <c r="E1" s="12"/>
      <c r="F1" s="12"/>
      <c r="J1" s="30"/>
      <c r="K1" s="30"/>
      <c r="L1" s="11"/>
      <c r="M1" s="31"/>
      <c r="N1" s="25"/>
      <c r="O1" s="31"/>
      <c r="P1" s="25"/>
      <c r="Q1" s="31"/>
      <c r="R1" s="25"/>
    </row>
    <row r="2" spans="1:18" ht="23.4" customHeight="1">
      <c r="A2" s="16" t="s">
        <v>57</v>
      </c>
      <c r="B2" s="17"/>
      <c r="D2" s="18"/>
      <c r="E2" s="18"/>
      <c r="F2" s="18"/>
    </row>
    <row r="3" spans="1:18" ht="22.5" customHeight="1">
      <c r="A3" s="20" t="s">
        <v>58</v>
      </c>
      <c r="B3" s="21"/>
      <c r="D3" s="18"/>
      <c r="E3" s="18"/>
      <c r="F3" s="18"/>
    </row>
    <row r="4" spans="1:18" ht="22">
      <c r="B4" s="17"/>
      <c r="C4" s="10"/>
      <c r="D4" s="153" t="s">
        <v>59</v>
      </c>
      <c r="E4" s="153"/>
      <c r="F4" s="153"/>
    </row>
    <row r="5" spans="1:18" ht="23.4" customHeight="1">
      <c r="B5" s="11" t="s">
        <v>2</v>
      </c>
      <c r="C5" s="1"/>
      <c r="D5" s="17">
        <v>2559</v>
      </c>
      <c r="E5" s="17"/>
      <c r="F5" s="17">
        <v>2558</v>
      </c>
    </row>
    <row r="6" spans="1:18" ht="23.4" customHeight="1">
      <c r="A6" s="22"/>
      <c r="C6" s="1"/>
      <c r="D6" s="150" t="s">
        <v>3</v>
      </c>
      <c r="E6" s="150"/>
      <c r="F6" s="150"/>
    </row>
    <row r="7" spans="1:18" ht="22">
      <c r="A7" s="24" t="s">
        <v>34</v>
      </c>
      <c r="B7" s="11"/>
      <c r="C7" s="11"/>
      <c r="D7" s="31"/>
      <c r="E7" s="25"/>
      <c r="F7" s="31"/>
    </row>
    <row r="8" spans="1:18" ht="22">
      <c r="A8" s="32" t="s">
        <v>60</v>
      </c>
      <c r="B8" s="11"/>
      <c r="C8" s="8"/>
      <c r="D8" s="31"/>
      <c r="E8" s="25"/>
      <c r="F8" s="31"/>
    </row>
    <row r="9" spans="1:18" ht="21" customHeight="1">
      <c r="A9" s="21" t="s">
        <v>61</v>
      </c>
      <c r="B9" s="11" t="s">
        <v>62</v>
      </c>
      <c r="C9" s="8"/>
      <c r="D9" s="14">
        <v>123</v>
      </c>
      <c r="F9" s="14">
        <v>123</v>
      </c>
    </row>
    <row r="10" spans="1:18" ht="21" customHeight="1">
      <c r="A10" s="21" t="s">
        <v>63</v>
      </c>
      <c r="B10" s="11"/>
      <c r="C10" s="8"/>
    </row>
    <row r="11" spans="1:18" ht="21" customHeight="1">
      <c r="A11" s="21" t="s">
        <v>64</v>
      </c>
      <c r="B11" s="11" t="s">
        <v>62</v>
      </c>
      <c r="C11" s="8"/>
      <c r="D11" s="23">
        <v>22222</v>
      </c>
      <c r="F11" s="23">
        <v>22222</v>
      </c>
    </row>
    <row r="12" spans="1:18" ht="23.4" customHeight="1">
      <c r="A12" s="21" t="s">
        <v>65</v>
      </c>
      <c r="B12" s="11" t="s">
        <v>62</v>
      </c>
      <c r="C12" s="8"/>
      <c r="D12" s="33">
        <v>0</v>
      </c>
      <c r="F12" s="33">
        <v>0</v>
      </c>
    </row>
    <row r="13" spans="1:18" ht="21" customHeight="1">
      <c r="A13" s="21" t="s">
        <v>66</v>
      </c>
      <c r="B13" s="11" t="s">
        <v>62</v>
      </c>
      <c r="C13" s="8"/>
      <c r="D13" s="14">
        <v>123</v>
      </c>
      <c r="F13" s="14">
        <v>123</v>
      </c>
    </row>
    <row r="14" spans="1:18" ht="21" customHeight="1">
      <c r="B14" s="34"/>
      <c r="C14" s="8"/>
      <c r="D14" s="35">
        <v>22222</v>
      </c>
      <c r="E14" s="25"/>
      <c r="F14" s="35">
        <v>22222</v>
      </c>
    </row>
    <row r="15" spans="1:18" ht="21" customHeight="1">
      <c r="A15" s="32" t="s">
        <v>67</v>
      </c>
      <c r="B15" s="11"/>
      <c r="C15" s="8"/>
      <c r="D15" s="23"/>
      <c r="F15" s="23"/>
    </row>
    <row r="16" spans="1:18" ht="21" customHeight="1">
      <c r="A16" s="21" t="s">
        <v>68</v>
      </c>
      <c r="B16" s="11"/>
      <c r="C16" s="8"/>
      <c r="D16" s="14">
        <v>123</v>
      </c>
      <c r="F16" s="14">
        <v>123</v>
      </c>
    </row>
    <row r="17" spans="1:11" ht="23.4" customHeight="1">
      <c r="A17" s="21" t="s">
        <v>65</v>
      </c>
      <c r="B17" s="11" t="s">
        <v>62</v>
      </c>
      <c r="C17" s="8"/>
      <c r="D17" s="33">
        <v>0</v>
      </c>
      <c r="F17" s="33">
        <v>0</v>
      </c>
    </row>
    <row r="18" spans="1:11" ht="21" customHeight="1">
      <c r="A18" s="21" t="s">
        <v>69</v>
      </c>
      <c r="C18" s="8"/>
      <c r="D18" s="33">
        <v>0</v>
      </c>
      <c r="F18" s="33">
        <v>0</v>
      </c>
    </row>
    <row r="19" spans="1:11" ht="21" customHeight="1">
      <c r="A19" s="36" t="s">
        <v>70</v>
      </c>
      <c r="B19" s="11"/>
      <c r="C19" s="8"/>
    </row>
    <row r="20" spans="1:11" ht="21" customHeight="1">
      <c r="A20" s="36" t="s">
        <v>71</v>
      </c>
      <c r="B20" s="11"/>
      <c r="C20" s="8"/>
      <c r="D20" s="23">
        <v>22222</v>
      </c>
      <c r="F20" s="23">
        <v>22222</v>
      </c>
    </row>
    <row r="21" spans="1:11" ht="21" customHeight="1">
      <c r="A21" s="36" t="s">
        <v>47</v>
      </c>
      <c r="B21" s="11"/>
      <c r="C21" s="8"/>
      <c r="D21" s="14">
        <v>123</v>
      </c>
      <c r="F21" s="14">
        <v>123</v>
      </c>
    </row>
    <row r="22" spans="1:11" ht="21" customHeight="1">
      <c r="A22" s="21" t="s">
        <v>72</v>
      </c>
      <c r="B22" s="11"/>
      <c r="C22" s="8"/>
    </row>
    <row r="23" spans="1:11" ht="21" customHeight="1">
      <c r="A23" s="21" t="s">
        <v>73</v>
      </c>
      <c r="B23" s="11"/>
      <c r="C23" s="8"/>
      <c r="D23" s="23">
        <v>22222</v>
      </c>
      <c r="F23" s="23">
        <v>22222</v>
      </c>
    </row>
    <row r="24" spans="1:11" ht="21" customHeight="1">
      <c r="A24" s="21" t="s">
        <v>74</v>
      </c>
      <c r="B24" s="11"/>
      <c r="C24" s="8"/>
    </row>
    <row r="25" spans="1:11" ht="21" customHeight="1">
      <c r="A25" s="21" t="s">
        <v>75</v>
      </c>
      <c r="B25" s="11"/>
      <c r="C25" s="8"/>
      <c r="D25" s="14">
        <v>123</v>
      </c>
      <c r="F25" s="14">
        <v>123</v>
      </c>
    </row>
    <row r="26" spans="1:11" ht="21" customHeight="1">
      <c r="A26" s="21" t="s">
        <v>74</v>
      </c>
      <c r="B26" s="11"/>
      <c r="C26" s="8"/>
    </row>
    <row r="27" spans="1:11" ht="21" customHeight="1">
      <c r="A27" s="36" t="s">
        <v>76</v>
      </c>
      <c r="B27" s="11"/>
      <c r="C27" s="8"/>
      <c r="D27" s="23">
        <v>22222</v>
      </c>
      <c r="F27" s="23">
        <v>22222</v>
      </c>
    </row>
    <row r="28" spans="1:11" ht="21" customHeight="1">
      <c r="A28" s="21" t="s">
        <v>66</v>
      </c>
      <c r="B28" s="11" t="s">
        <v>62</v>
      </c>
      <c r="C28" s="8"/>
      <c r="D28" s="14">
        <v>123</v>
      </c>
      <c r="F28" s="14">
        <v>123</v>
      </c>
    </row>
    <row r="29" spans="1:11" ht="21" customHeight="1">
      <c r="B29" s="11"/>
      <c r="C29" s="8"/>
      <c r="D29" s="35">
        <v>22222</v>
      </c>
      <c r="E29" s="25"/>
      <c r="F29" s="35">
        <v>22222</v>
      </c>
    </row>
    <row r="30" spans="1:11" s="25" customFormat="1" ht="21.75" customHeight="1">
      <c r="A30" s="24" t="s">
        <v>77</v>
      </c>
      <c r="B30" s="34"/>
      <c r="C30" s="8"/>
      <c r="D30" s="35">
        <v>123</v>
      </c>
      <c r="F30" s="35">
        <v>123</v>
      </c>
      <c r="J30" s="37"/>
      <c r="K30" s="37"/>
    </row>
    <row r="31" spans="1:11" ht="23.4" customHeight="1" thickBot="1">
      <c r="A31" s="24" t="s">
        <v>78</v>
      </c>
      <c r="B31" s="11"/>
      <c r="C31" s="8"/>
      <c r="D31" s="38">
        <v>22222</v>
      </c>
      <c r="E31" s="25"/>
      <c r="F31" s="38">
        <v>22222</v>
      </c>
    </row>
    <row r="32" spans="1:11" ht="9.15" customHeight="1" thickTop="1">
      <c r="A32" s="24"/>
      <c r="B32" s="11"/>
      <c r="D32" s="39"/>
      <c r="E32" s="39"/>
      <c r="F32" s="39"/>
    </row>
    <row r="33" spans="1:18" ht="7.5" customHeight="1">
      <c r="A33" s="24"/>
      <c r="B33" s="11"/>
      <c r="C33" s="3"/>
      <c r="D33" s="39"/>
      <c r="E33" s="39"/>
      <c r="F33" s="39"/>
    </row>
    <row r="34" spans="1:18" ht="22.25" customHeight="1">
      <c r="C34" s="8"/>
    </row>
    <row r="35" spans="1:18" ht="22.25" customHeight="1">
      <c r="C35" s="8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1" customFormat="1" ht="22.25" customHeight="1">
      <c r="B39" s="14"/>
      <c r="C39" s="8"/>
      <c r="D39" s="14"/>
      <c r="E39" s="14"/>
      <c r="F39" s="14"/>
      <c r="G39" s="14"/>
      <c r="H39" s="14"/>
      <c r="I39" s="14"/>
      <c r="J39" s="15"/>
      <c r="K39" s="15"/>
      <c r="L39" s="14"/>
      <c r="M39" s="14"/>
      <c r="N39" s="14"/>
      <c r="O39" s="14"/>
      <c r="P39" s="14"/>
      <c r="Q39" s="14"/>
      <c r="R39" s="14"/>
    </row>
    <row r="40" spans="1:18" s="21" customFormat="1" ht="22.25" customHeight="1">
      <c r="B40" s="14"/>
      <c r="C40" s="8"/>
      <c r="D40" s="14"/>
      <c r="E40" s="14"/>
      <c r="F40" s="14"/>
      <c r="G40" s="14"/>
      <c r="H40" s="14"/>
      <c r="I40" s="14"/>
      <c r="J40" s="15"/>
      <c r="K40" s="15"/>
      <c r="L40" s="14"/>
      <c r="M40" s="14"/>
      <c r="N40" s="14"/>
      <c r="O40" s="14"/>
      <c r="P40" s="14"/>
      <c r="Q40" s="14"/>
      <c r="R40" s="14"/>
    </row>
    <row r="41" spans="1:18" s="21" customFormat="1" ht="22.25" customHeight="1">
      <c r="B41" s="14"/>
      <c r="C41" s="8"/>
      <c r="D41" s="14"/>
      <c r="E41" s="14"/>
      <c r="F41" s="14"/>
      <c r="G41" s="14"/>
      <c r="H41" s="14"/>
      <c r="I41" s="14"/>
      <c r="J41" s="15"/>
      <c r="K41" s="15"/>
      <c r="L41" s="14"/>
      <c r="M41" s="14"/>
      <c r="N41" s="14"/>
      <c r="O41" s="14"/>
      <c r="P41" s="14"/>
      <c r="Q41" s="14"/>
      <c r="R41" s="14"/>
    </row>
    <row r="42" spans="1:18" s="21" customFormat="1" ht="22.25" customHeight="1">
      <c r="B42" s="14"/>
      <c r="C42" s="3"/>
      <c r="D42" s="14"/>
      <c r="E42" s="14"/>
      <c r="F42" s="14"/>
      <c r="G42" s="14"/>
      <c r="H42" s="14"/>
      <c r="I42" s="14"/>
      <c r="J42" s="15"/>
      <c r="K42" s="15"/>
      <c r="L42" s="14"/>
      <c r="M42" s="14"/>
      <c r="N42" s="14"/>
      <c r="O42" s="14"/>
      <c r="P42" s="14"/>
      <c r="Q42" s="14"/>
      <c r="R42" s="14"/>
    </row>
    <row r="43" spans="1:18" s="21" customFormat="1" ht="22.25" customHeight="1">
      <c r="B43" s="14"/>
      <c r="C43" s="8"/>
      <c r="D43" s="14"/>
      <c r="E43" s="14"/>
      <c r="F43" s="14"/>
      <c r="G43" s="14"/>
      <c r="H43" s="14"/>
      <c r="I43" s="14"/>
      <c r="J43" s="15"/>
      <c r="K43" s="15"/>
      <c r="L43" s="14"/>
      <c r="M43" s="14"/>
      <c r="N43" s="14"/>
      <c r="O43" s="14"/>
      <c r="P43" s="14"/>
      <c r="Q43" s="14"/>
      <c r="R43" s="14"/>
    </row>
    <row r="44" spans="1:18" s="21" customFormat="1" ht="22.25" customHeight="1">
      <c r="B44" s="14"/>
      <c r="C44" s="8"/>
      <c r="D44" s="14"/>
      <c r="E44" s="14"/>
      <c r="F44" s="14"/>
      <c r="G44" s="14"/>
      <c r="H44" s="14"/>
      <c r="I44" s="14"/>
      <c r="J44" s="15"/>
      <c r="K44" s="15"/>
      <c r="L44" s="14"/>
      <c r="M44" s="14"/>
      <c r="N44" s="14"/>
      <c r="O44" s="14"/>
      <c r="P44" s="14"/>
      <c r="Q44" s="14"/>
      <c r="R44" s="14"/>
    </row>
    <row r="45" spans="1:18" s="21" customFormat="1" ht="22.25" customHeight="1">
      <c r="B45" s="14"/>
      <c r="C45" s="2"/>
      <c r="D45" s="14"/>
      <c r="E45" s="14"/>
      <c r="F45" s="14"/>
      <c r="G45" s="14"/>
      <c r="H45" s="14"/>
      <c r="I45" s="14"/>
      <c r="J45" s="15"/>
      <c r="K45" s="15"/>
      <c r="L45" s="14"/>
      <c r="M45" s="14"/>
      <c r="N45" s="14"/>
      <c r="O45" s="14"/>
      <c r="P45" s="14"/>
      <c r="Q45" s="14"/>
      <c r="R45" s="14"/>
    </row>
    <row r="46" spans="1:18" s="21" customFormat="1" ht="22.25" customHeight="1">
      <c r="B46" s="14"/>
      <c r="C46" s="2"/>
      <c r="D46" s="14"/>
      <c r="E46" s="14"/>
      <c r="F46" s="14"/>
      <c r="G46" s="14"/>
      <c r="H46" s="14"/>
      <c r="I46" s="14"/>
      <c r="J46" s="15"/>
      <c r="K46" s="15"/>
      <c r="L46" s="14"/>
      <c r="M46" s="14"/>
      <c r="N46" s="14"/>
      <c r="O46" s="14"/>
      <c r="P46" s="14"/>
      <c r="Q46" s="14"/>
      <c r="R46" s="14"/>
    </row>
    <row r="47" spans="1:18" s="21" customFormat="1" ht="22.25" customHeight="1">
      <c r="B47" s="14"/>
      <c r="C47" s="2"/>
      <c r="D47" s="14"/>
      <c r="E47" s="14"/>
      <c r="F47" s="14"/>
      <c r="G47" s="14"/>
      <c r="H47" s="14"/>
      <c r="I47" s="14"/>
      <c r="J47" s="15"/>
      <c r="K47" s="15"/>
      <c r="L47" s="14"/>
      <c r="M47" s="14"/>
      <c r="N47" s="14"/>
      <c r="O47" s="14"/>
      <c r="P47" s="14"/>
      <c r="Q47" s="14"/>
      <c r="R47" s="14"/>
    </row>
    <row r="48" spans="1:18" s="21" customFormat="1" ht="22.25" customHeight="1">
      <c r="B48" s="14"/>
      <c r="C48" s="2"/>
      <c r="D48" s="14"/>
      <c r="E48" s="14"/>
      <c r="F48" s="14"/>
      <c r="G48" s="14"/>
      <c r="H48" s="14"/>
      <c r="I48" s="14"/>
      <c r="J48" s="15"/>
      <c r="K48" s="15"/>
      <c r="L48" s="14"/>
      <c r="M48" s="14"/>
      <c r="N48" s="14"/>
      <c r="O48" s="14"/>
      <c r="P48" s="14"/>
      <c r="Q48" s="14"/>
      <c r="R48" s="14"/>
    </row>
    <row r="49" spans="2:18" s="21" customFormat="1" ht="22.25" customHeight="1">
      <c r="B49" s="14"/>
      <c r="C49" s="2"/>
      <c r="D49" s="14"/>
      <c r="E49" s="14"/>
      <c r="F49" s="14"/>
      <c r="G49" s="14"/>
      <c r="H49" s="14"/>
      <c r="I49" s="14"/>
      <c r="J49" s="15"/>
      <c r="K49" s="15"/>
      <c r="L49" s="14"/>
      <c r="M49" s="14"/>
      <c r="N49" s="14"/>
      <c r="O49" s="14"/>
      <c r="P49" s="14"/>
      <c r="Q49" s="14"/>
      <c r="R49" s="14"/>
    </row>
    <row r="50" spans="2:18" s="21" customFormat="1" ht="22.25" customHeight="1">
      <c r="B50" s="14"/>
      <c r="C50" s="2"/>
      <c r="D50" s="14"/>
      <c r="E50" s="14"/>
      <c r="F50" s="14"/>
      <c r="G50" s="14"/>
      <c r="H50" s="14"/>
      <c r="I50" s="14"/>
      <c r="J50" s="15"/>
      <c r="K50" s="15"/>
      <c r="L50" s="14"/>
      <c r="M50" s="14"/>
      <c r="N50" s="14"/>
      <c r="O50" s="14"/>
      <c r="P50" s="14"/>
      <c r="Q50" s="14"/>
      <c r="R50" s="14"/>
    </row>
    <row r="51" spans="2:18" s="21" customFormat="1" ht="22.25" customHeight="1">
      <c r="B51" s="14"/>
      <c r="C51" s="2"/>
      <c r="D51" s="14"/>
      <c r="E51" s="14"/>
      <c r="F51" s="14"/>
      <c r="G51" s="14"/>
      <c r="H51" s="14"/>
      <c r="I51" s="14"/>
      <c r="J51" s="15"/>
      <c r="K51" s="15"/>
      <c r="L51" s="14"/>
      <c r="M51" s="14"/>
      <c r="N51" s="14"/>
      <c r="O51" s="14"/>
      <c r="P51" s="14"/>
      <c r="Q51" s="14"/>
      <c r="R51" s="14"/>
    </row>
    <row r="52" spans="2:18" s="21" customFormat="1" ht="22.25" customHeight="1">
      <c r="B52" s="14"/>
      <c r="C52" s="2"/>
      <c r="D52" s="14"/>
      <c r="E52" s="14"/>
      <c r="F52" s="14"/>
      <c r="G52" s="14"/>
      <c r="H52" s="14"/>
      <c r="I52" s="14"/>
      <c r="J52" s="15"/>
      <c r="K52" s="15"/>
      <c r="L52" s="14"/>
      <c r="M52" s="14"/>
      <c r="N52" s="14"/>
      <c r="O52" s="14"/>
      <c r="P52" s="14"/>
      <c r="Q52" s="14"/>
      <c r="R52" s="14"/>
    </row>
    <row r="53" spans="2:18" s="21" customFormat="1" ht="22.25" customHeight="1">
      <c r="B53" s="14"/>
      <c r="C53" s="2"/>
      <c r="D53" s="14"/>
      <c r="E53" s="14"/>
      <c r="F53" s="14"/>
      <c r="G53" s="14"/>
      <c r="H53" s="14"/>
      <c r="I53" s="14"/>
      <c r="J53" s="15"/>
      <c r="K53" s="15"/>
      <c r="L53" s="14"/>
      <c r="M53" s="14"/>
      <c r="N53" s="14"/>
      <c r="O53" s="14"/>
      <c r="P53" s="14"/>
      <c r="Q53" s="14"/>
      <c r="R53" s="14"/>
    </row>
    <row r="54" spans="2:18" s="21" customFormat="1" ht="22.25" customHeight="1">
      <c r="B54" s="14"/>
      <c r="C54" s="2"/>
      <c r="D54" s="14"/>
      <c r="E54" s="14"/>
      <c r="F54" s="14"/>
      <c r="G54" s="14"/>
      <c r="H54" s="14"/>
      <c r="I54" s="14"/>
      <c r="J54" s="15"/>
      <c r="K54" s="15"/>
      <c r="L54" s="14"/>
      <c r="M54" s="14"/>
      <c r="N54" s="14"/>
      <c r="O54" s="14"/>
      <c r="P54" s="14"/>
      <c r="Q54" s="14"/>
      <c r="R54" s="14"/>
    </row>
    <row r="55" spans="2:18" s="21" customFormat="1" ht="22.25" customHeight="1">
      <c r="B55" s="14"/>
      <c r="C55" s="2"/>
      <c r="D55" s="14"/>
      <c r="E55" s="14"/>
      <c r="F55" s="14"/>
      <c r="G55" s="14"/>
      <c r="H55" s="14"/>
      <c r="I55" s="14"/>
      <c r="J55" s="15"/>
      <c r="K55" s="15"/>
      <c r="L55" s="14"/>
      <c r="M55" s="14"/>
      <c r="N55" s="14"/>
      <c r="O55" s="14"/>
      <c r="P55" s="14"/>
      <c r="Q55" s="14"/>
      <c r="R55" s="14"/>
    </row>
    <row r="56" spans="2:18" s="21" customFormat="1" ht="22.25" customHeight="1">
      <c r="B56" s="14"/>
      <c r="C56" s="2"/>
      <c r="D56" s="14"/>
      <c r="E56" s="14"/>
      <c r="F56" s="14"/>
      <c r="G56" s="14"/>
      <c r="H56" s="14"/>
      <c r="I56" s="14"/>
      <c r="J56" s="15"/>
      <c r="K56" s="15"/>
      <c r="L56" s="14"/>
      <c r="M56" s="14"/>
      <c r="N56" s="14"/>
      <c r="O56" s="14"/>
      <c r="P56" s="14"/>
      <c r="Q56" s="14"/>
      <c r="R56" s="14"/>
    </row>
    <row r="57" spans="2:18" s="21" customFormat="1" ht="22.25" customHeight="1">
      <c r="B57" s="14"/>
      <c r="C57" s="2"/>
      <c r="D57" s="14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14"/>
      <c r="P57" s="14"/>
      <c r="Q57" s="14"/>
      <c r="R57" s="14"/>
    </row>
    <row r="58" spans="2:18" s="21" customFormat="1" ht="22.25" customHeight="1">
      <c r="B58" s="14"/>
      <c r="C58" s="2"/>
      <c r="D58" s="14"/>
      <c r="E58" s="14"/>
      <c r="F58" s="14"/>
      <c r="G58" s="14"/>
      <c r="H58" s="14"/>
      <c r="I58" s="14"/>
      <c r="J58" s="15"/>
      <c r="K58" s="15"/>
      <c r="L58" s="14"/>
      <c r="M58" s="14"/>
      <c r="N58" s="14"/>
      <c r="O58" s="14"/>
      <c r="P58" s="14"/>
      <c r="Q58" s="14"/>
      <c r="R58" s="14"/>
    </row>
    <row r="59" spans="2:18" s="21" customFormat="1" ht="20.25" customHeight="1">
      <c r="B59" s="14"/>
      <c r="C59" s="2"/>
      <c r="D59" s="14"/>
      <c r="E59" s="14"/>
      <c r="F59" s="14"/>
      <c r="G59" s="14"/>
      <c r="H59" s="14"/>
      <c r="I59" s="14"/>
      <c r="J59" s="15"/>
      <c r="K59" s="15"/>
      <c r="L59" s="14"/>
      <c r="M59" s="14"/>
      <c r="N59" s="14"/>
      <c r="O59" s="14"/>
      <c r="P59" s="14"/>
      <c r="Q59" s="14"/>
      <c r="R59" s="14"/>
    </row>
    <row r="60" spans="2:18" s="21" customFormat="1" ht="20.25" customHeight="1">
      <c r="B60" s="14"/>
      <c r="C60" s="2"/>
      <c r="D60" s="14"/>
      <c r="E60" s="14"/>
      <c r="F60" s="14"/>
      <c r="G60" s="14"/>
      <c r="H60" s="14"/>
      <c r="I60" s="14"/>
      <c r="J60" s="15"/>
      <c r="K60" s="15"/>
      <c r="L60" s="14"/>
      <c r="M60" s="14"/>
      <c r="N60" s="14"/>
      <c r="O60" s="14"/>
      <c r="P60" s="14"/>
      <c r="Q60" s="14"/>
      <c r="R60" s="14"/>
    </row>
    <row r="61" spans="2:18" s="21" customFormat="1" ht="20.25" customHeight="1">
      <c r="B61" s="14"/>
      <c r="C61" s="2"/>
      <c r="D61" s="14"/>
      <c r="E61" s="14"/>
      <c r="F61" s="14"/>
      <c r="G61" s="14"/>
      <c r="H61" s="14"/>
      <c r="I61" s="14"/>
      <c r="J61" s="15"/>
      <c r="K61" s="15"/>
      <c r="L61" s="14"/>
      <c r="M61" s="14"/>
      <c r="N61" s="14"/>
      <c r="O61" s="14"/>
      <c r="P61" s="14"/>
      <c r="Q61" s="14"/>
      <c r="R61" s="14"/>
    </row>
    <row r="62" spans="2:18" s="21" customFormat="1" ht="20.25" customHeight="1">
      <c r="B62" s="14"/>
      <c r="C62" s="2"/>
      <c r="D62" s="14"/>
      <c r="E62" s="14"/>
      <c r="F62" s="14"/>
      <c r="G62" s="14"/>
      <c r="H62" s="14"/>
      <c r="I62" s="14"/>
      <c r="J62" s="15"/>
      <c r="K62" s="15"/>
      <c r="L62" s="14"/>
      <c r="M62" s="14"/>
      <c r="N62" s="14"/>
      <c r="O62" s="14"/>
      <c r="P62" s="14"/>
      <c r="Q62" s="14"/>
      <c r="R62" s="14"/>
    </row>
    <row r="63" spans="2:18" s="21" customFormat="1" ht="20.25" customHeight="1">
      <c r="B63" s="14"/>
      <c r="C63" s="2"/>
      <c r="D63" s="14"/>
      <c r="E63" s="14"/>
      <c r="F63" s="14"/>
      <c r="G63" s="14"/>
      <c r="H63" s="14"/>
      <c r="I63" s="14"/>
      <c r="J63" s="15"/>
      <c r="K63" s="15"/>
      <c r="L63" s="14"/>
      <c r="M63" s="14"/>
      <c r="N63" s="14"/>
      <c r="O63" s="14"/>
      <c r="P63" s="14"/>
      <c r="Q63" s="14"/>
      <c r="R63" s="14"/>
    </row>
    <row r="64" spans="2:18" s="21" customFormat="1" ht="20.25" customHeight="1">
      <c r="B64" s="14"/>
      <c r="C64" s="2"/>
      <c r="D64" s="14"/>
      <c r="E64" s="14"/>
      <c r="F64" s="14"/>
      <c r="G64" s="14"/>
      <c r="H64" s="14"/>
      <c r="I64" s="14"/>
      <c r="J64" s="15"/>
      <c r="K64" s="15"/>
      <c r="L64" s="14"/>
      <c r="M64" s="14"/>
      <c r="N64" s="14"/>
      <c r="O64" s="14"/>
      <c r="P64" s="14"/>
      <c r="Q64" s="14"/>
      <c r="R64" s="14"/>
    </row>
    <row r="65" spans="2:18" s="21" customFormat="1" ht="20.25" customHeight="1">
      <c r="B65" s="14"/>
      <c r="C65" s="2"/>
      <c r="D65" s="14"/>
      <c r="E65" s="14"/>
      <c r="F65" s="14"/>
      <c r="G65" s="14"/>
      <c r="H65" s="14"/>
      <c r="I65" s="14"/>
      <c r="J65" s="15"/>
      <c r="K65" s="15"/>
      <c r="L65" s="14"/>
      <c r="M65" s="14"/>
      <c r="N65" s="14"/>
      <c r="O65" s="14"/>
      <c r="P65" s="14"/>
      <c r="Q65" s="14"/>
      <c r="R65" s="14"/>
    </row>
    <row r="66" spans="2:18" s="21" customFormat="1" ht="20.25" customHeight="1">
      <c r="B66" s="14"/>
      <c r="C66" s="2"/>
      <c r="D66" s="14"/>
      <c r="E66" s="14"/>
      <c r="F66" s="14"/>
      <c r="G66" s="14"/>
      <c r="H66" s="14"/>
      <c r="I66" s="14"/>
      <c r="J66" s="15"/>
      <c r="K66" s="15"/>
      <c r="L66" s="14"/>
      <c r="M66" s="14"/>
      <c r="N66" s="14"/>
      <c r="O66" s="14"/>
      <c r="P66" s="14"/>
      <c r="Q66" s="14"/>
      <c r="R66" s="14"/>
    </row>
    <row r="67" spans="2:18" s="21" customFormat="1" ht="20.25" customHeight="1">
      <c r="B67" s="14"/>
      <c r="C67" s="2"/>
      <c r="D67" s="14"/>
      <c r="E67" s="14"/>
      <c r="F67" s="14"/>
      <c r="G67" s="14"/>
      <c r="H67" s="14"/>
      <c r="I67" s="14"/>
      <c r="J67" s="15"/>
      <c r="K67" s="15"/>
      <c r="L67" s="14"/>
      <c r="M67" s="14"/>
      <c r="N67" s="14"/>
      <c r="O67" s="14"/>
      <c r="P67" s="14"/>
      <c r="Q67" s="14"/>
      <c r="R67" s="14"/>
    </row>
    <row r="68" spans="2:18" s="21" customFormat="1" ht="20.25" customHeight="1">
      <c r="B68" s="14"/>
      <c r="C68" s="2"/>
      <c r="D68" s="14"/>
      <c r="E68" s="14"/>
      <c r="F68" s="14"/>
      <c r="G68" s="14"/>
      <c r="H68" s="14"/>
      <c r="I68" s="14"/>
      <c r="J68" s="15"/>
      <c r="K68" s="15"/>
      <c r="L68" s="14"/>
      <c r="M68" s="14"/>
      <c r="N68" s="14"/>
      <c r="O68" s="14"/>
      <c r="P68" s="14"/>
      <c r="Q68" s="14"/>
      <c r="R68" s="14"/>
    </row>
    <row r="69" spans="2:18" s="21" customFormat="1" ht="20.25" customHeight="1">
      <c r="B69" s="14"/>
      <c r="C69" s="2"/>
      <c r="D69" s="14"/>
      <c r="E69" s="14"/>
      <c r="F69" s="14"/>
      <c r="G69" s="14"/>
      <c r="H69" s="14"/>
      <c r="I69" s="14"/>
      <c r="J69" s="15"/>
      <c r="K69" s="15"/>
      <c r="L69" s="14"/>
      <c r="M69" s="14"/>
      <c r="N69" s="14"/>
      <c r="O69" s="14"/>
      <c r="P69" s="14"/>
      <c r="Q69" s="14"/>
      <c r="R69" s="14"/>
    </row>
    <row r="70" spans="2:18" s="21" customFormat="1" ht="20.25" customHeight="1">
      <c r="B70" s="14"/>
      <c r="C70" s="2"/>
      <c r="D70" s="14"/>
      <c r="E70" s="14"/>
      <c r="F70" s="14"/>
      <c r="G70" s="14"/>
      <c r="H70" s="14"/>
      <c r="I70" s="14"/>
      <c r="J70" s="15"/>
      <c r="K70" s="15"/>
      <c r="L70" s="14"/>
      <c r="M70" s="14"/>
      <c r="N70" s="14"/>
      <c r="O70" s="14"/>
      <c r="P70" s="14"/>
      <c r="Q70" s="14"/>
      <c r="R70" s="14"/>
    </row>
    <row r="71" spans="2:18" s="21" customFormat="1" ht="20.25" customHeight="1">
      <c r="B71" s="14"/>
      <c r="C71" s="2"/>
      <c r="D71" s="14"/>
      <c r="E71" s="14"/>
      <c r="F71" s="14"/>
      <c r="G71" s="14"/>
      <c r="H71" s="14"/>
      <c r="I71" s="14"/>
      <c r="J71" s="15"/>
      <c r="K71" s="15"/>
      <c r="L71" s="14"/>
      <c r="M71" s="14"/>
      <c r="N71" s="14"/>
      <c r="O71" s="14"/>
      <c r="P71" s="14"/>
      <c r="Q71" s="14"/>
      <c r="R71" s="14"/>
    </row>
    <row r="72" spans="2:18" s="21" customFormat="1" ht="20.25" customHeight="1">
      <c r="B72" s="14"/>
      <c r="C72" s="2"/>
      <c r="D72" s="14"/>
      <c r="E72" s="14"/>
      <c r="F72" s="14"/>
      <c r="G72" s="14"/>
      <c r="H72" s="14"/>
      <c r="I72" s="14"/>
      <c r="J72" s="15"/>
      <c r="K72" s="15"/>
      <c r="L72" s="14"/>
      <c r="M72" s="14"/>
      <c r="N72" s="14"/>
      <c r="O72" s="14"/>
      <c r="P72" s="14"/>
      <c r="Q72" s="14"/>
      <c r="R72" s="14"/>
    </row>
    <row r="73" spans="2:18" s="21" customFormat="1" ht="19.649999999999999" customHeight="1">
      <c r="B73" s="14"/>
      <c r="C73" s="2"/>
      <c r="D73" s="14"/>
      <c r="E73" s="14"/>
      <c r="F73" s="14"/>
      <c r="G73" s="14"/>
      <c r="H73" s="14"/>
      <c r="I73" s="14"/>
      <c r="J73" s="15"/>
      <c r="K73" s="15"/>
      <c r="L73" s="14"/>
      <c r="M73" s="14"/>
      <c r="N73" s="14"/>
      <c r="O73" s="14"/>
      <c r="P73" s="14"/>
      <c r="Q73" s="14"/>
      <c r="R73" s="14"/>
    </row>
    <row r="74" spans="2:18" s="21" customFormat="1" ht="20.25" customHeight="1">
      <c r="B74" s="14"/>
      <c r="C74" s="2"/>
      <c r="D74" s="14"/>
      <c r="E74" s="14"/>
      <c r="F74" s="14"/>
      <c r="G74" s="14"/>
      <c r="H74" s="14"/>
      <c r="I74" s="14"/>
      <c r="J74" s="15"/>
      <c r="K74" s="15"/>
      <c r="L74" s="14"/>
      <c r="M74" s="14"/>
      <c r="N74" s="14"/>
      <c r="O74" s="14"/>
      <c r="P74" s="14"/>
      <c r="Q74" s="14"/>
      <c r="R74" s="14"/>
    </row>
    <row r="75" spans="2:18" s="21" customFormat="1" ht="20.25" customHeight="1">
      <c r="B75" s="14"/>
      <c r="C75" s="2"/>
      <c r="D75" s="14"/>
      <c r="E75" s="14"/>
      <c r="F75" s="14"/>
      <c r="G75" s="14"/>
      <c r="H75" s="14"/>
      <c r="I75" s="14"/>
      <c r="J75" s="15"/>
      <c r="K75" s="15"/>
      <c r="L75" s="14"/>
      <c r="M75" s="14"/>
      <c r="N75" s="14"/>
      <c r="O75" s="14"/>
      <c r="P75" s="14"/>
      <c r="Q75" s="14"/>
      <c r="R75" s="14"/>
    </row>
    <row r="76" spans="2:18" s="21" customFormat="1" ht="20.25" customHeight="1">
      <c r="B76" s="14"/>
      <c r="C76" s="2"/>
      <c r="D76" s="14"/>
      <c r="E76" s="14"/>
      <c r="F76" s="14"/>
      <c r="G76" s="14"/>
      <c r="H76" s="14"/>
      <c r="I76" s="14"/>
      <c r="J76" s="15"/>
      <c r="K76" s="15"/>
      <c r="L76" s="14"/>
      <c r="M76" s="14"/>
      <c r="N76" s="14"/>
      <c r="O76" s="14"/>
      <c r="P76" s="14"/>
      <c r="Q76" s="14"/>
      <c r="R76" s="14"/>
    </row>
    <row r="77" spans="2:18" s="21" customFormat="1" ht="20.25" customHeight="1">
      <c r="B77" s="14"/>
      <c r="C77" s="2"/>
      <c r="D77" s="14"/>
      <c r="E77" s="14"/>
      <c r="F77" s="14"/>
      <c r="G77" s="14"/>
      <c r="H77" s="14"/>
      <c r="I77" s="14"/>
      <c r="J77" s="15"/>
      <c r="K77" s="15"/>
      <c r="L77" s="14"/>
      <c r="M77" s="14"/>
      <c r="N77" s="14"/>
      <c r="O77" s="14"/>
      <c r="P77" s="14"/>
      <c r="Q77" s="14"/>
      <c r="R77" s="14"/>
    </row>
    <row r="78" spans="2:18" s="21" customFormat="1" ht="20.25" customHeight="1">
      <c r="B78" s="14"/>
      <c r="C78" s="2"/>
      <c r="D78" s="14"/>
      <c r="E78" s="14"/>
      <c r="F78" s="14"/>
      <c r="G78" s="14"/>
      <c r="H78" s="14"/>
      <c r="I78" s="14"/>
      <c r="J78" s="15"/>
      <c r="K78" s="15"/>
      <c r="L78" s="14"/>
      <c r="M78" s="14"/>
      <c r="N78" s="14"/>
      <c r="O78" s="14"/>
      <c r="P78" s="14"/>
      <c r="Q78" s="14"/>
      <c r="R78" s="14"/>
    </row>
    <row r="79" spans="2:18" s="21" customFormat="1" ht="20.25" customHeight="1">
      <c r="B79" s="14"/>
      <c r="C79" s="2"/>
      <c r="D79" s="14"/>
      <c r="E79" s="14"/>
      <c r="F79" s="14"/>
      <c r="G79" s="14"/>
      <c r="H79" s="14"/>
      <c r="I79" s="14"/>
      <c r="J79" s="15"/>
      <c r="K79" s="15"/>
      <c r="L79" s="14"/>
      <c r="M79" s="14"/>
      <c r="N79" s="14"/>
      <c r="O79" s="14"/>
      <c r="P79" s="14"/>
      <c r="Q79" s="14"/>
      <c r="R79" s="14"/>
    </row>
    <row r="80" spans="2:18" s="21" customFormat="1" ht="20.25" customHeight="1">
      <c r="B80" s="14"/>
      <c r="C80" s="2"/>
      <c r="D80" s="14"/>
      <c r="E80" s="14"/>
      <c r="F80" s="14"/>
      <c r="G80" s="14"/>
      <c r="H80" s="14"/>
      <c r="I80" s="14"/>
      <c r="J80" s="15"/>
      <c r="K80" s="15"/>
      <c r="L80" s="14"/>
      <c r="M80" s="14"/>
      <c r="N80" s="14"/>
      <c r="O80" s="14"/>
      <c r="P80" s="14"/>
      <c r="Q80" s="14"/>
      <c r="R80" s="14"/>
    </row>
    <row r="81" spans="2:18" s="21" customFormat="1" ht="20.25" customHeight="1">
      <c r="B81" s="14"/>
      <c r="C81" s="2"/>
      <c r="D81" s="14"/>
      <c r="E81" s="14"/>
      <c r="F81" s="14"/>
      <c r="G81" s="14"/>
      <c r="H81" s="14"/>
      <c r="I81" s="14"/>
      <c r="J81" s="15"/>
      <c r="K81" s="15"/>
      <c r="L81" s="14"/>
      <c r="M81" s="14"/>
      <c r="N81" s="14"/>
      <c r="O81" s="14"/>
      <c r="P81" s="14"/>
      <c r="Q81" s="14"/>
      <c r="R81" s="14"/>
    </row>
    <row r="82" spans="2:18" s="21" customFormat="1" ht="20.25" customHeight="1">
      <c r="B82" s="14"/>
      <c r="C82" s="2"/>
      <c r="D82" s="14"/>
      <c r="E82" s="14"/>
      <c r="F82" s="14"/>
      <c r="G82" s="14"/>
      <c r="H82" s="14"/>
      <c r="I82" s="14"/>
      <c r="J82" s="15"/>
      <c r="K82" s="15"/>
      <c r="L82" s="14"/>
      <c r="M82" s="14"/>
      <c r="N82" s="14"/>
      <c r="O82" s="14"/>
      <c r="P82" s="14"/>
      <c r="Q82" s="14"/>
      <c r="R82" s="14"/>
    </row>
    <row r="83" spans="2:18" s="21" customFormat="1" ht="20.25" customHeight="1">
      <c r="B83" s="14"/>
      <c r="C83" s="2"/>
      <c r="D83" s="14"/>
      <c r="E83" s="14"/>
      <c r="F83" s="14"/>
      <c r="G83" s="14"/>
      <c r="H83" s="14"/>
      <c r="I83" s="14"/>
      <c r="J83" s="15"/>
      <c r="K83" s="15"/>
      <c r="L83" s="14"/>
      <c r="M83" s="14"/>
      <c r="N83" s="14"/>
      <c r="O83" s="14"/>
      <c r="P83" s="14"/>
      <c r="Q83" s="14"/>
      <c r="R83" s="14"/>
    </row>
    <row r="84" spans="2:18" s="21" customFormat="1" ht="20.25" customHeight="1">
      <c r="B84" s="14"/>
      <c r="C84" s="2"/>
      <c r="D84" s="14"/>
      <c r="E84" s="14"/>
      <c r="F84" s="14"/>
      <c r="G84" s="14"/>
      <c r="H84" s="14"/>
      <c r="I84" s="14"/>
      <c r="J84" s="15"/>
      <c r="K84" s="15"/>
      <c r="L84" s="14"/>
      <c r="M84" s="14"/>
      <c r="N84" s="14"/>
      <c r="O84" s="14"/>
      <c r="P84" s="14"/>
      <c r="Q84" s="14"/>
      <c r="R84" s="14"/>
    </row>
    <row r="85" spans="2:18" s="21" customFormat="1" ht="19.649999999999999" customHeight="1">
      <c r="B85" s="14"/>
      <c r="C85" s="2"/>
      <c r="D85" s="14"/>
      <c r="E85" s="14"/>
      <c r="F85" s="14"/>
      <c r="G85" s="14"/>
      <c r="H85" s="14"/>
      <c r="I85" s="14"/>
      <c r="J85" s="15"/>
      <c r="K85" s="15"/>
      <c r="L85" s="14"/>
      <c r="M85" s="14"/>
      <c r="N85" s="14"/>
      <c r="O85" s="14"/>
      <c r="P85" s="14"/>
      <c r="Q85" s="14"/>
      <c r="R85" s="14"/>
    </row>
    <row r="86" spans="2:18" s="21" customFormat="1" ht="19.649999999999999" customHeight="1">
      <c r="B86" s="14"/>
      <c r="C86" s="2"/>
      <c r="D86" s="14"/>
      <c r="E86" s="14"/>
      <c r="F86" s="14"/>
      <c r="G86" s="14"/>
      <c r="H86" s="14"/>
      <c r="I86" s="14"/>
      <c r="J86" s="15"/>
      <c r="K86" s="15"/>
      <c r="L86" s="14"/>
      <c r="M86" s="14"/>
      <c r="N86" s="14"/>
      <c r="O86" s="14"/>
      <c r="P86" s="14"/>
      <c r="Q86" s="14"/>
      <c r="R86" s="14"/>
    </row>
    <row r="87" spans="2:18" s="21" customFormat="1" ht="19.649999999999999" customHeight="1">
      <c r="B87" s="14"/>
      <c r="C87" s="2"/>
      <c r="D87" s="14"/>
      <c r="E87" s="14"/>
      <c r="F87" s="14"/>
      <c r="G87" s="14"/>
      <c r="H87" s="14"/>
      <c r="I87" s="14"/>
      <c r="J87" s="15"/>
      <c r="K87" s="15"/>
      <c r="L87" s="14"/>
      <c r="M87" s="14"/>
      <c r="N87" s="14"/>
      <c r="O87" s="14"/>
      <c r="P87" s="14"/>
      <c r="Q87" s="14"/>
      <c r="R87" s="14"/>
    </row>
    <row r="88" spans="2:18" s="21" customFormat="1" ht="19.649999999999999" customHeight="1">
      <c r="B88" s="14"/>
      <c r="C88" s="2"/>
      <c r="D88" s="14"/>
      <c r="E88" s="14"/>
      <c r="F88" s="14"/>
      <c r="G88" s="14"/>
      <c r="H88" s="14"/>
      <c r="I88" s="14"/>
      <c r="J88" s="15"/>
      <c r="K88" s="15"/>
      <c r="L88" s="14"/>
      <c r="M88" s="14"/>
      <c r="N88" s="14"/>
      <c r="O88" s="14"/>
      <c r="P88" s="14"/>
      <c r="Q88" s="14"/>
      <c r="R88" s="14"/>
    </row>
    <row r="89" spans="2:18" s="21" customFormat="1" ht="19.649999999999999" customHeight="1">
      <c r="B89" s="14"/>
      <c r="C89" s="2"/>
      <c r="D89" s="14"/>
      <c r="E89" s="14"/>
      <c r="F89" s="14"/>
      <c r="G89" s="14"/>
      <c r="H89" s="14"/>
      <c r="I89" s="14"/>
      <c r="J89" s="15"/>
      <c r="K89" s="15"/>
      <c r="L89" s="14"/>
      <c r="M89" s="14"/>
      <c r="N89" s="14"/>
      <c r="O89" s="14"/>
      <c r="P89" s="14"/>
      <c r="Q89" s="14"/>
      <c r="R89" s="14"/>
    </row>
    <row r="90" spans="2:18" s="21" customFormat="1" ht="19.649999999999999" customHeight="1">
      <c r="B90" s="14"/>
      <c r="C90" s="2"/>
      <c r="D90" s="14"/>
      <c r="E90" s="14"/>
      <c r="F90" s="14"/>
      <c r="G90" s="14"/>
      <c r="H90" s="14"/>
      <c r="I90" s="14"/>
      <c r="J90" s="15"/>
      <c r="K90" s="15"/>
      <c r="L90" s="14"/>
      <c r="M90" s="14"/>
      <c r="N90" s="14"/>
      <c r="O90" s="14"/>
      <c r="P90" s="14"/>
      <c r="Q90" s="14"/>
      <c r="R90" s="14"/>
    </row>
    <row r="91" spans="2:18" s="21" customFormat="1" ht="19.649999999999999" customHeight="1">
      <c r="B91" s="14"/>
      <c r="C91" s="2"/>
      <c r="D91" s="14"/>
      <c r="E91" s="14"/>
      <c r="F91" s="14"/>
      <c r="G91" s="14"/>
      <c r="H91" s="14"/>
      <c r="I91" s="14"/>
      <c r="J91" s="15"/>
      <c r="K91" s="15"/>
      <c r="L91" s="14"/>
      <c r="M91" s="14"/>
      <c r="N91" s="14"/>
      <c r="O91" s="14"/>
      <c r="P91" s="14"/>
      <c r="Q91" s="14"/>
      <c r="R91" s="14"/>
    </row>
    <row r="92" spans="2:18" s="21" customFormat="1" ht="19.649999999999999" customHeight="1">
      <c r="B92" s="14"/>
      <c r="C92" s="2"/>
      <c r="D92" s="14"/>
      <c r="E92" s="14"/>
      <c r="F92" s="14"/>
      <c r="G92" s="14"/>
      <c r="H92" s="14"/>
      <c r="I92" s="14"/>
      <c r="J92" s="15"/>
      <c r="K92" s="15"/>
      <c r="L92" s="14"/>
      <c r="M92" s="14"/>
      <c r="N92" s="14"/>
      <c r="O92" s="14"/>
      <c r="P92" s="14"/>
      <c r="Q92" s="14"/>
      <c r="R92" s="14"/>
    </row>
    <row r="93" spans="2:18" s="21" customFormat="1" ht="19.649999999999999" customHeight="1">
      <c r="B93" s="14"/>
      <c r="C93" s="2"/>
      <c r="D93" s="14"/>
      <c r="E93" s="14"/>
      <c r="F93" s="14"/>
      <c r="G93" s="14"/>
      <c r="H93" s="14"/>
      <c r="I93" s="14"/>
      <c r="J93" s="15"/>
      <c r="K93" s="15"/>
      <c r="L93" s="14"/>
      <c r="M93" s="14"/>
      <c r="N93" s="14"/>
      <c r="O93" s="14"/>
      <c r="P93" s="14"/>
      <c r="Q93" s="14"/>
      <c r="R93" s="14"/>
    </row>
    <row r="94" spans="2:18" s="21" customFormat="1" ht="19.649999999999999" customHeight="1">
      <c r="B94" s="14"/>
      <c r="C94" s="2"/>
      <c r="D94" s="14"/>
      <c r="E94" s="14"/>
      <c r="F94" s="14"/>
      <c r="G94" s="14"/>
      <c r="H94" s="14"/>
      <c r="I94" s="14"/>
      <c r="J94" s="15"/>
      <c r="K94" s="15"/>
      <c r="L94" s="14"/>
      <c r="M94" s="14"/>
      <c r="N94" s="14"/>
      <c r="O94" s="14"/>
      <c r="P94" s="14"/>
      <c r="Q94" s="14"/>
      <c r="R94" s="14"/>
    </row>
    <row r="95" spans="2:18" s="21" customFormat="1" ht="19.649999999999999" customHeight="1">
      <c r="B95" s="14"/>
      <c r="C95" s="2"/>
      <c r="D95" s="14"/>
      <c r="E95" s="14"/>
      <c r="F95" s="14"/>
      <c r="G95" s="14"/>
      <c r="H95" s="14"/>
      <c r="I95" s="14"/>
      <c r="J95" s="15"/>
      <c r="K95" s="15"/>
      <c r="L95" s="14"/>
      <c r="M95" s="14"/>
      <c r="N95" s="14"/>
      <c r="O95" s="14"/>
      <c r="P95" s="14"/>
      <c r="Q95" s="14"/>
      <c r="R95" s="14"/>
    </row>
    <row r="96" spans="2:18" s="21" customFormat="1" ht="19.649999999999999" customHeight="1">
      <c r="B96" s="14"/>
      <c r="C96" s="2"/>
      <c r="D96" s="14"/>
      <c r="E96" s="14"/>
      <c r="F96" s="14"/>
      <c r="G96" s="14"/>
      <c r="H96" s="14"/>
      <c r="I96" s="14"/>
      <c r="J96" s="15"/>
      <c r="K96" s="15"/>
      <c r="L96" s="14"/>
      <c r="M96" s="14"/>
      <c r="N96" s="14"/>
      <c r="O96" s="14"/>
      <c r="P96" s="14"/>
      <c r="Q96" s="14"/>
      <c r="R96" s="14"/>
    </row>
    <row r="97" spans="2:18" s="21" customFormat="1" ht="19.649999999999999" customHeight="1">
      <c r="B97" s="14"/>
      <c r="C97" s="2"/>
      <c r="D97" s="14"/>
      <c r="E97" s="14"/>
      <c r="F97" s="14"/>
      <c r="G97" s="14"/>
      <c r="H97" s="14"/>
      <c r="I97" s="14"/>
      <c r="J97" s="15"/>
      <c r="K97" s="15"/>
      <c r="L97" s="14"/>
      <c r="M97" s="14"/>
      <c r="N97" s="14"/>
      <c r="O97" s="14"/>
      <c r="P97" s="14"/>
      <c r="Q97" s="14"/>
      <c r="R97" s="14"/>
    </row>
    <row r="98" spans="2:18" s="21" customFormat="1" ht="19.649999999999999" customHeight="1">
      <c r="B98" s="14"/>
      <c r="C98" s="2"/>
      <c r="D98" s="14"/>
      <c r="E98" s="14"/>
      <c r="F98" s="14"/>
      <c r="G98" s="14"/>
      <c r="H98" s="14"/>
      <c r="I98" s="14"/>
      <c r="J98" s="15"/>
      <c r="K98" s="15"/>
      <c r="L98" s="14"/>
      <c r="M98" s="14"/>
      <c r="N98" s="14"/>
      <c r="O98" s="14"/>
      <c r="P98" s="14"/>
      <c r="Q98" s="14"/>
      <c r="R98" s="14"/>
    </row>
    <row r="99" spans="2:18" s="21" customFormat="1" ht="19.649999999999999" customHeight="1">
      <c r="B99" s="14"/>
      <c r="C99" s="2"/>
      <c r="D99" s="14"/>
      <c r="E99" s="14"/>
      <c r="F99" s="14"/>
      <c r="G99" s="14"/>
      <c r="H99" s="14"/>
      <c r="I99" s="14"/>
      <c r="J99" s="15"/>
      <c r="K99" s="15"/>
      <c r="L99" s="14"/>
      <c r="M99" s="14"/>
      <c r="N99" s="14"/>
      <c r="O99" s="14"/>
      <c r="P99" s="14"/>
      <c r="Q99" s="14"/>
      <c r="R99" s="14"/>
    </row>
    <row r="100" spans="2:18" s="21" customFormat="1" ht="20.25" customHeight="1">
      <c r="B100" s="14"/>
      <c r="C100" s="2"/>
      <c r="D100" s="14"/>
      <c r="E100" s="14"/>
      <c r="F100" s="14"/>
      <c r="G100" s="14"/>
      <c r="H100" s="14"/>
      <c r="I100" s="14"/>
      <c r="J100" s="15"/>
      <c r="K100" s="15"/>
      <c r="L100" s="14"/>
      <c r="M100" s="14"/>
      <c r="N100" s="14"/>
      <c r="O100" s="14"/>
      <c r="P100" s="14"/>
      <c r="Q100" s="14"/>
      <c r="R100" s="14"/>
    </row>
    <row r="101" spans="2:18" s="21" customFormat="1" ht="20.25" customHeight="1">
      <c r="B101" s="14"/>
      <c r="C101" s="2"/>
      <c r="D101" s="14"/>
      <c r="E101" s="14"/>
      <c r="F101" s="14"/>
      <c r="G101" s="14"/>
      <c r="H101" s="14"/>
      <c r="I101" s="14"/>
      <c r="J101" s="15"/>
      <c r="K101" s="15"/>
      <c r="L101" s="14"/>
      <c r="M101" s="14"/>
      <c r="N101" s="14"/>
      <c r="O101" s="14"/>
      <c r="P101" s="14"/>
      <c r="Q101" s="14"/>
      <c r="R101" s="14"/>
    </row>
    <row r="102" spans="2:18" s="21" customFormat="1" ht="20.25" customHeight="1">
      <c r="B102" s="14"/>
      <c r="C102" s="2"/>
      <c r="D102" s="14"/>
      <c r="E102" s="14"/>
      <c r="F102" s="14"/>
      <c r="G102" s="14"/>
      <c r="H102" s="14"/>
      <c r="I102" s="14"/>
      <c r="J102" s="15"/>
      <c r="K102" s="15"/>
      <c r="L102" s="14"/>
      <c r="M102" s="14"/>
      <c r="N102" s="14"/>
      <c r="O102" s="14"/>
      <c r="P102" s="14"/>
      <c r="Q102" s="14"/>
      <c r="R102" s="14"/>
    </row>
    <row r="103" spans="2:18" s="21" customFormat="1" ht="20.25" customHeight="1">
      <c r="B103" s="14"/>
      <c r="C103" s="2"/>
      <c r="D103" s="14"/>
      <c r="E103" s="14"/>
      <c r="F103" s="14"/>
      <c r="G103" s="14"/>
      <c r="H103" s="14"/>
      <c r="I103" s="14"/>
      <c r="J103" s="15"/>
      <c r="K103" s="15"/>
      <c r="L103" s="14"/>
      <c r="M103" s="14"/>
      <c r="N103" s="14"/>
      <c r="O103" s="14"/>
      <c r="P103" s="14"/>
      <c r="Q103" s="14"/>
      <c r="R103" s="14"/>
    </row>
    <row r="104" spans="2:18" s="21" customFormat="1" ht="20.25" customHeight="1">
      <c r="B104" s="14"/>
      <c r="C104" s="2"/>
      <c r="D104" s="14"/>
      <c r="E104" s="14"/>
      <c r="F104" s="14"/>
      <c r="G104" s="14"/>
      <c r="H104" s="14"/>
      <c r="I104" s="14"/>
      <c r="J104" s="15"/>
      <c r="K104" s="15"/>
      <c r="L104" s="14"/>
      <c r="M104" s="14"/>
      <c r="N104" s="14"/>
      <c r="O104" s="14"/>
      <c r="P104" s="14"/>
      <c r="Q104" s="14"/>
      <c r="R104" s="14"/>
    </row>
    <row r="105" spans="2:18" s="21" customFormat="1" ht="20.25" customHeight="1">
      <c r="B105" s="14"/>
      <c r="C105" s="2"/>
      <c r="D105" s="14"/>
      <c r="E105" s="14"/>
      <c r="F105" s="14"/>
      <c r="G105" s="14"/>
      <c r="H105" s="14"/>
      <c r="I105" s="14"/>
      <c r="J105" s="15"/>
      <c r="K105" s="15"/>
      <c r="L105" s="14"/>
      <c r="M105" s="14"/>
      <c r="N105" s="14"/>
      <c r="O105" s="14"/>
      <c r="P105" s="14"/>
      <c r="Q105" s="14"/>
      <c r="R105" s="14"/>
    </row>
    <row r="106" spans="2:18" s="21" customFormat="1" ht="20.25" customHeight="1">
      <c r="B106" s="14"/>
      <c r="C106" s="2"/>
      <c r="D106" s="14"/>
      <c r="E106" s="14"/>
      <c r="F106" s="14"/>
      <c r="G106" s="14"/>
      <c r="H106" s="14"/>
      <c r="I106" s="14"/>
      <c r="J106" s="15"/>
      <c r="K106" s="15"/>
      <c r="L106" s="14"/>
      <c r="M106" s="14"/>
      <c r="N106" s="14"/>
      <c r="O106" s="14"/>
      <c r="P106" s="14"/>
      <c r="Q106" s="14"/>
      <c r="R106" s="14"/>
    </row>
    <row r="107" spans="2:18" s="21" customFormat="1" ht="20.25" customHeight="1">
      <c r="B107" s="14"/>
      <c r="C107" s="2"/>
      <c r="D107" s="14"/>
      <c r="E107" s="14"/>
      <c r="F107" s="14"/>
      <c r="G107" s="14"/>
      <c r="H107" s="14"/>
      <c r="I107" s="14"/>
      <c r="J107" s="15"/>
      <c r="K107" s="15"/>
      <c r="L107" s="14"/>
      <c r="M107" s="14"/>
      <c r="N107" s="14"/>
      <c r="O107" s="14"/>
      <c r="P107" s="14"/>
      <c r="Q107" s="14"/>
      <c r="R107" s="14"/>
    </row>
    <row r="108" spans="2:18" s="21" customFormat="1" ht="20.25" customHeight="1">
      <c r="B108" s="14"/>
      <c r="C108" s="2"/>
      <c r="D108" s="14"/>
      <c r="E108" s="14"/>
      <c r="F108" s="14"/>
      <c r="G108" s="14"/>
      <c r="H108" s="14"/>
      <c r="I108" s="14"/>
      <c r="J108" s="15"/>
      <c r="K108" s="15"/>
      <c r="L108" s="14"/>
      <c r="M108" s="14"/>
      <c r="N108" s="14"/>
      <c r="O108" s="14"/>
      <c r="P108" s="14"/>
      <c r="Q108" s="14"/>
      <c r="R108" s="14"/>
    </row>
    <row r="109" spans="2:18" s="21" customFormat="1" ht="20.25" customHeight="1">
      <c r="B109" s="14"/>
      <c r="C109" s="2"/>
      <c r="D109" s="14"/>
      <c r="E109" s="14"/>
      <c r="F109" s="14"/>
      <c r="G109" s="14"/>
      <c r="H109" s="14"/>
      <c r="I109" s="14"/>
      <c r="J109" s="15"/>
      <c r="K109" s="15"/>
      <c r="L109" s="14"/>
      <c r="M109" s="14"/>
      <c r="N109" s="14"/>
      <c r="O109" s="14"/>
      <c r="P109" s="14"/>
      <c r="Q109" s="14"/>
      <c r="R109" s="14"/>
    </row>
    <row r="110" spans="2:18" s="21" customFormat="1" ht="20.25" customHeight="1">
      <c r="B110" s="14"/>
      <c r="C110" s="2"/>
      <c r="D110" s="14"/>
      <c r="E110" s="14"/>
      <c r="F110" s="14"/>
      <c r="G110" s="14"/>
      <c r="H110" s="14"/>
      <c r="I110" s="14"/>
      <c r="J110" s="15"/>
      <c r="K110" s="15"/>
      <c r="L110" s="14"/>
      <c r="M110" s="14"/>
      <c r="N110" s="14"/>
      <c r="O110" s="14"/>
      <c r="P110" s="14"/>
      <c r="Q110" s="14"/>
      <c r="R110" s="14"/>
    </row>
    <row r="111" spans="2:18" s="21" customFormat="1" ht="20.25" customHeight="1">
      <c r="B111" s="14"/>
      <c r="C111" s="2"/>
      <c r="D111" s="14"/>
      <c r="E111" s="14"/>
      <c r="F111" s="14"/>
      <c r="G111" s="14"/>
      <c r="H111" s="14"/>
      <c r="I111" s="14"/>
      <c r="J111" s="15"/>
      <c r="K111" s="15"/>
      <c r="L111" s="14"/>
      <c r="M111" s="14"/>
      <c r="N111" s="14"/>
      <c r="O111" s="14"/>
      <c r="P111" s="14"/>
      <c r="Q111" s="14"/>
      <c r="R111" s="14"/>
    </row>
    <row r="112" spans="2:18" s="21" customFormat="1" ht="19.649999999999999" customHeight="1">
      <c r="B112" s="14"/>
      <c r="C112" s="2"/>
      <c r="D112" s="14"/>
      <c r="E112" s="14"/>
      <c r="F112" s="14"/>
      <c r="G112" s="14"/>
      <c r="H112" s="14"/>
      <c r="I112" s="14"/>
      <c r="J112" s="15"/>
      <c r="K112" s="15"/>
      <c r="L112" s="14"/>
      <c r="M112" s="14"/>
      <c r="N112" s="14"/>
      <c r="O112" s="14"/>
      <c r="P112" s="14"/>
      <c r="Q112" s="14"/>
      <c r="R112" s="14"/>
    </row>
    <row r="113" spans="1:18" s="21" customFormat="1" ht="20.25" customHeight="1">
      <c r="B113" s="14"/>
      <c r="C113" s="2"/>
      <c r="D113" s="14"/>
      <c r="E113" s="14"/>
      <c r="F113" s="14"/>
      <c r="G113" s="14"/>
      <c r="H113" s="14"/>
      <c r="I113" s="14"/>
      <c r="J113" s="15"/>
      <c r="K113" s="15"/>
      <c r="L113" s="14"/>
      <c r="M113" s="14"/>
      <c r="N113" s="14"/>
      <c r="O113" s="14"/>
      <c r="P113" s="14"/>
      <c r="Q113" s="14"/>
      <c r="R113" s="14"/>
    </row>
    <row r="114" spans="1:18" s="21" customFormat="1" ht="20.25" customHeight="1">
      <c r="B114" s="14"/>
      <c r="C114" s="2"/>
      <c r="D114" s="14"/>
      <c r="E114" s="14"/>
      <c r="F114" s="14"/>
      <c r="G114" s="14"/>
      <c r="H114" s="14"/>
      <c r="I114" s="14"/>
      <c r="J114" s="15"/>
      <c r="K114" s="15"/>
      <c r="L114" s="14"/>
      <c r="M114" s="14"/>
      <c r="N114" s="14"/>
      <c r="O114" s="14"/>
      <c r="P114" s="14"/>
      <c r="Q114" s="14"/>
      <c r="R114" s="14"/>
    </row>
    <row r="115" spans="1:18" s="21" customFormat="1" ht="20.25" customHeight="1">
      <c r="B115" s="14"/>
      <c r="C115" s="2"/>
      <c r="D115" s="14"/>
      <c r="E115" s="14"/>
      <c r="F115" s="14"/>
      <c r="G115" s="14"/>
      <c r="H115" s="14"/>
      <c r="I115" s="14"/>
      <c r="J115" s="15"/>
      <c r="K115" s="15"/>
      <c r="L115" s="14"/>
      <c r="M115" s="14"/>
      <c r="N115" s="14"/>
      <c r="O115" s="14"/>
      <c r="P115" s="14"/>
      <c r="Q115" s="14"/>
      <c r="R115" s="14"/>
    </row>
    <row r="116" spans="1:18" s="21" customFormat="1" ht="19.649999999999999" customHeight="1">
      <c r="B116" s="14"/>
      <c r="C116" s="2"/>
      <c r="D116" s="14"/>
      <c r="E116" s="14"/>
      <c r="F116" s="14"/>
      <c r="G116" s="14"/>
      <c r="H116" s="14"/>
      <c r="I116" s="14"/>
      <c r="J116" s="15"/>
      <c r="K116" s="15"/>
      <c r="L116" s="14"/>
      <c r="M116" s="14"/>
      <c r="N116" s="14"/>
      <c r="O116" s="14"/>
      <c r="P116" s="14"/>
      <c r="Q116" s="14"/>
      <c r="R116" s="14"/>
    </row>
    <row r="117" spans="1:18" s="21" customFormat="1" ht="20.25" customHeight="1">
      <c r="B117" s="14"/>
      <c r="C117" s="2"/>
      <c r="D117" s="14"/>
      <c r="E117" s="14"/>
      <c r="F117" s="14"/>
      <c r="G117" s="14"/>
      <c r="H117" s="14"/>
      <c r="I117" s="14"/>
      <c r="J117" s="15"/>
      <c r="K117" s="15"/>
      <c r="L117" s="14"/>
      <c r="M117" s="14"/>
      <c r="N117" s="14"/>
      <c r="O117" s="14"/>
      <c r="P117" s="14"/>
      <c r="Q117" s="14"/>
      <c r="R117" s="14"/>
    </row>
    <row r="118" spans="1:18" s="21" customFormat="1" ht="20.25" customHeight="1">
      <c r="B118" s="14"/>
      <c r="C118" s="2"/>
      <c r="D118" s="14"/>
      <c r="E118" s="14"/>
      <c r="F118" s="14"/>
      <c r="G118" s="14"/>
      <c r="H118" s="14"/>
      <c r="I118" s="14"/>
      <c r="J118" s="15"/>
      <c r="K118" s="15"/>
      <c r="L118" s="14"/>
      <c r="M118" s="14"/>
      <c r="N118" s="14"/>
      <c r="O118" s="14"/>
      <c r="P118" s="14"/>
      <c r="Q118" s="14"/>
      <c r="R118" s="14"/>
    </row>
    <row r="119" spans="1:18" ht="19.649999999999999" customHeight="1"/>
    <row r="120" spans="1:18" ht="20.25" customHeight="1"/>
    <row r="121" spans="1:18" ht="20.25" customHeight="1"/>
    <row r="122" spans="1:18" ht="20.25" customHeight="1"/>
    <row r="125" spans="1:18" s="27" customFormat="1" ht="23.4" customHeight="1">
      <c r="A125" s="21"/>
      <c r="B125" s="14"/>
      <c r="C125" s="2"/>
      <c r="D125" s="14"/>
      <c r="E125" s="14"/>
      <c r="F125" s="14"/>
      <c r="J125" s="28"/>
      <c r="K125" s="28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K25"/>
  <sheetViews>
    <sheetView view="pageBreakPreview" zoomScale="80" zoomScaleNormal="70" zoomScaleSheetLayoutView="80" workbookViewId="0">
      <selection activeCell="N19" sqref="N19"/>
    </sheetView>
  </sheetViews>
  <sheetFormatPr defaultColWidth="9.09765625" defaultRowHeight="22.15" customHeight="1"/>
  <cols>
    <col min="1" max="1" width="58" style="9" customWidth="1"/>
    <col min="2" max="2" width="10.3984375" style="9" customWidth="1"/>
    <col min="3" max="3" width="14.5" customWidth="1"/>
    <col min="4" max="4" width="1.59765625" customWidth="1"/>
    <col min="5" max="5" width="14.5" customWidth="1"/>
    <col min="6" max="6" width="1.59765625" customWidth="1"/>
    <col min="7" max="7" width="14.5" customWidth="1"/>
    <col min="8" max="8" width="1.59765625" customWidth="1"/>
    <col min="9" max="9" width="14.5" customWidth="1"/>
    <col min="10" max="10" width="1.59765625" customWidth="1"/>
    <col min="11" max="11" width="14.5" customWidth="1"/>
  </cols>
  <sheetData>
    <row r="1" spans="1:11" ht="21" customHeight="1">
      <c r="A1" s="5" t="s">
        <v>0</v>
      </c>
      <c r="B1" s="5"/>
    </row>
    <row r="2" spans="1:11" ht="23">
      <c r="A2" s="5" t="s">
        <v>149</v>
      </c>
      <c r="B2" s="5"/>
    </row>
    <row r="3" spans="1:11" ht="21" customHeight="1">
      <c r="A3" s="5"/>
      <c r="B3" s="5"/>
    </row>
    <row r="4" spans="1:11" ht="21" customHeight="1">
      <c r="A4" s="5"/>
      <c r="B4" s="5"/>
      <c r="G4" s="154" t="s">
        <v>18</v>
      </c>
      <c r="H4" s="154"/>
      <c r="I4" s="154"/>
    </row>
    <row r="5" spans="1:11" ht="21" customHeight="1">
      <c r="C5" s="69" t="s">
        <v>155</v>
      </c>
      <c r="E5" s="69" t="s">
        <v>127</v>
      </c>
      <c r="G5" s="69" t="s">
        <v>79</v>
      </c>
      <c r="H5" s="69"/>
      <c r="I5" s="69"/>
      <c r="J5" s="69"/>
      <c r="K5" s="69" t="s">
        <v>80</v>
      </c>
    </row>
    <row r="6" spans="1:11" ht="21" customHeight="1">
      <c r="B6" s="80"/>
      <c r="C6" s="69" t="s">
        <v>81</v>
      </c>
      <c r="E6" s="69" t="s">
        <v>142</v>
      </c>
      <c r="G6" s="69" t="s">
        <v>82</v>
      </c>
      <c r="H6" s="69"/>
      <c r="I6" s="69" t="s">
        <v>83</v>
      </c>
      <c r="J6" s="69"/>
      <c r="K6" s="69" t="s">
        <v>84</v>
      </c>
    </row>
    <row r="7" spans="1:11" ht="21" customHeight="1">
      <c r="A7" s="42"/>
      <c r="B7" s="42"/>
      <c r="C7" s="150" t="s">
        <v>3</v>
      </c>
      <c r="D7" s="150"/>
      <c r="E7" s="150"/>
      <c r="F7" s="150"/>
      <c r="G7" s="150"/>
      <c r="H7" s="150"/>
      <c r="I7" s="150"/>
      <c r="J7" s="150"/>
      <c r="K7" s="150"/>
    </row>
    <row r="8" spans="1:11" ht="23.5" customHeight="1">
      <c r="A8" s="42" t="s">
        <v>157</v>
      </c>
      <c r="B8" s="42"/>
      <c r="C8" s="41"/>
      <c r="D8" s="41"/>
      <c r="E8" s="41"/>
      <c r="F8" s="41"/>
      <c r="G8" s="41"/>
      <c r="H8" s="41"/>
      <c r="I8" s="41"/>
      <c r="J8" s="41"/>
      <c r="K8" s="41"/>
    </row>
    <row r="9" spans="1:11" s="83" customFormat="1" ht="21" customHeight="1">
      <c r="A9" s="42" t="s">
        <v>158</v>
      </c>
      <c r="B9" s="72"/>
      <c r="C9" s="77">
        <v>300000</v>
      </c>
      <c r="D9" s="73"/>
      <c r="E9" s="73">
        <v>259001</v>
      </c>
      <c r="F9" s="73"/>
      <c r="G9" s="77">
        <v>30000</v>
      </c>
      <c r="H9" s="73"/>
      <c r="I9" s="77">
        <v>283777</v>
      </c>
      <c r="J9" s="78"/>
      <c r="K9" s="77">
        <v>872778</v>
      </c>
    </row>
    <row r="10" spans="1:11" s="83" customFormat="1" ht="22" hidden="1">
      <c r="A10" s="72"/>
      <c r="B10" s="72"/>
      <c r="C10" s="77"/>
      <c r="D10" s="73"/>
      <c r="E10" s="73"/>
      <c r="F10" s="73"/>
      <c r="G10" s="77"/>
      <c r="H10" s="73"/>
      <c r="I10" s="77"/>
      <c r="J10" s="78"/>
      <c r="K10" s="77"/>
    </row>
    <row r="11" spans="1:11" s="83" customFormat="1" ht="21" hidden="1" customHeight="1">
      <c r="A11" s="72" t="s">
        <v>128</v>
      </c>
      <c r="B11" s="72"/>
      <c r="C11" s="77"/>
      <c r="D11" s="73"/>
      <c r="E11" s="73"/>
      <c r="F11" s="73"/>
      <c r="G11" s="77"/>
      <c r="H11" s="73"/>
      <c r="I11" s="77"/>
      <c r="J11" s="78"/>
      <c r="K11" s="77"/>
    </row>
    <row r="12" spans="1:11" s="83" customFormat="1" ht="21" hidden="1" customHeight="1">
      <c r="A12" s="79" t="s">
        <v>129</v>
      </c>
      <c r="B12" s="72"/>
      <c r="C12" s="77"/>
      <c r="D12" s="73"/>
      <c r="E12" s="73"/>
      <c r="F12" s="73"/>
      <c r="G12" s="77"/>
      <c r="H12" s="73"/>
      <c r="I12" s="77"/>
      <c r="J12" s="78"/>
      <c r="K12" s="77"/>
    </row>
    <row r="13" spans="1:11" s="83" customFormat="1" ht="21" hidden="1" customHeight="1">
      <c r="A13" s="75" t="s">
        <v>130</v>
      </c>
      <c r="B13" s="80"/>
      <c r="C13" s="81">
        <v>0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78"/>
      <c r="K13" s="81">
        <v>0</v>
      </c>
    </row>
    <row r="14" spans="1:11" s="83" customFormat="1" ht="21" hidden="1" customHeight="1">
      <c r="A14" s="75" t="s">
        <v>131</v>
      </c>
      <c r="B14" s="80">
        <v>9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78"/>
      <c r="K14" s="81">
        <v>0</v>
      </c>
    </row>
    <row r="15" spans="1:11" s="83" customFormat="1" ht="21" hidden="1" customHeight="1">
      <c r="A15" s="79" t="s">
        <v>132</v>
      </c>
      <c r="B15" s="72"/>
      <c r="C15" s="74">
        <v>0</v>
      </c>
      <c r="D15" s="73"/>
      <c r="E15" s="74">
        <v>0</v>
      </c>
      <c r="F15" s="73"/>
      <c r="G15" s="74">
        <v>0</v>
      </c>
      <c r="H15" s="73"/>
      <c r="I15" s="74">
        <v>0</v>
      </c>
      <c r="J15" s="73"/>
      <c r="K15" s="74">
        <v>0</v>
      </c>
    </row>
    <row r="16" spans="1:11" s="86" customFormat="1" ht="15" hidden="1" customHeight="1">
      <c r="A16" s="72"/>
      <c r="B16" s="72"/>
      <c r="C16" s="73"/>
      <c r="D16" s="73"/>
      <c r="E16" s="73"/>
      <c r="F16" s="73"/>
      <c r="G16" s="73"/>
      <c r="H16" s="73"/>
      <c r="I16" s="73"/>
      <c r="J16" s="73"/>
      <c r="K16" s="73"/>
    </row>
    <row r="17" spans="1:11" s="86" customFormat="1" ht="21" hidden="1" customHeight="1">
      <c r="A17" s="72" t="s">
        <v>38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</row>
    <row r="18" spans="1:11" s="86" customFormat="1" ht="21" customHeight="1">
      <c r="A18" s="72"/>
      <c r="B18" s="72"/>
      <c r="C18" s="73"/>
      <c r="D18" s="73"/>
      <c r="E18" s="73"/>
      <c r="F18" s="73"/>
      <c r="G18" s="73"/>
      <c r="H18" s="73"/>
      <c r="I18" s="73"/>
      <c r="J18" s="73"/>
      <c r="K18" s="73"/>
    </row>
    <row r="19" spans="1:11" s="86" customFormat="1" ht="21" customHeight="1">
      <c r="A19" s="72" t="s">
        <v>38</v>
      </c>
      <c r="B19" s="72"/>
      <c r="C19" s="73"/>
      <c r="D19" s="73"/>
      <c r="E19" s="73"/>
      <c r="F19" s="73"/>
      <c r="G19" s="73"/>
      <c r="H19" s="73"/>
      <c r="I19" s="73"/>
      <c r="J19" s="73"/>
      <c r="K19" s="73"/>
    </row>
    <row r="20" spans="1:11" s="86" customFormat="1" ht="21" customHeight="1">
      <c r="A20" s="75" t="s">
        <v>133</v>
      </c>
      <c r="B20" s="75"/>
      <c r="C20" s="104">
        <v>0</v>
      </c>
      <c r="D20" s="105"/>
      <c r="E20" s="104">
        <v>0</v>
      </c>
      <c r="F20" s="105"/>
      <c r="G20" s="104">
        <v>0</v>
      </c>
      <c r="H20" s="100"/>
      <c r="I20" s="103">
        <v>3976</v>
      </c>
      <c r="J20" s="100"/>
      <c r="K20" s="103">
        <v>3976</v>
      </c>
    </row>
    <row r="21" spans="1:11" s="86" customFormat="1" ht="21" customHeight="1">
      <c r="A21" s="75" t="s">
        <v>156</v>
      </c>
      <c r="B21" s="75"/>
      <c r="C21" s="104">
        <v>0</v>
      </c>
      <c r="D21" s="105"/>
      <c r="E21" s="104">
        <v>0</v>
      </c>
      <c r="F21" s="105"/>
      <c r="G21" s="104">
        <v>0</v>
      </c>
      <c r="H21" s="100"/>
      <c r="I21" s="104">
        <v>0</v>
      </c>
      <c r="J21" s="100"/>
      <c r="K21" s="104">
        <v>0</v>
      </c>
    </row>
    <row r="22" spans="1:11" s="86" customFormat="1" ht="21" customHeight="1">
      <c r="A22" s="72" t="s">
        <v>85</v>
      </c>
      <c r="B22" s="72"/>
      <c r="C22" s="74">
        <v>0</v>
      </c>
      <c r="D22" s="73"/>
      <c r="E22" s="74">
        <v>0</v>
      </c>
      <c r="F22" s="73"/>
      <c r="G22" s="74">
        <v>0</v>
      </c>
      <c r="H22" s="73"/>
      <c r="I22" s="74">
        <v>3976</v>
      </c>
      <c r="J22" s="73"/>
      <c r="K22" s="74">
        <v>3976</v>
      </c>
    </row>
    <row r="23" spans="1:11" s="86" customFormat="1" ht="15" customHeight="1">
      <c r="A23" s="72"/>
      <c r="B23" s="72"/>
      <c r="C23" s="102"/>
      <c r="D23" s="102"/>
      <c r="E23" s="102"/>
      <c r="F23" s="102"/>
      <c r="G23" s="102"/>
      <c r="H23" s="102"/>
      <c r="I23" s="103"/>
      <c r="J23" s="102"/>
      <c r="K23" s="102"/>
    </row>
    <row r="24" spans="1:11" s="86" customFormat="1" ht="21" customHeight="1" thickBot="1">
      <c r="A24" s="72" t="s">
        <v>159</v>
      </c>
      <c r="B24" s="72"/>
      <c r="C24" s="101">
        <v>300000</v>
      </c>
      <c r="D24" s="102"/>
      <c r="E24" s="101">
        <v>259001</v>
      </c>
      <c r="F24" s="102"/>
      <c r="G24" s="101">
        <v>30000</v>
      </c>
      <c r="H24" s="102"/>
      <c r="I24" s="101">
        <v>287753</v>
      </c>
      <c r="J24" s="100"/>
      <c r="K24" s="101">
        <v>876754</v>
      </c>
    </row>
    <row r="25" spans="1:11" s="4" customFormat="1" ht="21" customHeight="1" thickTop="1">
      <c r="A25" s="42"/>
      <c r="B25" s="42"/>
      <c r="C25" s="54"/>
      <c r="D25" s="51"/>
      <c r="E25" s="54"/>
      <c r="F25" s="51"/>
      <c r="G25" s="54"/>
      <c r="H25" s="51"/>
      <c r="I25" s="54"/>
      <c r="J25" s="68"/>
      <c r="K25" s="54"/>
    </row>
  </sheetData>
  <mergeCells count="2">
    <mergeCell ref="G4:I4"/>
    <mergeCell ref="C7:K7"/>
  </mergeCells>
  <pageMargins left="0.8" right="0.8" top="0.48" bottom="0.5" header="0.5" footer="0.5"/>
  <pageSetup paperSize="9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dimension ref="A1:K22"/>
  <sheetViews>
    <sheetView view="pageBreakPreview" zoomScale="80" zoomScaleNormal="100" zoomScaleSheetLayoutView="80" workbookViewId="0">
      <selection activeCell="A26" sqref="A26"/>
    </sheetView>
  </sheetViews>
  <sheetFormatPr defaultColWidth="9.09765625" defaultRowHeight="21" customHeight="1"/>
  <cols>
    <col min="1" max="1" width="58" style="9" customWidth="1"/>
    <col min="2" max="2" width="10.3984375" style="9" customWidth="1"/>
    <col min="3" max="3" width="14.5" customWidth="1"/>
    <col min="4" max="4" width="1.59765625" customWidth="1"/>
    <col min="5" max="5" width="14.5" customWidth="1"/>
    <col min="6" max="6" width="1.59765625" customWidth="1"/>
    <col min="7" max="7" width="14.5" customWidth="1"/>
    <col min="8" max="8" width="1.59765625" customWidth="1"/>
    <col min="9" max="9" width="14.5" customWidth="1"/>
    <col min="10" max="10" width="1.59765625" customWidth="1"/>
    <col min="11" max="11" width="14.5" customWidth="1"/>
  </cols>
  <sheetData>
    <row r="1" spans="1:11" ht="21" customHeight="1">
      <c r="A1" s="5" t="s">
        <v>0</v>
      </c>
      <c r="B1" s="5"/>
    </row>
    <row r="2" spans="1:11" ht="23">
      <c r="A2" s="5" t="s">
        <v>149</v>
      </c>
      <c r="B2" s="5"/>
    </row>
    <row r="3" spans="1:11" ht="21" customHeight="1">
      <c r="A3" s="5"/>
      <c r="B3" s="5"/>
    </row>
    <row r="4" spans="1:11" ht="21" customHeight="1">
      <c r="A4" s="5"/>
      <c r="B4" s="5"/>
      <c r="G4" s="154" t="s">
        <v>18</v>
      </c>
      <c r="H4" s="154"/>
      <c r="I4" s="154"/>
    </row>
    <row r="5" spans="1:11" ht="21" customHeight="1">
      <c r="C5" s="69" t="s">
        <v>155</v>
      </c>
      <c r="E5" s="69" t="s">
        <v>127</v>
      </c>
      <c r="G5" s="69" t="s">
        <v>79</v>
      </c>
      <c r="H5" s="69"/>
      <c r="I5" s="69"/>
      <c r="J5" s="69"/>
      <c r="K5" s="69" t="s">
        <v>80</v>
      </c>
    </row>
    <row r="6" spans="1:11" ht="21" customHeight="1">
      <c r="B6" s="80"/>
      <c r="C6" s="69" t="s">
        <v>81</v>
      </c>
      <c r="E6" s="69" t="s">
        <v>142</v>
      </c>
      <c r="G6" s="69" t="s">
        <v>82</v>
      </c>
      <c r="H6" s="69"/>
      <c r="I6" s="69" t="s">
        <v>83</v>
      </c>
      <c r="J6" s="69"/>
      <c r="K6" s="69" t="s">
        <v>84</v>
      </c>
    </row>
    <row r="7" spans="1:11" ht="21" customHeight="1">
      <c r="A7" s="42"/>
      <c r="B7" s="42"/>
      <c r="C7" s="151" t="s">
        <v>3</v>
      </c>
      <c r="D7" s="151"/>
      <c r="E7" s="151"/>
      <c r="F7" s="151"/>
      <c r="G7" s="151"/>
      <c r="H7" s="151"/>
      <c r="I7" s="151"/>
      <c r="J7" s="151"/>
      <c r="K7" s="151"/>
    </row>
    <row r="8" spans="1:11" s="83" customFormat="1" ht="23.5" customHeight="1">
      <c r="A8" s="42" t="s">
        <v>162</v>
      </c>
      <c r="B8" s="72"/>
      <c r="C8" s="80"/>
      <c r="D8" s="80"/>
      <c r="E8" s="80"/>
      <c r="F8" s="80"/>
      <c r="G8" s="80"/>
      <c r="H8" s="80"/>
      <c r="I8" s="80"/>
      <c r="J8" s="80"/>
      <c r="K8" s="80"/>
    </row>
    <row r="9" spans="1:11" s="83" customFormat="1" ht="21" customHeight="1">
      <c r="A9" s="42" t="s">
        <v>163</v>
      </c>
      <c r="B9" s="72"/>
      <c r="C9" s="99">
        <v>300000</v>
      </c>
      <c r="D9" s="94"/>
      <c r="E9" s="100">
        <v>259001</v>
      </c>
      <c r="F9" s="100"/>
      <c r="G9" s="99">
        <v>30000</v>
      </c>
      <c r="H9" s="100"/>
      <c r="I9" s="99">
        <v>320744</v>
      </c>
      <c r="J9" s="95"/>
      <c r="K9" s="99">
        <v>909745</v>
      </c>
    </row>
    <row r="10" spans="1:11" s="83" customFormat="1" ht="22">
      <c r="A10" s="72"/>
      <c r="B10" s="72"/>
      <c r="C10" s="77"/>
      <c r="D10" s="73"/>
      <c r="E10" s="73"/>
      <c r="F10" s="73"/>
      <c r="G10" s="77"/>
      <c r="H10" s="73"/>
      <c r="I10" s="77"/>
      <c r="J10" s="78"/>
      <c r="K10" s="77"/>
    </row>
    <row r="11" spans="1:11" s="83" customFormat="1" ht="22" hidden="1" customHeight="1">
      <c r="A11" s="72" t="s">
        <v>128</v>
      </c>
      <c r="B11" s="72"/>
      <c r="C11" s="77"/>
      <c r="D11" s="73"/>
      <c r="E11" s="73"/>
      <c r="F11" s="73"/>
      <c r="G11" s="77"/>
      <c r="H11" s="73"/>
      <c r="I11" s="77"/>
      <c r="J11" s="78"/>
      <c r="K11" s="77"/>
    </row>
    <row r="12" spans="1:11" s="83" customFormat="1" ht="22" hidden="1" customHeight="1">
      <c r="A12" s="79" t="s">
        <v>143</v>
      </c>
      <c r="B12" s="72"/>
      <c r="C12" s="77"/>
      <c r="D12" s="73"/>
      <c r="E12" s="73"/>
      <c r="F12" s="73"/>
      <c r="G12" s="77"/>
      <c r="H12" s="73"/>
      <c r="I12" s="77"/>
      <c r="J12" s="78"/>
      <c r="K12" s="77"/>
    </row>
    <row r="13" spans="1:11" s="83" customFormat="1" ht="22" hidden="1" customHeight="1">
      <c r="A13" s="75" t="s">
        <v>131</v>
      </c>
      <c r="B13" s="80">
        <v>7</v>
      </c>
      <c r="C13" s="108">
        <v>0</v>
      </c>
      <c r="D13" s="109"/>
      <c r="E13" s="109">
        <v>0</v>
      </c>
      <c r="F13" s="109"/>
      <c r="G13" s="108">
        <v>0</v>
      </c>
      <c r="H13" s="109"/>
      <c r="I13" s="108">
        <v>0</v>
      </c>
      <c r="J13" s="110"/>
      <c r="K13" s="108">
        <v>0</v>
      </c>
    </row>
    <row r="14" spans="1:11" s="83" customFormat="1" ht="22" hidden="1" customHeight="1">
      <c r="A14" s="79" t="s">
        <v>144</v>
      </c>
      <c r="B14" s="72"/>
      <c r="C14" s="106">
        <v>0</v>
      </c>
      <c r="D14" s="107"/>
      <c r="E14" s="106">
        <v>0</v>
      </c>
      <c r="F14" s="107"/>
      <c r="G14" s="106">
        <v>0</v>
      </c>
      <c r="H14" s="107"/>
      <c r="I14" s="106">
        <v>0</v>
      </c>
      <c r="J14" s="107"/>
      <c r="K14" s="106">
        <v>0</v>
      </c>
    </row>
    <row r="15" spans="1:11" s="86" customFormat="1" ht="22" hidden="1" customHeight="1">
      <c r="A15" s="72"/>
      <c r="B15" s="72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 s="86" customFormat="1" ht="21" customHeight="1">
      <c r="A16" s="72" t="s">
        <v>38</v>
      </c>
      <c r="B16" s="72"/>
      <c r="C16" s="107"/>
      <c r="D16" s="107"/>
      <c r="E16" s="107"/>
      <c r="F16" s="107"/>
      <c r="G16" s="107"/>
      <c r="H16" s="107"/>
      <c r="I16" s="107"/>
      <c r="J16" s="107"/>
      <c r="K16" s="107"/>
    </row>
    <row r="17" spans="1:11" s="86" customFormat="1" ht="21" customHeight="1">
      <c r="A17" s="75" t="s">
        <v>133</v>
      </c>
      <c r="B17" s="75"/>
      <c r="C17" s="76">
        <v>0</v>
      </c>
      <c r="D17" s="129"/>
      <c r="E17" s="76">
        <v>0</v>
      </c>
      <c r="F17" s="129"/>
      <c r="G17" s="76">
        <v>0</v>
      </c>
      <c r="H17" s="73"/>
      <c r="I17" s="76">
        <v>15680</v>
      </c>
      <c r="J17" s="73"/>
      <c r="K17" s="76">
        <v>15680</v>
      </c>
    </row>
    <row r="18" spans="1:11" s="86" customFormat="1" ht="21" customHeight="1">
      <c r="A18" s="75" t="s">
        <v>156</v>
      </c>
      <c r="B18" s="75"/>
      <c r="C18" s="76">
        <v>0</v>
      </c>
      <c r="D18" s="129"/>
      <c r="E18" s="76">
        <v>0</v>
      </c>
      <c r="F18" s="129"/>
      <c r="G18" s="76">
        <v>0</v>
      </c>
      <c r="H18" s="73"/>
      <c r="I18" s="76">
        <v>0</v>
      </c>
      <c r="J18" s="73"/>
      <c r="K18" s="76">
        <v>0</v>
      </c>
    </row>
    <row r="19" spans="1:11" s="86" customFormat="1" ht="21" customHeight="1">
      <c r="A19" s="72" t="s">
        <v>85</v>
      </c>
      <c r="B19" s="72"/>
      <c r="C19" s="74">
        <v>0</v>
      </c>
      <c r="D19" s="73"/>
      <c r="E19" s="74">
        <v>0</v>
      </c>
      <c r="F19" s="73"/>
      <c r="G19" s="74">
        <v>0</v>
      </c>
      <c r="H19" s="73"/>
      <c r="I19" s="74">
        <v>15680</v>
      </c>
      <c r="J19" s="73"/>
      <c r="K19" s="74">
        <v>15680</v>
      </c>
    </row>
    <row r="20" spans="1:11" s="86" customFormat="1" ht="15" customHeight="1">
      <c r="A20" s="72"/>
      <c r="B20" s="72"/>
      <c r="C20" s="97"/>
      <c r="D20" s="97"/>
      <c r="E20" s="97"/>
      <c r="F20" s="97"/>
      <c r="G20" s="97"/>
      <c r="H20" s="97"/>
      <c r="I20" s="96"/>
      <c r="J20" s="97"/>
      <c r="K20" s="97"/>
    </row>
    <row r="21" spans="1:11" s="86" customFormat="1" ht="21" customHeight="1" thickBot="1">
      <c r="A21" s="72" t="s">
        <v>164</v>
      </c>
      <c r="B21" s="72"/>
      <c r="C21" s="101">
        <v>300000</v>
      </c>
      <c r="D21" s="102"/>
      <c r="E21" s="101">
        <v>259001</v>
      </c>
      <c r="F21" s="102"/>
      <c r="G21" s="101">
        <v>30000</v>
      </c>
      <c r="H21" s="102"/>
      <c r="I21" s="101">
        <v>336424</v>
      </c>
      <c r="J21" s="100"/>
      <c r="K21" s="101">
        <v>925425</v>
      </c>
    </row>
    <row r="22" spans="1:11" s="83" customFormat="1" ht="21" customHeight="1" thickTop="1">
      <c r="A22" s="75"/>
      <c r="B22" s="75"/>
    </row>
  </sheetData>
  <mergeCells count="2">
    <mergeCell ref="G4:I4"/>
    <mergeCell ref="C7:K7"/>
  </mergeCells>
  <pageMargins left="0.8" right="0.8" top="0.48" bottom="0.5" header="0.5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3"/>
  <sheetViews>
    <sheetView view="pageBreakPreview" zoomScale="70" zoomScaleNormal="70" zoomScaleSheetLayoutView="70" workbookViewId="0">
      <selection activeCell="C68" sqref="C68"/>
    </sheetView>
  </sheetViews>
  <sheetFormatPr defaultColWidth="35" defaultRowHeight="20" customHeight="1"/>
  <cols>
    <col min="1" max="1" width="62.296875" customWidth="1"/>
    <col min="2" max="2" width="11.69921875" customWidth="1"/>
    <col min="3" max="3" width="15.09765625" style="136" customWidth="1"/>
    <col min="4" max="4" width="2.09765625" customWidth="1"/>
    <col min="5" max="5" width="15.09765625" style="136" customWidth="1"/>
  </cols>
  <sheetData>
    <row r="1" spans="1:5" s="122" customFormat="1" ht="21.5" customHeight="1">
      <c r="A1" s="111" t="s">
        <v>0</v>
      </c>
      <c r="C1" s="123"/>
      <c r="E1" s="123"/>
    </row>
    <row r="2" spans="1:5" s="122" customFormat="1" ht="21.5" customHeight="1">
      <c r="A2" s="124" t="s">
        <v>86</v>
      </c>
      <c r="C2" s="123"/>
      <c r="E2" s="123"/>
    </row>
    <row r="3" spans="1:5" s="122" customFormat="1" ht="21.5" customHeight="1">
      <c r="A3" s="125"/>
      <c r="C3" s="123"/>
      <c r="E3" s="123"/>
    </row>
    <row r="4" spans="1:5" ht="21.5" customHeight="1">
      <c r="C4" s="152" t="s">
        <v>20</v>
      </c>
      <c r="D4" s="152"/>
      <c r="E4" s="152"/>
    </row>
    <row r="5" spans="1:5" ht="21.5" customHeight="1">
      <c r="B5" s="69"/>
      <c r="C5" s="152" t="s">
        <v>147</v>
      </c>
      <c r="D5" s="152"/>
      <c r="E5" s="152"/>
    </row>
    <row r="6" spans="1:5" ht="21.5" customHeight="1">
      <c r="B6" s="116"/>
      <c r="C6" s="126">
        <v>2569</v>
      </c>
      <c r="D6" s="126"/>
      <c r="E6" s="126">
        <v>2568</v>
      </c>
    </row>
    <row r="7" spans="1:5" ht="21.5" customHeight="1">
      <c r="B7" s="69"/>
      <c r="C7" s="151" t="s">
        <v>3</v>
      </c>
      <c r="D7" s="151"/>
      <c r="E7" s="151"/>
    </row>
    <row r="8" spans="1:5" ht="21.5" customHeight="1">
      <c r="A8" s="127" t="s">
        <v>87</v>
      </c>
      <c r="B8" s="85"/>
      <c r="C8" s="82"/>
      <c r="D8" s="128"/>
      <c r="E8" s="82"/>
    </row>
    <row r="9" spans="1:5" ht="21.5" customHeight="1">
      <c r="A9" s="83" t="s">
        <v>33</v>
      </c>
      <c r="B9" s="85"/>
      <c r="C9" s="76">
        <v>15680</v>
      </c>
      <c r="D9" s="120"/>
      <c r="E9" s="46">
        <v>3976</v>
      </c>
    </row>
    <row r="10" spans="1:5" ht="21.5" customHeight="1">
      <c r="A10" s="84" t="s">
        <v>88</v>
      </c>
      <c r="B10" s="85"/>
      <c r="C10" s="76"/>
      <c r="D10" s="120"/>
      <c r="E10" s="46"/>
    </row>
    <row r="11" spans="1:5" ht="21.5" customHeight="1">
      <c r="A11" s="83" t="s">
        <v>32</v>
      </c>
      <c r="B11" s="85"/>
      <c r="C11" s="76">
        <v>5469</v>
      </c>
      <c r="D11" s="120"/>
      <c r="E11" s="46">
        <v>1628</v>
      </c>
    </row>
    <row r="12" spans="1:5" ht="21.5" customHeight="1">
      <c r="A12" s="75" t="s">
        <v>30</v>
      </c>
      <c r="B12" s="85"/>
      <c r="C12" s="76">
        <v>774</v>
      </c>
      <c r="D12" s="120"/>
      <c r="E12" s="46">
        <v>850</v>
      </c>
    </row>
    <row r="13" spans="1:5" ht="21.5" customHeight="1">
      <c r="A13" s="83" t="s">
        <v>89</v>
      </c>
      <c r="B13" s="85"/>
      <c r="C13" s="76">
        <v>5326</v>
      </c>
      <c r="D13" s="120"/>
      <c r="E13" s="46">
        <v>5153</v>
      </c>
    </row>
    <row r="14" spans="1:5" ht="21.5" customHeight="1">
      <c r="A14" s="83" t="s">
        <v>145</v>
      </c>
      <c r="B14" s="85"/>
      <c r="C14" s="129">
        <v>-266</v>
      </c>
      <c r="D14" s="130"/>
      <c r="E14" s="51">
        <v>-5827</v>
      </c>
    </row>
    <row r="15" spans="1:5" ht="21.5" customHeight="1">
      <c r="A15" s="83" t="s">
        <v>165</v>
      </c>
      <c r="B15" s="85"/>
      <c r="C15" s="129">
        <v>-110</v>
      </c>
      <c r="D15" s="130"/>
      <c r="E15" s="46">
        <v>30</v>
      </c>
    </row>
    <row r="16" spans="1:5" ht="21.5" customHeight="1">
      <c r="A16" s="75" t="s">
        <v>90</v>
      </c>
      <c r="B16" s="85"/>
      <c r="C16" s="76">
        <v>-114</v>
      </c>
      <c r="D16" s="120"/>
      <c r="E16" s="46">
        <v>-27</v>
      </c>
    </row>
    <row r="17" spans="1:5" ht="21.5" customHeight="1">
      <c r="A17" s="83" t="s">
        <v>91</v>
      </c>
      <c r="B17" s="85"/>
      <c r="C17" s="131">
        <v>-12</v>
      </c>
      <c r="D17" s="130"/>
      <c r="E17" s="52">
        <v>-166</v>
      </c>
    </row>
    <row r="18" spans="1:5" ht="21.5" customHeight="1">
      <c r="A18" s="83"/>
      <c r="B18" s="85"/>
      <c r="C18" s="81">
        <v>26747</v>
      </c>
      <c r="D18" s="81"/>
      <c r="E18" s="81">
        <v>5617</v>
      </c>
    </row>
    <row r="19" spans="1:5" ht="21.5" customHeight="1">
      <c r="A19" s="132" t="s">
        <v>92</v>
      </c>
      <c r="B19" s="85"/>
      <c r="C19" s="82"/>
      <c r="D19" s="128"/>
      <c r="E19" s="82"/>
    </row>
    <row r="20" spans="1:5" ht="21.5" customHeight="1">
      <c r="A20" s="83" t="s">
        <v>4</v>
      </c>
      <c r="B20" s="85"/>
      <c r="C20" s="76">
        <v>-82873</v>
      </c>
      <c r="D20" s="76"/>
      <c r="E20" s="46">
        <v>39685</v>
      </c>
    </row>
    <row r="21" spans="1:5" ht="21.5" customHeight="1">
      <c r="A21" s="83" t="s">
        <v>5</v>
      </c>
      <c r="B21" s="85"/>
      <c r="C21" s="76">
        <v>50492</v>
      </c>
      <c r="D21" s="76"/>
      <c r="E21" s="46">
        <v>104311</v>
      </c>
    </row>
    <row r="22" spans="1:5" ht="21.5" customHeight="1">
      <c r="A22" s="83" t="s">
        <v>160</v>
      </c>
      <c r="B22" s="85"/>
      <c r="C22" s="76">
        <v>-21460</v>
      </c>
      <c r="D22" s="76"/>
      <c r="E22" s="46">
        <v>-1014</v>
      </c>
    </row>
    <row r="23" spans="1:5" ht="21.5" customHeight="1">
      <c r="A23" s="83" t="s">
        <v>6</v>
      </c>
      <c r="B23" s="85"/>
      <c r="C23" s="76">
        <v>-3476</v>
      </c>
      <c r="D23" s="76"/>
      <c r="E23" s="46">
        <v>14202</v>
      </c>
    </row>
    <row r="24" spans="1:5" ht="21.5" customHeight="1">
      <c r="A24" s="83" t="s">
        <v>7</v>
      </c>
      <c r="B24" s="85"/>
      <c r="C24" s="76">
        <v>3090</v>
      </c>
      <c r="D24" s="76"/>
      <c r="E24" s="46">
        <v>-6042</v>
      </c>
    </row>
    <row r="25" spans="1:5" ht="21.5" customHeight="1">
      <c r="A25" s="83" t="s">
        <v>8</v>
      </c>
      <c r="B25" s="85"/>
      <c r="C25" s="76">
        <v>1657</v>
      </c>
      <c r="D25" s="76"/>
      <c r="E25" s="46">
        <v>2095</v>
      </c>
    </row>
    <row r="26" spans="1:5" ht="21.5" customHeight="1">
      <c r="A26" s="83" t="s">
        <v>9</v>
      </c>
      <c r="B26" s="85"/>
      <c r="C26" s="76">
        <v>-417</v>
      </c>
      <c r="D26" s="76"/>
      <c r="E26" s="46">
        <v>-12</v>
      </c>
    </row>
    <row r="27" spans="1:5" ht="21.5" customHeight="1">
      <c r="A27" s="83" t="s">
        <v>10</v>
      </c>
      <c r="B27" s="85"/>
      <c r="C27" s="76">
        <v>-9000</v>
      </c>
      <c r="D27" s="76"/>
      <c r="E27" s="46">
        <v>-60909</v>
      </c>
    </row>
    <row r="28" spans="1:5" ht="21.5" customHeight="1">
      <c r="A28" s="83" t="s">
        <v>11</v>
      </c>
      <c r="B28" s="85"/>
      <c r="C28" s="76">
        <v>-132957</v>
      </c>
      <c r="D28" s="76"/>
      <c r="E28" s="46">
        <v>34214</v>
      </c>
    </row>
    <row r="29" spans="1:5" ht="21.5" customHeight="1">
      <c r="A29" s="83" t="s">
        <v>161</v>
      </c>
      <c r="B29" s="85"/>
      <c r="C29" s="76">
        <v>1371</v>
      </c>
      <c r="D29" s="76"/>
      <c r="E29" s="46">
        <v>-1667</v>
      </c>
    </row>
    <row r="30" spans="1:5" ht="21.5" customHeight="1">
      <c r="A30" s="83" t="s">
        <v>12</v>
      </c>
      <c r="B30" s="85"/>
      <c r="C30" s="76">
        <v>-12042</v>
      </c>
      <c r="D30" s="76"/>
      <c r="E30" s="46">
        <v>2908</v>
      </c>
    </row>
    <row r="31" spans="1:5" ht="21.5" customHeight="1">
      <c r="A31" s="83" t="s">
        <v>13</v>
      </c>
      <c r="B31" s="85"/>
      <c r="C31" s="76">
        <v>-5362</v>
      </c>
      <c r="D31" s="76"/>
      <c r="E31" s="46">
        <v>-10770</v>
      </c>
    </row>
    <row r="32" spans="1:5" ht="21.5" customHeight="1">
      <c r="A32" s="83" t="s">
        <v>14</v>
      </c>
      <c r="B32" s="85"/>
      <c r="C32" s="76">
        <v>18</v>
      </c>
      <c r="D32" s="76"/>
      <c r="E32" s="46">
        <v>502</v>
      </c>
    </row>
    <row r="33" spans="1:5" ht="21.5" customHeight="1">
      <c r="A33" s="83" t="s">
        <v>15</v>
      </c>
      <c r="B33" s="85"/>
      <c r="C33" s="76">
        <v>1525</v>
      </c>
      <c r="D33" s="76"/>
      <c r="E33" s="46">
        <v>-4882</v>
      </c>
    </row>
    <row r="34" spans="1:5" ht="21.5" customHeight="1">
      <c r="A34" s="83" t="s">
        <v>134</v>
      </c>
      <c r="B34" s="85"/>
      <c r="C34" s="131">
        <v>1198</v>
      </c>
      <c r="D34" s="76"/>
      <c r="E34" s="52">
        <v>1247</v>
      </c>
    </row>
    <row r="35" spans="1:5" ht="21.5" hidden="1" customHeight="1">
      <c r="A35" s="83" t="s">
        <v>16</v>
      </c>
      <c r="B35" s="85"/>
      <c r="C35" s="131">
        <v>0</v>
      </c>
      <c r="D35" s="76"/>
      <c r="E35" s="52">
        <v>0</v>
      </c>
    </row>
    <row r="36" spans="1:5" ht="21.5" customHeight="1">
      <c r="A36" s="75" t="s">
        <v>170</v>
      </c>
      <c r="B36" s="85"/>
      <c r="C36" s="76">
        <v>-181489</v>
      </c>
      <c r="D36" s="76"/>
      <c r="E36" s="76">
        <v>119485</v>
      </c>
    </row>
    <row r="37" spans="1:5" ht="21.5" customHeight="1">
      <c r="A37" s="83" t="s">
        <v>168</v>
      </c>
      <c r="B37" s="85"/>
      <c r="C37" s="76">
        <v>5957</v>
      </c>
      <c r="D37" s="76"/>
      <c r="E37" s="46">
        <v>-14977</v>
      </c>
    </row>
    <row r="38" spans="1:5" ht="21.5" customHeight="1">
      <c r="A38" s="72" t="s">
        <v>171</v>
      </c>
      <c r="B38" s="85"/>
      <c r="C38" s="74">
        <v>-175532</v>
      </c>
      <c r="D38" s="77"/>
      <c r="E38" s="74">
        <v>104508</v>
      </c>
    </row>
    <row r="39" spans="1:5" s="122" customFormat="1" ht="21.5" customHeight="1">
      <c r="A39" s="111" t="s">
        <v>0</v>
      </c>
      <c r="C39" s="123"/>
      <c r="E39" s="123"/>
    </row>
    <row r="40" spans="1:5" s="122" customFormat="1" ht="21.5" customHeight="1">
      <c r="A40" s="124" t="s">
        <v>86</v>
      </c>
      <c r="C40" s="123"/>
      <c r="E40" s="123"/>
    </row>
    <row r="41" spans="1:5" ht="21.5" customHeight="1">
      <c r="C41" s="123"/>
      <c r="D41" s="122"/>
      <c r="E41" s="123"/>
    </row>
    <row r="42" spans="1:5" ht="21.5" customHeight="1">
      <c r="C42" s="152" t="s">
        <v>20</v>
      </c>
      <c r="D42" s="152"/>
      <c r="E42" s="152"/>
    </row>
    <row r="43" spans="1:5" ht="21.5" customHeight="1">
      <c r="B43" s="69"/>
      <c r="C43" s="152" t="s">
        <v>147</v>
      </c>
      <c r="D43" s="152"/>
      <c r="E43" s="152"/>
    </row>
    <row r="44" spans="1:5" ht="21.5" customHeight="1">
      <c r="B44" s="116"/>
      <c r="C44" s="126">
        <v>2568</v>
      </c>
      <c r="D44" s="126"/>
      <c r="E44" s="126">
        <v>2567</v>
      </c>
    </row>
    <row r="45" spans="1:5" ht="21.5" customHeight="1">
      <c r="B45" s="69"/>
      <c r="C45" s="151" t="s">
        <v>3</v>
      </c>
      <c r="D45" s="151"/>
      <c r="E45" s="151"/>
    </row>
    <row r="46" spans="1:5" ht="21.5" customHeight="1">
      <c r="A46" s="127" t="s">
        <v>93</v>
      </c>
      <c r="B46" s="69"/>
      <c r="C46" s="40"/>
      <c r="D46" s="121"/>
      <c r="E46" s="40"/>
    </row>
    <row r="47" spans="1:5" ht="21.5" customHeight="1">
      <c r="A47" t="s">
        <v>166</v>
      </c>
      <c r="B47" s="69"/>
      <c r="C47" s="46">
        <v>130000</v>
      </c>
      <c r="D47" s="121"/>
      <c r="E47" s="46">
        <v>-120000</v>
      </c>
    </row>
    <row r="48" spans="1:5" ht="21.5" customHeight="1">
      <c r="A48" t="s">
        <v>94</v>
      </c>
      <c r="B48" s="69"/>
      <c r="C48" s="46">
        <v>114</v>
      </c>
      <c r="D48" s="121"/>
      <c r="E48" s="46">
        <v>55</v>
      </c>
    </row>
    <row r="49" spans="1:5" ht="21.5" customHeight="1">
      <c r="A49" t="s">
        <v>95</v>
      </c>
      <c r="B49" s="69"/>
      <c r="C49" s="46">
        <v>-760</v>
      </c>
      <c r="D49" s="121"/>
      <c r="E49" s="46">
        <v>-6988</v>
      </c>
    </row>
    <row r="50" spans="1:5" ht="21.5" customHeight="1">
      <c r="A50" t="s">
        <v>96</v>
      </c>
      <c r="B50" s="69"/>
      <c r="C50" s="46">
        <v>-132</v>
      </c>
      <c r="D50" s="121"/>
      <c r="E50" s="46">
        <v>-236</v>
      </c>
    </row>
    <row r="51" spans="1:5" ht="21.5" customHeight="1">
      <c r="A51" t="s">
        <v>154</v>
      </c>
      <c r="B51" s="69"/>
      <c r="C51" s="46">
        <v>12</v>
      </c>
      <c r="D51" s="121"/>
      <c r="E51" s="46">
        <v>60</v>
      </c>
    </row>
    <row r="52" spans="1:5" ht="21.5" customHeight="1">
      <c r="A52" s="72" t="s">
        <v>172</v>
      </c>
      <c r="B52" s="69"/>
      <c r="C52" s="74">
        <v>129234</v>
      </c>
      <c r="D52" s="128"/>
      <c r="E52" s="74">
        <v>-127109</v>
      </c>
    </row>
    <row r="53" spans="1:5" ht="21.5" customHeight="1">
      <c r="A53" s="42"/>
      <c r="B53" s="69"/>
      <c r="C53" s="133"/>
      <c r="D53" s="3"/>
      <c r="E53" s="133"/>
    </row>
    <row r="54" spans="1:5" ht="21.5" customHeight="1">
      <c r="A54" s="127" t="s">
        <v>97</v>
      </c>
      <c r="B54" s="69"/>
      <c r="C54" s="40"/>
      <c r="D54" s="121"/>
      <c r="E54" s="40"/>
    </row>
    <row r="55" spans="1:5" ht="21.5" customHeight="1">
      <c r="A55" t="s">
        <v>98</v>
      </c>
      <c r="B55" s="80"/>
      <c r="C55" s="46">
        <v>-3137</v>
      </c>
      <c r="D55" s="121"/>
      <c r="E55" s="46">
        <v>-3229</v>
      </c>
    </row>
    <row r="56" spans="1:5" ht="21.5" customHeight="1">
      <c r="A56" s="72" t="s">
        <v>152</v>
      </c>
      <c r="B56" s="69"/>
      <c r="C56" s="74">
        <v>-3137</v>
      </c>
      <c r="D56" s="128"/>
      <c r="E56" s="74">
        <v>-3229</v>
      </c>
    </row>
    <row r="57" spans="1:5" ht="21.5" customHeight="1">
      <c r="A57" s="42"/>
      <c r="B57" s="69"/>
      <c r="C57" s="133"/>
      <c r="D57" s="3"/>
      <c r="E57" s="133"/>
    </row>
    <row r="58" spans="1:5" ht="21.5" customHeight="1">
      <c r="A58" s="72" t="s">
        <v>167</v>
      </c>
      <c r="B58" s="69"/>
      <c r="C58" s="77">
        <v>-49435</v>
      </c>
      <c r="D58" s="3"/>
      <c r="E58" s="77">
        <v>-25830</v>
      </c>
    </row>
    <row r="59" spans="1:5" ht="21.5" customHeight="1">
      <c r="A59" s="75" t="s">
        <v>146</v>
      </c>
      <c r="B59" s="69"/>
      <c r="C59" s="76">
        <v>111752</v>
      </c>
      <c r="D59" s="128"/>
      <c r="E59" s="46">
        <v>161584</v>
      </c>
    </row>
    <row r="60" spans="1:5" ht="21.5" customHeight="1" thickBot="1">
      <c r="A60" s="72" t="s">
        <v>150</v>
      </c>
      <c r="B60" s="69"/>
      <c r="C60" s="134">
        <v>62317</v>
      </c>
      <c r="D60" s="135"/>
      <c r="E60" s="134">
        <v>135754</v>
      </c>
    </row>
    <row r="61" spans="1:5" ht="21.5" customHeight="1" thickTop="1">
      <c r="C61" s="40"/>
      <c r="D61" s="121"/>
      <c r="E61" s="40"/>
    </row>
    <row r="62" spans="1:5" ht="21.5" customHeight="1">
      <c r="A62" s="79" t="s">
        <v>99</v>
      </c>
    </row>
    <row r="63" spans="1:5" ht="21.5" customHeight="1">
      <c r="A63" t="s">
        <v>100</v>
      </c>
      <c r="C63" s="46">
        <v>3792</v>
      </c>
      <c r="D63" s="70"/>
      <c r="E63" s="46">
        <v>590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C4:E4"/>
    <mergeCell ref="C42:E42"/>
    <mergeCell ref="C45:E45"/>
    <mergeCell ref="C7:E7"/>
    <mergeCell ref="C5:E5"/>
    <mergeCell ref="C43:E43"/>
  </mergeCells>
  <phoneticPr fontId="0" type="noConversion"/>
  <pageMargins left="0.8" right="0.8" top="0.48" bottom="0.25" header="0.5" footer="0.5"/>
  <pageSetup paperSize="9" scale="90" firstPageNumber="9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4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02EEE3-229C-4A1B-9D4D-CEAB6F3A2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(3-5)</vt:lpstr>
      <vt:lpstr>PL 3m (6)</vt:lpstr>
      <vt:lpstr>PL 9m</vt:lpstr>
      <vt:lpstr>OCI</vt:lpstr>
      <vt:lpstr>CH (7)</vt:lpstr>
      <vt:lpstr>CH (8)</vt:lpstr>
      <vt:lpstr>CF (9-10)</vt:lpstr>
      <vt:lpstr>'CF (9-10)'!_Hlk120336604</vt:lpstr>
      <vt:lpstr>'BS (3-5)'!Print_Area</vt:lpstr>
      <vt:lpstr>'CF (9-10)'!Print_Area</vt:lpstr>
      <vt:lpstr>'CH (7)'!Print_Area</vt:lpstr>
      <vt:lpstr>'CH (8)'!Print_Area</vt:lpstr>
      <vt:lpstr>OCI!Print_Area</vt:lpstr>
      <vt:lpstr>'PL 3m (6)'!Print_Area</vt:lpstr>
      <vt:lpstr>'PL 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cp:lastPrinted>2024-05-06T10:00:28Z</cp:lastPrinted>
  <dcterms:created xsi:type="dcterms:W3CDTF">2006-01-06T08:39:44Z</dcterms:created>
  <dcterms:modified xsi:type="dcterms:W3CDTF">2026-05-06T07:31:26Z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