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L\L_The ONE Enterprise\2026\Q1'2026\SET\"/>
    </mc:Choice>
  </mc:AlternateContent>
  <xr:revisionPtr revIDLastSave="0" documentId="13_ncr:1_{FE02D95C-32D8-4F98-A065-1B4CE7FD41E8}" xr6:coauthVersionLast="47" xr6:coauthVersionMax="47" xr10:uidLastSave="{00000000-0000-0000-0000-000000000000}"/>
  <bookViews>
    <workbookView xWindow="-120" yWindow="-120" windowWidth="29040" windowHeight="15720" xr2:uid="{A025CF18-E47C-4A85-AD25-73859BE3D317}"/>
  </bookViews>
  <sheets>
    <sheet name="BS" sheetId="1" r:id="rId1"/>
    <sheet name="PL&amp;CF" sheetId="2" r:id="rId2"/>
    <sheet name="CE - Conso" sheetId="3" r:id="rId3"/>
    <sheet name="CE- Seperate" sheetId="4" r:id="rId4"/>
  </sheets>
  <definedNames>
    <definedName name="_xlnm._FilterDatabase" localSheetId="0" hidden="1">BS!$A$5:$L$81</definedName>
    <definedName name="_xlnm._FilterDatabase" localSheetId="1" hidden="1">'PL&amp;CF'!$A$7:$L$46</definedName>
    <definedName name="_xlnm.Print_Area" localSheetId="0">BS!$A$1:$L$82</definedName>
    <definedName name="_xlnm.Print_Area" localSheetId="2">'CE - Conso'!$A$1:$P$24</definedName>
    <definedName name="_xlnm.Print_Area" localSheetId="3">'CE- Seperate'!$A$1:$L$22</definedName>
    <definedName name="_xlnm.Print_Area" localSheetId="1">'PL&amp;CF'!$A$1:$L$129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6" i="2" l="1"/>
  <c r="J116" i="2"/>
  <c r="H116" i="2"/>
  <c r="F116" i="2"/>
  <c r="L21" i="3" l="1"/>
  <c r="L60" i="1" l="1"/>
  <c r="J60" i="1"/>
  <c r="H60" i="1"/>
  <c r="F60" i="1"/>
  <c r="H70" i="1" l="1"/>
  <c r="F109" i="2" l="1"/>
  <c r="H109" i="2"/>
  <c r="J109" i="2"/>
  <c r="L109" i="2"/>
  <c r="F118" i="2" l="1"/>
  <c r="J118" i="2"/>
  <c r="F18" i="1" l="1"/>
  <c r="J18" i="1"/>
  <c r="F14" i="2" l="1"/>
  <c r="M15" i="3" l="1"/>
  <c r="O15" i="3"/>
  <c r="K15" i="3"/>
  <c r="H18" i="1" l="1"/>
  <c r="L18" i="1"/>
  <c r="F30" i="1"/>
  <c r="H30" i="1"/>
  <c r="J30" i="1"/>
  <c r="L30" i="1"/>
  <c r="L31" i="1" l="1"/>
  <c r="H31" i="1"/>
  <c r="J31" i="1"/>
  <c r="L20" i="2" l="1"/>
  <c r="L14" i="2"/>
  <c r="H20" i="2"/>
  <c r="H14" i="2"/>
  <c r="H21" i="2" l="1"/>
  <c r="L21" i="2"/>
  <c r="L25" i="2" l="1"/>
  <c r="L55" i="2" s="1"/>
  <c r="H25" i="2"/>
  <c r="H27" i="2" l="1"/>
  <c r="H55" i="2"/>
  <c r="L27" i="2"/>
  <c r="L72" i="2"/>
  <c r="H19" i="4"/>
  <c r="F19" i="4"/>
  <c r="D19" i="4"/>
  <c r="L16" i="4"/>
  <c r="H13" i="4"/>
  <c r="H14" i="4" s="1"/>
  <c r="F13" i="4"/>
  <c r="F14" i="4" s="1"/>
  <c r="D13" i="4"/>
  <c r="D14" i="4" s="1"/>
  <c r="J12" i="4"/>
  <c r="L10" i="4"/>
  <c r="H20" i="3"/>
  <c r="H22" i="3" s="1"/>
  <c r="F20" i="3"/>
  <c r="F22" i="3" s="1"/>
  <c r="D20" i="3"/>
  <c r="D22" i="3" s="1"/>
  <c r="L17" i="3"/>
  <c r="P17" i="3" s="1"/>
  <c r="H14" i="3"/>
  <c r="H15" i="3" s="1"/>
  <c r="F14" i="3"/>
  <c r="F15" i="3" s="1"/>
  <c r="D14" i="3"/>
  <c r="D15" i="3" s="1"/>
  <c r="L13" i="3"/>
  <c r="P13" i="3" s="1"/>
  <c r="N12" i="3"/>
  <c r="L11" i="3"/>
  <c r="H73" i="1"/>
  <c r="L71" i="1"/>
  <c r="H71" i="1"/>
  <c r="L70" i="1"/>
  <c r="L52" i="1"/>
  <c r="H52" i="1"/>
  <c r="D20" i="4" l="1"/>
  <c r="F20" i="4"/>
  <c r="H20" i="4"/>
  <c r="L83" i="2"/>
  <c r="L34" i="2"/>
  <c r="L44" i="2" s="1"/>
  <c r="L31" i="2"/>
  <c r="H72" i="2"/>
  <c r="H31" i="2"/>
  <c r="H36" i="2"/>
  <c r="H41" i="2"/>
  <c r="L12" i="4"/>
  <c r="N14" i="3"/>
  <c r="H72" i="1"/>
  <c r="H61" i="1"/>
  <c r="L72" i="1"/>
  <c r="L61" i="1"/>
  <c r="F70" i="1"/>
  <c r="P11" i="3"/>
  <c r="J70" i="1" l="1"/>
  <c r="H39" i="2"/>
  <c r="H34" i="2"/>
  <c r="H44" i="2" s="1"/>
  <c r="H83" i="2"/>
  <c r="L87" i="2"/>
  <c r="L74" i="1"/>
  <c r="H74" i="1"/>
  <c r="N15" i="3"/>
  <c r="L75" i="1"/>
  <c r="J11" i="4"/>
  <c r="L39" i="2"/>
  <c r="H75" i="1" l="1"/>
  <c r="L117" i="2"/>
  <c r="H87" i="2"/>
  <c r="J12" i="3"/>
  <c r="L12" i="3" s="1"/>
  <c r="J13" i="4"/>
  <c r="L11" i="4"/>
  <c r="H117" i="2" l="1"/>
  <c r="L119" i="2"/>
  <c r="P12" i="3"/>
  <c r="L14" i="3"/>
  <c r="J14" i="4"/>
  <c r="J14" i="3"/>
  <c r="L13" i="4"/>
  <c r="P14" i="3" l="1"/>
  <c r="H119" i="2"/>
  <c r="J15" i="3"/>
  <c r="L14" i="4"/>
  <c r="L15" i="3"/>
  <c r="P15" i="3" l="1"/>
  <c r="J20" i="2"/>
  <c r="J52" i="1" l="1"/>
  <c r="J61" i="1" l="1"/>
  <c r="J14" i="2"/>
  <c r="J21" i="2" l="1"/>
  <c r="J25" i="2" l="1"/>
  <c r="J55" i="2" l="1"/>
  <c r="J27" i="2" l="1"/>
  <c r="J34" i="2" l="1"/>
  <c r="J44" i="2" s="1"/>
  <c r="J39" i="2"/>
  <c r="J17" i="4"/>
  <c r="L17" i="4" l="1"/>
  <c r="J19" i="3" l="1"/>
  <c r="L19" i="3" l="1"/>
  <c r="J31" i="2"/>
  <c r="J18" i="4"/>
  <c r="P19" i="3" l="1"/>
  <c r="L18" i="4"/>
  <c r="J19" i="4"/>
  <c r="J20" i="4" l="1"/>
  <c r="L19" i="4"/>
  <c r="L20" i="4" l="1"/>
  <c r="N18" i="3"/>
  <c r="N20" i="3" l="1"/>
  <c r="F52" i="1" l="1"/>
  <c r="F61" i="1" l="1"/>
  <c r="F20" i="2" l="1"/>
  <c r="F21" i="2" l="1"/>
  <c r="F25" i="2" l="1"/>
  <c r="F55" i="2" l="1"/>
  <c r="F27" i="2"/>
  <c r="F31" i="2" l="1"/>
  <c r="F41" i="2"/>
  <c r="F36" i="2"/>
  <c r="F34" i="2" l="1"/>
  <c r="F44" i="2" s="1"/>
  <c r="F39" i="2"/>
  <c r="J18" i="3" l="1"/>
  <c r="L18" i="3" l="1"/>
  <c r="J20" i="3"/>
  <c r="J22" i="3" s="1"/>
  <c r="P18" i="3" l="1"/>
  <c r="L20" i="3"/>
  <c r="J72" i="2"/>
  <c r="P20" i="3" l="1"/>
  <c r="J83" i="2"/>
  <c r="J87" i="2" l="1"/>
  <c r="F72" i="2"/>
  <c r="F83" i="2" l="1"/>
  <c r="F87" i="2" l="1"/>
  <c r="F117" i="2" l="1"/>
  <c r="F119" i="2" l="1"/>
  <c r="J71" i="1" l="1"/>
  <c r="J72" i="1" l="1"/>
  <c r="J75" i="1" l="1"/>
  <c r="J74" i="1"/>
  <c r="J117" i="2" l="1"/>
  <c r="J119" i="2" l="1"/>
  <c r="L22" i="3" l="1"/>
  <c r="F71" i="1" l="1"/>
  <c r="F72" i="1" l="1"/>
  <c r="F31" i="1"/>
  <c r="P21" i="3" l="1"/>
  <c r="P22" i="3" s="1"/>
  <c r="N22" i="3"/>
  <c r="F73" i="1" l="1"/>
  <c r="F74" i="1" l="1"/>
  <c r="F75" i="1"/>
</calcChain>
</file>

<file path=xl/sharedStrings.xml><?xml version="1.0" encoding="utf-8"?>
<sst xmlns="http://schemas.openxmlformats.org/spreadsheetml/2006/main" count="278" uniqueCount="194">
  <si>
    <t>บริษัท เดอะ วัน เอ็นเตอร์ไพรส์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</si>
  <si>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</si>
  <si>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</si>
  <si>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</si>
  <si>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</si>
  <si>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</si>
  <si>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</si>
  <si>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</si>
  <si>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</si>
  <si>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</si>
  <si>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</si>
  <si>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</si>
  <si>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เงินลงทุนในกองทุนเปิดตราสารหนี้</t>
  </si>
  <si>
    <t>ลูกหนี้การค้าและลูกหนี้หมุนเวียนอื่น</t>
  </si>
  <si>
    <t>สินค้าคงเหลือ</t>
  </si>
  <si>
    <t>เงินทดรองจ่าย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</si>
  <si>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</si>
  <si>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</si>
  <si>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</si>
  <si>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</si>
  <si>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เงินให้กู้ยืมระยะยาวแก่การร่วมค้า</t>
  </si>
  <si>
    <t>เงินให้กู้ยืมระยะยาวแก่บริษัทย่อย</t>
  </si>
  <si>
    <t>เงินลงทุนในบริษัทย่อย</t>
  </si>
  <si>
    <t>เงินลงทุนในการร่วมค้า</t>
  </si>
  <si>
    <t xml:space="preserve">ที่ดิน อาคารและอุปกรณ์ </t>
  </si>
  <si>
    <t>ต้นทุนการได้รับใบอนุญาตให้ใช้คลื่นความถี่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</si>
  <si>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</si>
  <si>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</si>
  <si>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</si>
  <si>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</si>
  <si>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</si>
  <si>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</si>
  <si>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</si>
  <si>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</si>
  <si>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</si>
  <si>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</si>
  <si>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</si>
  <si>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รายได้รับล่วงหน้า</t>
  </si>
  <si>
    <t>ส่วนของหนี้สินตามสัญญาเช่าที่ถึงกำหนดชำระ</t>
  </si>
  <si>
    <t xml:space="preserve">   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</si>
  <si>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</si>
  <si>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</si>
  <si>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</si>
  <si>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</si>
  <si>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</si>
  <si>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</si>
  <si>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</si>
  <si>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</si>
  <si>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</si>
  <si>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</si>
  <si>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</si>
  <si>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</si>
  <si>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</si>
  <si>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2,381,250,000 หุ้น มูลค่าหุ้นละ 2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</si>
  <si>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</si>
  <si>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</si>
  <si>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</si>
  <si>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</si>
  <si>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 (ขาดทุนสะสม)</t>
  </si>
  <si>
    <t xml:space="preserve">ส่วนของผู้ถือหุ้นของบริษัทฯ </t>
  </si>
  <si>
    <t>ส่วนของผู้มีส่วนได้เสียที่ไม่มีอำนาจควบคุมของบริษัทย่อย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</si>
  <si>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</si>
  <si>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</si>
  <si>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</si>
  <si>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</si>
  <si>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</si>
  <si>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ยกเว้นกำไรต่อหุ้นขั้นพื้นฐานแสดงเป็นบาท)</t>
  </si>
  <si>
    <t xml:space="preserve">กำไรขาดทุน: </t>
  </si>
  <si>
    <t>รายได้</t>
  </si>
  <si>
    <t>รายได้จากการขายสินค้า</t>
  </si>
  <si>
    <t>รายได้จากการให้บริการ</t>
  </si>
  <si>
    <t>รายได้ค่าลิขสิทธิ์</t>
  </si>
  <si>
    <t>รายได้อื่น</t>
  </si>
  <si>
    <t>รวมรายได้</t>
  </si>
  <si>
    <t>ค่าใช้จ่าย</t>
  </si>
  <si>
    <t>ต้นทุนขาย</t>
  </si>
  <si>
    <t>ต้นทุนการบริการ</t>
  </si>
  <si>
    <t>ค่าใช้จ่ายในการขายและการบริการ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</si>
  <si>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</si>
  <si>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</si>
  <si>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</si>
  <si>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</si>
  <si>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</si>
  <si>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</si>
  <si>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</si>
  <si>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</si>
  <si>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</si>
  <si>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</si>
  <si>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</si>
  <si>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</si>
  <si>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</si>
  <si>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</si>
  <si>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</si>
  <si>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</si>
  <si>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</t>
  </si>
  <si>
    <t xml:space="preserve">   ค่าตัดจำหน่าย</t>
  </si>
  <si>
    <t xml:space="preserve">   ค่าตัดจำหน่ายต้นทุนการได้รับใบอนุญาตให้ใช้คลื่นความถี่</t>
  </si>
  <si>
    <t xml:space="preserve">   ค่าตัดจำหน่ายค่าสิทธิตัวแทนการตลาดจ่ายล่วงหน้า</t>
  </si>
  <si>
    <t xml:space="preserve">   กำไรจากการเปลี่ยนแปลงในมูลค่ายุติธรรมของสินทรัพย์ทางการเงิน</t>
  </si>
  <si>
    <t xml:space="preserve">      และสินทรัพย์ไม่มีตัวตน</t>
  </si>
  <si>
    <t xml:space="preserve">   ประมาณการหนี้สินไม่หมุนเวียนสำหรับผลประโยชน์พนักงาน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</si>
  <si>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</si>
  <si>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</si>
  <si>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</si>
  <si>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</si>
  <si>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</si>
  <si>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</si>
  <si>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</si>
  <si>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เงินทดรองจ่าย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</si>
  <si>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</si>
  <si>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</si>
  <si>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</si>
  <si>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</si>
  <si>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รายได้รับล่วงหน้า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</si>
  <si>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</si>
  <si>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</si>
  <si>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</si>
  <si>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 xml:space="preserve">   เงินสดรับจากการขอคืนภาษี</t>
  </si>
  <si>
    <t>งบกระแสเงินสด (ต่อ)</t>
  </si>
  <si>
    <t>กระแสเงินสดจากกิจกรรมลงทุน</t>
  </si>
  <si>
    <t>เงินสดจ่ายสุทธิเพื่อซื้อเงินลงทุนในการร่วมค้า</t>
  </si>
  <si>
    <t>เงินสดรับจากดอกเบี้ย</t>
  </si>
  <si>
    <t>เงินสดรับจากเงินปันผล</t>
  </si>
  <si>
    <t>เงินสดสุทธิจาก (ใช้ไปใน) กิจกรรมลงทุน</t>
  </si>
  <si>
    <t>กระแสเงินสดจากกิจกรรมจัดหาเงิน</t>
  </si>
  <si>
    <t>ชำระคืนเงินกู้ยืมระยะยาว</t>
  </si>
  <si>
    <t>ชำระคืนเงินต้นของหนี้สินตามสัญญาเช่า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</si>
  <si>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</si>
  <si>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</si>
  <si>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</si>
  <si>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</si>
  <si>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</si>
  <si>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เจ้าหนี้ซื้ออุปกรณ์เพิ่มขึ้น (ลดลง)</t>
  </si>
  <si>
    <t xml:space="preserve">   สินทรัพย์สิทธิการใช้และหนี้สินตามสัญญาเช่าเพิ่มขึ้น</t>
  </si>
  <si>
    <t xml:space="preserve">   โอนสินค้าคงเหลือเป็นสินทรัพย์ไม่มีตัวตน</t>
  </si>
  <si>
    <t xml:space="preserve">งบการเปลี่ยนแปลงส่วนของผู้ถือหุ้น </t>
  </si>
  <si>
    <t>ส่วนของผู้ถือหุ้นของบริษัทฯ</t>
  </si>
  <si>
    <t>ส่วนของผู้มี</t>
  </si>
  <si>
    <t>รวม</t>
  </si>
  <si>
    <t>ส่วนได้เสียที่ไม่มี</t>
  </si>
  <si>
    <t>ทุนเรือนหุ้นที่ออก</t>
  </si>
  <si>
    <t>ส่วนเกินมูลค่า</t>
  </si>
  <si>
    <t>จัดสรรแล้ว -</t>
  </si>
  <si>
    <t>ยังไม่ได้จัดสรร</t>
  </si>
  <si>
    <t>อำนาจควบคุม</t>
  </si>
  <si>
    <t>ส่วนของ</t>
  </si>
  <si>
    <t>และชำระแล้ว</t>
  </si>
  <si>
    <t>หุ้นสามัญ</t>
  </si>
  <si>
    <t>สำรองตามกฎหมาย</t>
  </si>
  <si>
    <t>(ขาดทุนสะสม)</t>
  </si>
  <si>
    <t>ของบริษัทฯ</t>
  </si>
  <si>
    <t>ของบริษัทย่อย</t>
  </si>
  <si>
    <t>ผู้ถือหุ้น</t>
  </si>
  <si>
    <t xml:space="preserve">กำไรขาดทุนเบ็ดเสร็จรวมสำหรับงวด </t>
  </si>
  <si>
    <t>ยอดคงเหลือ ณ วันที่ 1 มกราคม 2568</t>
  </si>
  <si>
    <t>งบการเปลี่ยนแปลงส่วนของผู้ถือหุ้น (ต่อ)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</si>
  <si>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</si>
  <si>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</si>
  <si>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เงินให้กู้ยืมระยะยาวแก่บริษัทย่อยลดลง (เพิ่มขึ้น)</t>
  </si>
  <si>
    <t>เงินให้กู้ยืมระยะยาวแก่การร่วมค้าเพิ่มขึ้น</t>
  </si>
  <si>
    <t>เงินสดจ่ายซื้อเงินลงทุนในกองทุนรวม</t>
  </si>
  <si>
    <t>เงินสดและรายการเทียบเท่าเงินสดเพิ่มขึ้น (ลดลง) สุทธิ</t>
  </si>
  <si>
    <t>ณ วันที่ 31 มีนาคม 2569</t>
  </si>
  <si>
    <t>31 มีนาคม 2569</t>
  </si>
  <si>
    <t>31 ธันวาคม 2568</t>
  </si>
  <si>
    <t>สำหรับงวดสามเดือนสิ้นสุดวันที่ 31 มีนาคม 2569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</si>
  <si>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</si>
  <si>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</si>
  <si>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</si>
  <si>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เงินสดรับจากการจำหน่ายอุปกรณ์</t>
  </si>
  <si>
    <t xml:space="preserve">   ขาดทุนจากผลขาดทุนด้านเครดิตที่คาดว่าจะเกิดขึ้น (โอนกลับ)</t>
  </si>
  <si>
    <t xml:space="preserve"> 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</si>
  <si>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</si>
  <si>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เงินสดรับจากการคืนเงินลงทุนในการร่วมค้า</t>
  </si>
  <si>
    <t>กำไร (ขาดทุน) จากการดำเนินงาน</t>
  </si>
  <si>
    <t>การแบ่งปันกำไร (ขาดทุน)</t>
  </si>
  <si>
    <t>กำไร (ขาดทุน) ต่อหุ้นขั้นพื้นฐาน (บาท)</t>
  </si>
  <si>
    <t>กำไร (ขาดทุน) ก่อนภาษี</t>
  </si>
  <si>
    <t>เงินกู้ยืมระยะยาว - สุทธิจากส่วนที่</t>
  </si>
  <si>
    <t>เงินรับสุทธิจากการซื้อเงินลงทุนในบริษัทย่อย</t>
  </si>
  <si>
    <t>ชำระคืนเงินเบิกเกินบัญชี</t>
  </si>
  <si>
    <t>เงินสดรับจากผู้มีส่วนได้เสียที่ไม่มีอำนาจควบคุม</t>
  </si>
  <si>
    <t xml:space="preserve">   จากการลงทุนในบริษัทย่อย</t>
  </si>
  <si>
    <t>ส่วนของเงินกู้ยืมระยะยาวที่ถึงกำหนดชำระ</t>
  </si>
  <si>
    <t xml:space="preserve">   ส่วนแบ่งกำไรจากเงินลงทุนในการร่วมค้าและบริษัทร่วม</t>
  </si>
  <si>
    <t>ส่วนแบ่งกำไรจากเงินลงทุนในการร่วมค้าและบริษัทร่วม</t>
  </si>
  <si>
    <t xml:space="preserve">   กำไรจากการจำหน่ายและตัดจำหน่ายอุปกรณ์</t>
  </si>
  <si>
    <t xml:space="preserve">   เจ้าหนี้ซื้อสินทรัพย์ไม่มีตัวตนเพิ่มขึ้น</t>
  </si>
  <si>
    <t>กำไร (ขาดทุน) ก่อนค่าใช้จ่ายภาษีเงินได้</t>
  </si>
  <si>
    <t>กำไร (ขาดทุน) สำหรับงวด</t>
  </si>
  <si>
    <t>กำไร (ขาดทุน) ส่วนที่เป็นของผู้ถือหุ้นของบริษัทฯ</t>
  </si>
  <si>
    <t xml:space="preserve">   กำไรจากการยกเลิกสัญญาเช่า</t>
  </si>
  <si>
    <t xml:space="preserve">   เงินปันผลค้างรับลดลง</t>
  </si>
  <si>
    <t>ซื้อเงินลงทุนในบริษัทย่อย (หมายเหตุ 1.3)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</si>
</sst>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#,##0.0_);[Red]\(#,##0.0\)"/>
  </numFmts>
  <fonts count="12" x14ac:knownFonts="1">
    <font>
      <sz val="10"/>
      <name val="ApFont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b/>
      <i/>
      <sz val="16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  <font>
      <i/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" fontId="1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6">
    <xf numFmtId="0" fontId="0" fillId="0" borderId="0" xfId="0"/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37" fontId="3" fillId="0" borderId="0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43" fontId="3" fillId="0" borderId="0" xfId="1" applyNumberFormat="1" applyFont="1" applyFill="1" applyBorder="1" applyAlignment="1">
      <alignment horizontal="right" vertical="center"/>
    </xf>
    <xf numFmtId="43" fontId="3" fillId="0" borderId="0" xfId="1" applyNumberFormat="1" applyFont="1" applyFill="1" applyAlignment="1">
      <alignment horizontal="right" vertical="center"/>
    </xf>
    <xf numFmtId="41" fontId="3" fillId="0" borderId="2" xfId="1" applyNumberFormat="1" applyFont="1" applyFill="1" applyBorder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3" xfId="1" applyNumberFormat="1" applyFont="1" applyFill="1" applyBorder="1" applyAlignment="1">
      <alignment horizontal="right" vertical="center"/>
    </xf>
    <xf numFmtId="4" fontId="3" fillId="0" borderId="0" xfId="1" applyFont="1" applyFill="1" applyAlignment="1">
      <alignment vertical="center"/>
    </xf>
    <xf numFmtId="4" fontId="3" fillId="0" borderId="0" xfId="1" applyFont="1" applyFill="1" applyBorder="1" applyAlignment="1">
      <alignment vertical="center"/>
    </xf>
    <xf numFmtId="4" fontId="8" fillId="0" borderId="0" xfId="1" applyFont="1" applyFill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4" fontId="8" fillId="0" borderId="6" xfId="3" applyNumberFormat="1" applyFont="1" applyBorder="1" applyAlignment="1">
      <alignment horizontal="center" vertical="top"/>
    </xf>
    <xf numFmtId="164" fontId="8" fillId="0" borderId="6" xfId="3" applyNumberFormat="1" applyFont="1" applyBorder="1" applyAlignment="1">
      <alignment vertical="top"/>
    </xf>
    <xf numFmtId="0" fontId="10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164" fontId="8" fillId="0" borderId="1" xfId="3" quotePrefix="1" applyNumberFormat="1" applyFont="1" applyBorder="1" applyAlignment="1">
      <alignment horizontal="center" vertical="top"/>
    </xf>
    <xf numFmtId="164" fontId="8" fillId="0" borderId="0" xfId="3" applyNumberFormat="1" applyFont="1" applyAlignment="1">
      <alignment horizontal="center" vertical="top"/>
    </xf>
    <xf numFmtId="164" fontId="8" fillId="0" borderId="1" xfId="3" applyNumberFormat="1" applyFont="1" applyBorder="1" applyAlignment="1">
      <alignment horizontal="center" vertical="top"/>
    </xf>
    <xf numFmtId="41" fontId="8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41" fontId="8" fillId="0" borderId="1" xfId="0" applyNumberFormat="1" applyFont="1" applyBorder="1" applyAlignment="1">
      <alignment horizontal="center" vertical="center"/>
    </xf>
    <xf numFmtId="41" fontId="8" fillId="0" borderId="5" xfId="0" applyNumberFormat="1" applyFont="1" applyBorder="1" applyAlignment="1">
      <alignment horizontal="right" vertical="center"/>
    </xf>
    <xf numFmtId="41" fontId="8" fillId="0" borderId="0" xfId="0" applyNumberFormat="1" applyFont="1" applyAlignment="1">
      <alignment vertical="center"/>
    </xf>
    <xf numFmtId="43" fontId="8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164" fontId="3" fillId="0" borderId="6" xfId="3" applyNumberFormat="1" applyFont="1" applyBorder="1" applyAlignment="1">
      <alignment horizontal="center" vertical="top"/>
    </xf>
    <xf numFmtId="164" fontId="3" fillId="0" borderId="6" xfId="3" applyNumberFormat="1" applyFont="1" applyBorder="1" applyAlignment="1">
      <alignment vertical="top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164" fontId="3" fillId="0" borderId="1" xfId="3" quotePrefix="1" applyNumberFormat="1" applyFont="1" applyBorder="1" applyAlignment="1">
      <alignment horizontal="center" vertical="top"/>
    </xf>
    <xf numFmtId="164" fontId="3" fillId="0" borderId="0" xfId="3" applyNumberFormat="1" applyFont="1" applyAlignment="1">
      <alignment horizontal="center" vertical="top"/>
    </xf>
    <xf numFmtId="164" fontId="3" fillId="0" borderId="1" xfId="3" applyNumberFormat="1" applyFont="1" applyBorder="1" applyAlignment="1">
      <alignment horizontal="center" vertical="top"/>
    </xf>
    <xf numFmtId="41" fontId="3" fillId="0" borderId="0" xfId="0" applyNumberFormat="1" applyFont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41" fontId="3" fillId="0" borderId="5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43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horizontal="left"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vertical="center"/>
    </xf>
    <xf numFmtId="0" fontId="8" fillId="0" borderId="2" xfId="0" applyFont="1" applyBorder="1" applyAlignment="1">
      <alignment horizontal="center" vertical="center"/>
    </xf>
    <xf numFmtId="38" fontId="9" fillId="0" borderId="0" xfId="2" applyNumberFormat="1" applyFont="1" applyAlignment="1">
      <alignment vertical="center"/>
    </xf>
    <xf numFmtId="38" fontId="8" fillId="0" borderId="0" xfId="2" applyNumberFormat="1" applyFont="1" applyAlignment="1">
      <alignment vertical="center"/>
    </xf>
    <xf numFmtId="164" fontId="8" fillId="0" borderId="0" xfId="2" applyNumberFormat="1" applyFont="1" applyAlignment="1">
      <alignment vertical="center"/>
    </xf>
    <xf numFmtId="38" fontId="8" fillId="0" borderId="0" xfId="2" applyNumberFormat="1" applyFont="1" applyAlignment="1">
      <alignment horizontal="center" vertical="center"/>
    </xf>
    <xf numFmtId="41" fontId="8" fillId="0" borderId="0" xfId="2" applyNumberFormat="1" applyFont="1" applyAlignment="1">
      <alignment horizontal="right" vertical="center"/>
    </xf>
    <xf numFmtId="38" fontId="8" fillId="0" borderId="0" xfId="2" applyNumberFormat="1" applyFont="1" applyAlignment="1">
      <alignment horizontal="left" vertical="center"/>
    </xf>
    <xf numFmtId="164" fontId="8" fillId="0" borderId="0" xfId="2" applyNumberFormat="1" applyFont="1" applyAlignment="1">
      <alignment horizontal="center" vertical="center"/>
    </xf>
    <xf numFmtId="41" fontId="8" fillId="0" borderId="2" xfId="2" applyNumberFormat="1" applyFont="1" applyBorder="1" applyAlignment="1">
      <alignment horizontal="right" vertical="center"/>
    </xf>
    <xf numFmtId="41" fontId="8" fillId="0" borderId="3" xfId="2" applyNumberFormat="1" applyFont="1" applyBorder="1" applyAlignment="1">
      <alignment horizontal="right" vertical="center"/>
    </xf>
    <xf numFmtId="0" fontId="8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37" fontId="8" fillId="0" borderId="0" xfId="2" applyNumberFormat="1" applyFont="1" applyAlignment="1">
      <alignment vertical="center"/>
    </xf>
    <xf numFmtId="0" fontId="11" fillId="0" borderId="0" xfId="2" applyFont="1" applyAlignment="1">
      <alignment horizontal="center" vertical="center"/>
    </xf>
    <xf numFmtId="41" fontId="8" fillId="0" borderId="0" xfId="2" applyNumberFormat="1" applyFont="1" applyAlignment="1">
      <alignment vertical="center"/>
    </xf>
    <xf numFmtId="4" fontId="8" fillId="0" borderId="0" xfId="1" applyFont="1" applyFill="1" applyBorder="1" applyAlignment="1">
      <alignment horizontal="left" vertical="center"/>
    </xf>
    <xf numFmtId="41" fontId="8" fillId="0" borderId="1" xfId="2" applyNumberFormat="1" applyFont="1" applyBorder="1" applyAlignment="1">
      <alignment horizontal="right" vertical="center"/>
    </xf>
    <xf numFmtId="0" fontId="8" fillId="0" borderId="0" xfId="2" applyFont="1" applyAlignment="1">
      <alignment horizontal="left" vertical="center"/>
    </xf>
    <xf numFmtId="41" fontId="8" fillId="0" borderId="3" xfId="0" applyNumberFormat="1" applyFont="1" applyBorder="1" applyAlignment="1">
      <alignment horizontal="center" vertical="center"/>
    </xf>
    <xf numFmtId="41" fontId="8" fillId="0" borderId="0" xfId="2" applyNumberFormat="1" applyFont="1" applyAlignment="1">
      <alignment horizontal="center" vertical="center"/>
    </xf>
    <xf numFmtId="0" fontId="8" fillId="0" borderId="4" xfId="2" applyFont="1" applyBorder="1" applyAlignment="1">
      <alignment vertical="center"/>
    </xf>
    <xf numFmtId="0" fontId="2" fillId="0" borderId="0" xfId="0" quotePrefix="1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2" fillId="0" borderId="1" xfId="0" quotePrefix="1" applyNumberFormat="1" applyFont="1" applyBorder="1" applyAlignment="1">
      <alignment horizontal="center" vertical="center"/>
    </xf>
    <xf numFmtId="0" fontId="3" fillId="0" borderId="2" xfId="0" quotePrefix="1" applyFont="1" applyBorder="1" applyAlignment="1">
      <alignment horizontal="center" vertical="center"/>
    </xf>
    <xf numFmtId="49" fontId="2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vertical="center"/>
    </xf>
    <xf numFmtId="41" fontId="3" fillId="0" borderId="2" xfId="0" applyNumberFormat="1" applyFont="1" applyBorder="1" applyAlignment="1">
      <alignment horizontal="right" vertical="center"/>
    </xf>
    <xf numFmtId="41" fontId="3" fillId="0" borderId="3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0" quotePrefix="1" applyNumberFormat="1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43" fontId="3" fillId="0" borderId="0" xfId="0" applyNumberFormat="1" applyFont="1" applyAlignment="1">
      <alignment horizontal="right" vertical="center"/>
    </xf>
    <xf numFmtId="165" fontId="3" fillId="0" borderId="3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horizontal="center" vertical="center"/>
    </xf>
    <xf numFmtId="9" fontId="3" fillId="0" borderId="0" xfId="6" applyFont="1" applyFill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4" fontId="3" fillId="0" borderId="0" xfId="1" applyFont="1" applyAlignment="1">
      <alignment vertical="center"/>
    </xf>
    <xf numFmtId="3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center" vertical="center"/>
    </xf>
    <xf numFmtId="38" fontId="11" fillId="0" borderId="0" xfId="2" applyNumberFormat="1" applyFont="1" applyAlignment="1">
      <alignment horizontal="center" vertical="center"/>
    </xf>
    <xf numFmtId="3" fontId="8" fillId="0" borderId="0" xfId="1" applyNumberFormat="1" applyFont="1" applyFill="1" applyAlignment="1">
      <alignment horizontal="right" vertical="center"/>
    </xf>
    <xf numFmtId="164" fontId="11" fillId="0" borderId="0" xfId="2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left" vertical="center"/>
    </xf>
    <xf numFmtId="38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left" vertical="center"/>
    </xf>
    <xf numFmtId="38" fontId="2" fillId="0" borderId="0" xfId="0" quotePrefix="1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166" fontId="11" fillId="0" borderId="0" xfId="2" applyNumberFormat="1" applyFont="1" applyAlignment="1">
      <alignment horizontal="center" vertical="center"/>
    </xf>
    <xf numFmtId="37" fontId="9" fillId="0" borderId="1" xfId="0" applyNumberFormat="1" applyFont="1" applyBorder="1" applyAlignment="1">
      <alignment horizontal="center" vertical="center"/>
    </xf>
    <xf numFmtId="37" fontId="9" fillId="0" borderId="1" xfId="0" quotePrefix="1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</cellXfs>
  <cellStyles count="7">
    <cellStyle name="Comma" xfId="1" builtinId="3"/>
    <cellStyle name="Comma 4" xfId="5" xr:uid="{8C75DE3A-4177-4309-877E-1F8308B596AC}"/>
    <cellStyle name="Normal" xfId="0" builtinId="0"/>
    <cellStyle name="Normal 2" xfId="2" xr:uid="{C07E4B78-B5EC-4506-9C9B-17CBB5624486}"/>
    <cellStyle name="Normal 2 4" xfId="4" xr:uid="{29A017F9-E8CA-4945-933D-59C749EF9E41}"/>
    <cellStyle name="Normal 3" xfId="3" xr:uid="{26DC4FEE-853F-4FC4-8234-2CF986186E39}"/>
    <cellStyle name="Percent" xfId="6" builtinId="5"/>
  </cellStyles>
  <dxfs count="0"/>
  <tableStyles count="0" defaultTableStyle="TableStyleMedium2" defaultPivotStyle="PivotStyleLight16"/>
  <colors>
    <mruColors>
      <color rgb="FFCCFFFF"/>
      <color rgb="FFFF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B4615-59D9-4EC1-BB13-55490EC58445}">
  <sheetPr codeName="Sheet1"/>
  <dimension ref="A1:S82"/>
  <sheetViews>
    <sheetView showGridLines="0" tabSelected="1" view="pageBreakPreview" zoomScale="70" zoomScaleNormal="70" zoomScaleSheetLayoutView="70" workbookViewId="0">
      <selection activeCell="N2" sqref="N2"/>
    </sheetView>
  </sheetViews>
  <sheetFormatPr defaultColWidth="10.5703125" defaultRowHeight="21.6" customHeight="1" x14ac:dyDescent="0.2"/>
  <cols>
    <col min="1" max="1" width="30.7109375" style="15" customWidth="1"/>
    <col min="2" max="2" width="8.5703125" style="15" customWidth="1"/>
    <col min="3" max="3" width="8.85546875" style="15" customWidth="1"/>
    <col min="4" max="4" width="9" style="15" customWidth="1"/>
    <col min="5" max="5" width="1.42578125" style="15" customWidth="1"/>
    <col min="6" max="6" width="14.85546875" style="63" customWidth="1"/>
    <col min="7" max="7" width="1.42578125" style="63" customWidth="1"/>
    <col min="8" max="8" width="14.85546875" style="63" customWidth="1"/>
    <col min="9" max="9" width="1.42578125" style="63" customWidth="1"/>
    <col min="10" max="10" width="14.85546875" style="63" customWidth="1"/>
    <col min="11" max="11" width="1.42578125" style="63" customWidth="1"/>
    <col min="12" max="12" width="14.85546875" style="63" customWidth="1"/>
    <col min="13" max="13" width="10.5703125" style="15" customWidth="1"/>
    <col min="14" max="14" width="11" style="15" bestFit="1" customWidth="1"/>
    <col min="15" max="16384" width="10.5703125" style="15"/>
  </cols>
  <sheetData>
    <row r="1" spans="1:13" ht="21.6" customHeight="1" x14ac:dyDescent="0.2">
      <c r="A1" s="18" t="s">
        <v>0</v>
      </c>
      <c r="F1" s="16"/>
      <c r="G1" s="15"/>
      <c r="H1" s="15"/>
      <c r="I1" s="15"/>
      <c r="J1" s="15"/>
      <c r="K1" s="15"/>
      <c r="L1" s="17"/>
    </row>
    <row r="2" spans="1:13" s="62" customFormat="1" ht="21.6" customHeight="1" x14ac:dyDescent="0.2">
      <c r="A2" s="113" t="s">
        <v>1</v>
      </c>
      <c r="B2" s="60"/>
      <c r="C2" s="60"/>
      <c r="D2" s="60"/>
      <c r="E2" s="60"/>
      <c r="F2" s="113"/>
      <c r="G2" s="61"/>
      <c r="H2" s="61"/>
      <c r="I2" s="61"/>
      <c r="J2" s="61"/>
      <c r="K2" s="61"/>
      <c r="L2" s="61"/>
    </row>
    <row r="3" spans="1:13" s="62" customFormat="1" ht="21.6" customHeight="1" x14ac:dyDescent="0.2">
      <c r="A3" s="113" t="s">
        <v>162</v>
      </c>
      <c r="B3" s="60"/>
      <c r="C3" s="60"/>
      <c r="D3" s="60"/>
      <c r="E3" s="60"/>
      <c r="F3" s="61"/>
      <c r="G3" s="61"/>
      <c r="H3" s="61"/>
      <c r="I3" s="61"/>
      <c r="J3" s="61"/>
      <c r="K3" s="61"/>
      <c r="L3" s="61"/>
      <c r="M3" s="121"/>
    </row>
    <row r="4" spans="1:13" s="62" customFormat="1" ht="21.6" customHeight="1" x14ac:dyDescent="0.2">
      <c r="B4" s="63"/>
      <c r="C4" s="63"/>
      <c r="D4" s="63"/>
      <c r="E4" s="63"/>
      <c r="F4" s="63"/>
      <c r="G4" s="63"/>
      <c r="H4" s="63"/>
      <c r="I4" s="63"/>
      <c r="J4" s="63"/>
      <c r="K4" s="63"/>
      <c r="L4" s="64" t="s">
        <v>2</v>
      </c>
    </row>
    <row r="5" spans="1:13" s="19" customFormat="1" ht="21.6" customHeight="1" x14ac:dyDescent="0.2">
      <c r="F5" s="127" t="s">
        <v>3</v>
      </c>
      <c r="G5" s="127"/>
      <c r="H5" s="127"/>
      <c r="I5" s="65"/>
      <c r="J5" s="128" t="s">
        <v>4</v>
      </c>
      <c r="K5" s="128"/>
      <c r="L5" s="128"/>
    </row>
    <row r="6" spans="1:13" ht="21.6" customHeight="1" x14ac:dyDescent="0.2">
      <c r="D6" s="24" t="s">
        <v>5</v>
      </c>
      <c r="E6" s="24"/>
      <c r="F6" s="66" t="s">
        <v>163</v>
      </c>
      <c r="G6" s="24"/>
      <c r="H6" s="66" t="s">
        <v>164</v>
      </c>
      <c r="I6" s="24"/>
      <c r="J6" s="66" t="s">
        <v>163</v>
      </c>
      <c r="K6" s="24"/>
      <c r="L6" s="66" t="s">
        <v>164</v>
      </c>
    </row>
    <row r="7" spans="1:13" ht="21.6" customHeight="1" x14ac:dyDescent="0.2">
      <c r="D7" s="24"/>
      <c r="E7" s="24"/>
      <c r="F7" s="16" t="s">
        <v>6</v>
      </c>
      <c r="G7" s="16"/>
      <c r="H7" s="16" t="s">
        <v>7</v>
      </c>
      <c r="I7" s="16"/>
      <c r="J7" s="16" t="s">
        <v>6</v>
      </c>
      <c r="K7" s="16"/>
      <c r="L7" s="16" t="s">
        <v>7</v>
      </c>
    </row>
    <row r="8" spans="1:13" ht="21.6" customHeight="1" x14ac:dyDescent="0.2">
      <c r="D8" s="24"/>
      <c r="E8" s="24"/>
      <c r="F8" s="16" t="s">
        <v>8</v>
      </c>
      <c r="G8" s="16"/>
      <c r="H8" s="16"/>
      <c r="I8" s="24"/>
      <c r="J8" s="16" t="s">
        <v>8</v>
      </c>
      <c r="K8" s="16"/>
      <c r="L8" s="16"/>
    </row>
    <row r="9" spans="1:13" s="68" customFormat="1" ht="21.6" customHeight="1" x14ac:dyDescent="0.2">
      <c r="A9" s="67" t="s">
        <v>9</v>
      </c>
      <c r="E9" s="69"/>
      <c r="F9" s="15"/>
      <c r="G9" s="15"/>
      <c r="H9" s="15"/>
      <c r="I9" s="15"/>
      <c r="J9" s="15"/>
      <c r="K9" s="15"/>
      <c r="L9" s="15"/>
    </row>
    <row r="10" spans="1:13" s="68" customFormat="1" ht="21.6" customHeight="1" x14ac:dyDescent="0.2">
      <c r="A10" s="67" t="s">
        <v>10</v>
      </c>
      <c r="C10" s="70"/>
      <c r="E10" s="69"/>
      <c r="F10" s="15"/>
      <c r="G10" s="15"/>
      <c r="H10" s="15"/>
      <c r="I10" s="15"/>
      <c r="J10" s="15"/>
      <c r="K10" s="15"/>
      <c r="L10" s="15"/>
    </row>
    <row r="11" spans="1:13" s="68" customFormat="1" ht="21.6" customHeight="1" x14ac:dyDescent="0.2">
      <c r="A11" s="68" t="s">
        <v>11</v>
      </c>
      <c r="C11" s="70"/>
      <c r="D11" s="117"/>
      <c r="E11" s="69"/>
      <c r="F11" s="71">
        <v>1575872</v>
      </c>
      <c r="G11" s="118"/>
      <c r="H11" s="71">
        <v>1070850</v>
      </c>
      <c r="I11" s="118"/>
      <c r="J11" s="71">
        <v>486369</v>
      </c>
      <c r="K11" s="71"/>
      <c r="L11" s="71">
        <v>251976</v>
      </c>
    </row>
    <row r="12" spans="1:13" s="68" customFormat="1" ht="21.6" customHeight="1" x14ac:dyDescent="0.2">
      <c r="A12" s="68" t="s">
        <v>12</v>
      </c>
      <c r="C12" s="70"/>
      <c r="D12" s="117"/>
      <c r="E12" s="69"/>
      <c r="F12" s="71">
        <v>882724</v>
      </c>
      <c r="G12" s="118"/>
      <c r="H12" s="71">
        <v>880709</v>
      </c>
      <c r="I12" s="118"/>
      <c r="J12" s="71">
        <v>882724</v>
      </c>
      <c r="K12" s="71"/>
      <c r="L12" s="71">
        <v>880709</v>
      </c>
    </row>
    <row r="13" spans="1:13" s="68" customFormat="1" ht="21.6" customHeight="1" x14ac:dyDescent="0.2">
      <c r="A13" s="72" t="s">
        <v>13</v>
      </c>
      <c r="C13" s="70"/>
      <c r="D13" s="117">
        <v>3</v>
      </c>
      <c r="E13" s="69"/>
      <c r="F13" s="71">
        <v>1305341</v>
      </c>
      <c r="G13" s="118"/>
      <c r="H13" s="71">
        <v>1440864</v>
      </c>
      <c r="I13" s="118"/>
      <c r="J13" s="71">
        <v>82422</v>
      </c>
      <c r="K13" s="71"/>
      <c r="L13" s="71">
        <v>353742</v>
      </c>
    </row>
    <row r="14" spans="1:13" s="68" customFormat="1" ht="21.6" customHeight="1" x14ac:dyDescent="0.2">
      <c r="A14" s="68" t="s">
        <v>14</v>
      </c>
      <c r="C14" s="70"/>
      <c r="D14" s="117"/>
      <c r="E14" s="69"/>
      <c r="F14" s="71">
        <v>880998</v>
      </c>
      <c r="G14" s="118"/>
      <c r="H14" s="71">
        <v>800425</v>
      </c>
      <c r="I14" s="118"/>
      <c r="J14" s="71">
        <v>0</v>
      </c>
      <c r="K14" s="71"/>
      <c r="L14" s="71">
        <v>0</v>
      </c>
    </row>
    <row r="15" spans="1:13" s="68" customFormat="1" ht="21.6" customHeight="1" x14ac:dyDescent="0.2">
      <c r="A15" s="68" t="s">
        <v>15</v>
      </c>
      <c r="C15" s="70"/>
      <c r="D15" s="70"/>
      <c r="E15" s="73"/>
      <c r="F15" s="71">
        <v>160804</v>
      </c>
      <c r="G15" s="118"/>
      <c r="H15" s="71">
        <v>134631</v>
      </c>
      <c r="I15" s="118"/>
      <c r="J15" s="71">
        <v>100</v>
      </c>
      <c r="K15" s="71"/>
      <c r="L15" s="71">
        <v>0</v>
      </c>
    </row>
    <row r="16" spans="1:13" s="68" customFormat="1" ht="21.6" customHeight="1" x14ac:dyDescent="0.2">
      <c r="A16" s="68" t="s">
        <v>16</v>
      </c>
      <c r="C16" s="70"/>
      <c r="D16" s="117"/>
      <c r="E16" s="73"/>
      <c r="F16" s="71">
        <v>355000</v>
      </c>
      <c r="G16" s="118"/>
      <c r="H16" s="71">
        <v>355000</v>
      </c>
      <c r="I16" s="118"/>
      <c r="J16" s="71">
        <v>355000</v>
      </c>
      <c r="K16" s="71"/>
      <c r="L16" s="71">
        <v>355000</v>
      </c>
    </row>
    <row r="17" spans="1:19" s="68" customFormat="1" ht="21.6" customHeight="1" x14ac:dyDescent="0.2">
      <c r="A17" s="68" t="s">
        <v>17</v>
      </c>
      <c r="D17" s="117"/>
      <c r="E17" s="73"/>
      <c r="F17" s="71">
        <v>162069</v>
      </c>
      <c r="G17" s="118"/>
      <c r="H17" s="71">
        <v>109818</v>
      </c>
      <c r="I17" s="118"/>
      <c r="J17" s="71">
        <v>8953</v>
      </c>
      <c r="K17" s="71"/>
      <c r="L17" s="71">
        <v>5818</v>
      </c>
    </row>
    <row r="18" spans="1:19" s="68" customFormat="1" ht="21.6" customHeight="1" x14ac:dyDescent="0.2">
      <c r="A18" s="67" t="s">
        <v>18</v>
      </c>
      <c r="D18" s="70"/>
      <c r="E18" s="73"/>
      <c r="F18" s="74">
        <f>SUM(F11:F17)</f>
        <v>5322808</v>
      </c>
      <c r="G18" s="71"/>
      <c r="H18" s="74">
        <f>SUM(H11:H17)</f>
        <v>4792297</v>
      </c>
      <c r="I18" s="71"/>
      <c r="J18" s="74">
        <f>SUM(J11:J17)</f>
        <v>1815568</v>
      </c>
      <c r="K18" s="71"/>
      <c r="L18" s="74">
        <f>SUM(L11:L17)</f>
        <v>1847245</v>
      </c>
    </row>
    <row r="19" spans="1:19" s="68" customFormat="1" ht="21.6" customHeight="1" x14ac:dyDescent="0.2">
      <c r="A19" s="67" t="s">
        <v>19</v>
      </c>
      <c r="D19" s="70"/>
      <c r="E19" s="73"/>
      <c r="F19" s="71"/>
      <c r="G19" s="71"/>
      <c r="H19" s="71"/>
      <c r="I19" s="71"/>
      <c r="J19" s="71"/>
      <c r="K19" s="71"/>
      <c r="L19" s="71"/>
    </row>
    <row r="20" spans="1:19" s="68" customFormat="1" ht="21.6" customHeight="1" x14ac:dyDescent="0.2">
      <c r="A20" s="68" t="s">
        <v>20</v>
      </c>
      <c r="D20" s="117">
        <v>2</v>
      </c>
      <c r="E20" s="73"/>
      <c r="F20" s="71">
        <v>30000</v>
      </c>
      <c r="G20" s="71"/>
      <c r="H20" s="71">
        <v>20000</v>
      </c>
      <c r="I20" s="71"/>
      <c r="J20" s="71">
        <v>0</v>
      </c>
      <c r="K20" s="71"/>
      <c r="L20" s="71">
        <v>0</v>
      </c>
    </row>
    <row r="21" spans="1:19" s="68" customFormat="1" ht="21.6" customHeight="1" x14ac:dyDescent="0.2">
      <c r="A21" s="68" t="s">
        <v>21</v>
      </c>
      <c r="D21" s="117">
        <v>2</v>
      </c>
      <c r="E21" s="73"/>
      <c r="F21" s="71">
        <v>0</v>
      </c>
      <c r="G21" s="71"/>
      <c r="H21" s="71">
        <v>0</v>
      </c>
      <c r="I21" s="71"/>
      <c r="J21" s="71">
        <v>1259500</v>
      </c>
      <c r="K21" s="71"/>
      <c r="L21" s="71">
        <v>1220500</v>
      </c>
    </row>
    <row r="22" spans="1:19" s="68" customFormat="1" ht="21.6" customHeight="1" x14ac:dyDescent="0.2">
      <c r="A22" s="15" t="s">
        <v>22</v>
      </c>
      <c r="C22" s="70"/>
      <c r="D22" s="117"/>
      <c r="E22" s="119"/>
      <c r="F22" s="71">
        <v>0</v>
      </c>
      <c r="G22" s="71"/>
      <c r="H22" s="71">
        <v>0</v>
      </c>
      <c r="I22" s="71"/>
      <c r="J22" s="71">
        <v>5215783</v>
      </c>
      <c r="K22" s="71"/>
      <c r="L22" s="32">
        <v>5215783</v>
      </c>
    </row>
    <row r="23" spans="1:19" s="68" customFormat="1" ht="21.6" customHeight="1" x14ac:dyDescent="0.2">
      <c r="A23" s="68" t="s">
        <v>23</v>
      </c>
      <c r="C23" s="70"/>
      <c r="D23" s="117">
        <v>4</v>
      </c>
      <c r="E23" s="119"/>
      <c r="F23" s="71">
        <v>51508</v>
      </c>
      <c r="G23" s="71"/>
      <c r="H23" s="71">
        <v>44136</v>
      </c>
      <c r="I23" s="71"/>
      <c r="J23" s="71">
        <v>6250</v>
      </c>
      <c r="K23" s="71"/>
      <c r="L23" s="32">
        <v>0</v>
      </c>
    </row>
    <row r="24" spans="1:19" s="68" customFormat="1" ht="21.6" customHeight="1" x14ac:dyDescent="0.2">
      <c r="A24" s="68" t="s">
        <v>24</v>
      </c>
      <c r="C24" s="70"/>
      <c r="D24" s="117">
        <v>5</v>
      </c>
      <c r="E24" s="73"/>
      <c r="F24" s="71">
        <v>824348</v>
      </c>
      <c r="G24" s="71"/>
      <c r="H24" s="71">
        <v>812260</v>
      </c>
      <c r="I24" s="71"/>
      <c r="J24" s="71">
        <v>31697</v>
      </c>
      <c r="K24" s="71"/>
      <c r="L24" s="71">
        <v>34203</v>
      </c>
    </row>
    <row r="25" spans="1:19" s="68" customFormat="1" ht="21.6" customHeight="1" x14ac:dyDescent="0.2">
      <c r="A25" s="68" t="s">
        <v>25</v>
      </c>
      <c r="C25" s="70"/>
      <c r="D25" s="117"/>
      <c r="E25" s="119"/>
      <c r="F25" s="71">
        <v>415132</v>
      </c>
      <c r="G25" s="71"/>
      <c r="H25" s="71">
        <v>448561</v>
      </c>
      <c r="I25" s="71"/>
      <c r="J25" s="71">
        <v>0</v>
      </c>
      <c r="K25" s="71"/>
      <c r="L25" s="71">
        <v>0</v>
      </c>
    </row>
    <row r="26" spans="1:19" s="68" customFormat="1" ht="21.6" customHeight="1" x14ac:dyDescent="0.2">
      <c r="A26" s="68" t="s">
        <v>26</v>
      </c>
      <c r="C26" s="70"/>
      <c r="D26" s="126">
        <v>1.3</v>
      </c>
      <c r="E26" s="119"/>
      <c r="F26" s="71">
        <v>1533270</v>
      </c>
      <c r="G26" s="71"/>
      <c r="H26" s="71">
        <v>1516130</v>
      </c>
      <c r="I26" s="71"/>
      <c r="J26" s="71">
        <v>0</v>
      </c>
      <c r="K26" s="71"/>
      <c r="L26" s="71">
        <v>0</v>
      </c>
    </row>
    <row r="27" spans="1:19" s="68" customFormat="1" ht="21.6" customHeight="1" x14ac:dyDescent="0.2">
      <c r="A27" s="68" t="s">
        <v>27</v>
      </c>
      <c r="C27" s="70"/>
      <c r="D27" s="117">
        <v>6</v>
      </c>
      <c r="E27" s="119"/>
      <c r="F27" s="71">
        <v>1520380</v>
      </c>
      <c r="G27" s="71"/>
      <c r="H27" s="71">
        <v>1520453</v>
      </c>
      <c r="I27" s="71"/>
      <c r="J27" s="71">
        <v>50479</v>
      </c>
      <c r="K27" s="71"/>
      <c r="L27" s="71">
        <v>46570</v>
      </c>
    </row>
    <row r="28" spans="1:19" s="68" customFormat="1" ht="21.6" customHeight="1" x14ac:dyDescent="0.2">
      <c r="A28" s="68" t="s">
        <v>28</v>
      </c>
      <c r="C28" s="70"/>
      <c r="D28" s="117"/>
      <c r="E28" s="119"/>
      <c r="F28" s="71">
        <v>168143</v>
      </c>
      <c r="G28" s="71"/>
      <c r="H28" s="71">
        <v>144067</v>
      </c>
      <c r="I28" s="71"/>
      <c r="J28" s="71">
        <v>8476</v>
      </c>
      <c r="K28" s="71"/>
      <c r="L28" s="71">
        <v>8277</v>
      </c>
    </row>
    <row r="29" spans="1:19" s="68" customFormat="1" ht="21.6" customHeight="1" x14ac:dyDescent="0.2">
      <c r="A29" s="68" t="s">
        <v>29</v>
      </c>
      <c r="C29" s="70"/>
      <c r="D29" s="117"/>
      <c r="E29" s="119"/>
      <c r="F29" s="71">
        <v>637102</v>
      </c>
      <c r="G29" s="71"/>
      <c r="H29" s="71">
        <v>677397</v>
      </c>
      <c r="I29" s="71"/>
      <c r="J29" s="71">
        <v>24400</v>
      </c>
      <c r="K29" s="71"/>
      <c r="L29" s="71">
        <v>24398</v>
      </c>
    </row>
    <row r="30" spans="1:19" s="68" customFormat="1" ht="21.6" customHeight="1" x14ac:dyDescent="0.2">
      <c r="A30" s="67" t="s">
        <v>30</v>
      </c>
      <c r="D30" s="70"/>
      <c r="E30" s="73"/>
      <c r="F30" s="74">
        <f>SUM(F20:F29)</f>
        <v>5179883</v>
      </c>
      <c r="G30" s="71"/>
      <c r="H30" s="74">
        <f>SUM(H20:H29)</f>
        <v>5183004</v>
      </c>
      <c r="I30" s="71"/>
      <c r="J30" s="74">
        <f>SUM(J20:J29)</f>
        <v>6596585</v>
      </c>
      <c r="K30" s="71"/>
      <c r="L30" s="74">
        <f>SUM(L20:L29)</f>
        <v>6549731</v>
      </c>
    </row>
    <row r="31" spans="1:19" s="68" customFormat="1" ht="21.6" customHeight="1" thickBot="1" x14ac:dyDescent="0.25">
      <c r="A31" s="67" t="s">
        <v>31</v>
      </c>
      <c r="C31" s="70"/>
      <c r="E31" s="69"/>
      <c r="F31" s="75">
        <f>F18+F30</f>
        <v>10502691</v>
      </c>
      <c r="G31" s="71"/>
      <c r="H31" s="75">
        <f>H18+H30</f>
        <v>9975301</v>
      </c>
      <c r="I31" s="71"/>
      <c r="J31" s="75">
        <f>J18+J30</f>
        <v>8412153</v>
      </c>
      <c r="K31" s="71"/>
      <c r="L31" s="75">
        <f>L18+L30</f>
        <v>8396976</v>
      </c>
    </row>
    <row r="32" spans="1:19" s="76" customFormat="1" ht="21.6" customHeight="1" thickTop="1" x14ac:dyDescent="0.2">
      <c r="C32" s="77"/>
      <c r="E32" s="69"/>
      <c r="F32" s="73"/>
      <c r="G32" s="73"/>
      <c r="H32" s="73"/>
      <c r="I32" s="73"/>
      <c r="J32" s="73"/>
      <c r="K32" s="73"/>
      <c r="L32" s="73"/>
      <c r="M32" s="68"/>
      <c r="N32" s="68"/>
      <c r="O32" s="68"/>
      <c r="P32" s="68"/>
      <c r="Q32" s="68"/>
      <c r="R32" s="68"/>
      <c r="S32" s="68"/>
    </row>
    <row r="33" spans="1:19" s="76" customFormat="1" ht="21.6" customHeight="1" x14ac:dyDescent="0.2">
      <c r="A33" s="76" t="s">
        <v>32</v>
      </c>
      <c r="C33" s="77"/>
      <c r="F33" s="78"/>
      <c r="G33" s="78"/>
      <c r="H33" s="78"/>
      <c r="I33" s="78"/>
      <c r="J33" s="78"/>
      <c r="K33" s="78"/>
      <c r="L33" s="78"/>
      <c r="M33" s="68"/>
      <c r="N33" s="68"/>
      <c r="O33" s="68"/>
      <c r="P33" s="68"/>
      <c r="Q33" s="68"/>
      <c r="R33" s="68"/>
      <c r="S33" s="68"/>
    </row>
    <row r="34" spans="1:19" ht="21.6" customHeight="1" x14ac:dyDescent="0.2">
      <c r="A34" s="18" t="s">
        <v>0</v>
      </c>
      <c r="F34" s="15"/>
      <c r="G34" s="15"/>
      <c r="H34" s="15"/>
      <c r="I34" s="15"/>
      <c r="J34" s="15"/>
      <c r="K34" s="15"/>
      <c r="L34" s="15"/>
      <c r="M34" s="68"/>
      <c r="N34" s="68"/>
      <c r="O34" s="68"/>
      <c r="P34" s="68"/>
      <c r="Q34" s="68"/>
      <c r="R34" s="68"/>
      <c r="S34" s="68"/>
    </row>
    <row r="35" spans="1:19" s="62" customFormat="1" ht="21.6" customHeight="1" x14ac:dyDescent="0.2">
      <c r="A35" s="113" t="s">
        <v>33</v>
      </c>
      <c r="B35" s="60"/>
      <c r="C35" s="60"/>
      <c r="D35" s="60"/>
      <c r="E35" s="60"/>
      <c r="F35" s="113"/>
      <c r="G35" s="61"/>
      <c r="H35" s="61"/>
      <c r="I35" s="61"/>
      <c r="J35" s="61"/>
      <c r="K35" s="61"/>
      <c r="L35" s="61"/>
      <c r="M35" s="68"/>
      <c r="N35" s="68"/>
      <c r="O35" s="68"/>
      <c r="P35" s="68"/>
      <c r="Q35" s="68"/>
      <c r="R35" s="68"/>
      <c r="S35" s="68"/>
    </row>
    <row r="36" spans="1:19" s="62" customFormat="1" ht="21.6" customHeight="1" x14ac:dyDescent="0.2">
      <c r="A36" s="113" t="s">
        <v>162</v>
      </c>
      <c r="B36" s="60"/>
      <c r="C36" s="60"/>
      <c r="D36" s="60"/>
      <c r="E36" s="60"/>
      <c r="F36" s="61"/>
      <c r="G36" s="61"/>
      <c r="H36" s="61"/>
      <c r="I36" s="61"/>
      <c r="J36" s="61"/>
      <c r="K36" s="61"/>
      <c r="L36" s="61"/>
      <c r="M36" s="68"/>
      <c r="N36" s="68"/>
      <c r="O36" s="68"/>
      <c r="P36" s="68"/>
      <c r="Q36" s="68"/>
      <c r="R36" s="68"/>
      <c r="S36" s="68"/>
    </row>
    <row r="37" spans="1:19" s="62" customFormat="1" ht="21.6" customHeight="1" x14ac:dyDescent="0.2"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4" t="s">
        <v>2</v>
      </c>
      <c r="M37" s="68"/>
      <c r="N37" s="68"/>
      <c r="O37" s="68"/>
      <c r="P37" s="68"/>
      <c r="Q37" s="68"/>
      <c r="R37" s="68"/>
      <c r="S37" s="68"/>
    </row>
    <row r="38" spans="1:19" s="19" customFormat="1" ht="21.6" customHeight="1" x14ac:dyDescent="0.2">
      <c r="F38" s="127" t="s">
        <v>3</v>
      </c>
      <c r="G38" s="127"/>
      <c r="H38" s="127"/>
      <c r="I38" s="65"/>
      <c r="J38" s="128" t="s">
        <v>4</v>
      </c>
      <c r="K38" s="128"/>
      <c r="L38" s="128"/>
      <c r="M38" s="68"/>
      <c r="N38" s="68"/>
      <c r="O38" s="68"/>
      <c r="P38" s="68"/>
      <c r="Q38" s="68"/>
      <c r="R38" s="68"/>
      <c r="S38" s="68"/>
    </row>
    <row r="39" spans="1:19" ht="21.6" customHeight="1" x14ac:dyDescent="0.2">
      <c r="D39" s="24" t="s">
        <v>5</v>
      </c>
      <c r="E39" s="24"/>
      <c r="F39" s="66" t="s">
        <v>163</v>
      </c>
      <c r="G39" s="24"/>
      <c r="H39" s="66" t="s">
        <v>164</v>
      </c>
      <c r="I39" s="24"/>
      <c r="J39" s="66" t="s">
        <v>163</v>
      </c>
      <c r="K39" s="24"/>
      <c r="L39" s="66" t="s">
        <v>164</v>
      </c>
      <c r="M39" s="68"/>
      <c r="N39" s="68"/>
      <c r="O39" s="68"/>
      <c r="P39" s="68"/>
      <c r="Q39" s="68"/>
      <c r="R39" s="68"/>
      <c r="S39" s="68"/>
    </row>
    <row r="40" spans="1:19" ht="21.6" customHeight="1" x14ac:dyDescent="0.2">
      <c r="D40" s="24"/>
      <c r="E40" s="24"/>
      <c r="F40" s="16" t="s">
        <v>6</v>
      </c>
      <c r="G40" s="16"/>
      <c r="H40" s="16" t="s">
        <v>7</v>
      </c>
      <c r="I40" s="16"/>
      <c r="J40" s="16" t="s">
        <v>6</v>
      </c>
      <c r="K40" s="16"/>
      <c r="L40" s="16" t="s">
        <v>7</v>
      </c>
      <c r="M40" s="68"/>
      <c r="N40" s="68"/>
      <c r="O40" s="68"/>
      <c r="P40" s="68"/>
      <c r="Q40" s="68"/>
      <c r="R40" s="68"/>
      <c r="S40" s="68"/>
    </row>
    <row r="41" spans="1:19" ht="21.6" customHeight="1" x14ac:dyDescent="0.2">
      <c r="D41" s="24"/>
      <c r="E41" s="24"/>
      <c r="F41" s="16" t="s">
        <v>8</v>
      </c>
      <c r="G41" s="16"/>
      <c r="H41" s="16"/>
      <c r="I41" s="24"/>
      <c r="J41" s="16" t="s">
        <v>8</v>
      </c>
      <c r="K41" s="16"/>
      <c r="L41" s="16"/>
      <c r="M41" s="68"/>
      <c r="N41" s="68"/>
      <c r="O41" s="68"/>
      <c r="P41" s="68"/>
      <c r="Q41" s="68"/>
      <c r="R41" s="68"/>
      <c r="S41" s="68"/>
    </row>
    <row r="42" spans="1:19" s="76" customFormat="1" ht="21.6" customHeight="1" x14ac:dyDescent="0.2">
      <c r="A42" s="67" t="s">
        <v>34</v>
      </c>
      <c r="F42" s="73"/>
      <c r="G42" s="73"/>
      <c r="H42" s="73"/>
      <c r="I42" s="73"/>
      <c r="J42" s="73"/>
      <c r="K42" s="73"/>
      <c r="L42" s="73"/>
      <c r="M42" s="68"/>
      <c r="N42" s="68"/>
      <c r="O42" s="68"/>
      <c r="P42" s="68"/>
      <c r="Q42" s="68"/>
      <c r="R42" s="68"/>
      <c r="S42" s="68"/>
    </row>
    <row r="43" spans="1:19" s="76" customFormat="1" ht="21.6" customHeight="1" x14ac:dyDescent="0.2">
      <c r="A43" s="67" t="s">
        <v>35</v>
      </c>
      <c r="C43" s="77"/>
      <c r="F43" s="71"/>
      <c r="G43" s="71"/>
      <c r="I43" s="71"/>
      <c r="J43" s="71"/>
      <c r="K43" s="71"/>
      <c r="L43" s="71"/>
      <c r="M43" s="68"/>
      <c r="N43" s="68"/>
      <c r="O43" s="68"/>
      <c r="P43" s="68"/>
      <c r="Q43" s="68"/>
      <c r="R43" s="68"/>
      <c r="S43" s="68"/>
    </row>
    <row r="44" spans="1:19" s="76" customFormat="1" ht="21.6" customHeight="1" x14ac:dyDescent="0.2">
      <c r="A44" s="68" t="s">
        <v>36</v>
      </c>
      <c r="C44" s="77"/>
      <c r="D44" s="79"/>
      <c r="F44" s="71">
        <v>1869153</v>
      </c>
      <c r="G44" s="71"/>
      <c r="H44" s="71">
        <v>1612941</v>
      </c>
      <c r="I44" s="71"/>
      <c r="J44" s="71">
        <v>42953</v>
      </c>
      <c r="K44" s="71"/>
      <c r="L44" s="71">
        <v>33226</v>
      </c>
      <c r="M44" s="68"/>
      <c r="N44" s="68"/>
      <c r="O44" s="68"/>
      <c r="P44" s="68"/>
      <c r="Q44" s="68"/>
      <c r="R44" s="68"/>
      <c r="S44" s="68"/>
    </row>
    <row r="45" spans="1:19" s="76" customFormat="1" ht="21.6" customHeight="1" x14ac:dyDescent="0.2">
      <c r="A45" s="72" t="s">
        <v>37</v>
      </c>
      <c r="C45" s="70"/>
      <c r="F45" s="71">
        <v>730492</v>
      </c>
      <c r="G45" s="71"/>
      <c r="H45" s="71">
        <v>550004</v>
      </c>
      <c r="I45" s="71"/>
      <c r="J45" s="71">
        <v>0</v>
      </c>
      <c r="K45" s="71"/>
      <c r="L45" s="71">
        <v>0</v>
      </c>
      <c r="M45" s="68"/>
      <c r="N45" s="68"/>
      <c r="O45" s="68"/>
      <c r="P45" s="68"/>
      <c r="Q45" s="68"/>
      <c r="R45" s="68"/>
      <c r="S45" s="68"/>
    </row>
    <row r="46" spans="1:19" s="76" customFormat="1" ht="21.6" customHeight="1" x14ac:dyDescent="0.2">
      <c r="A46" s="68" t="s">
        <v>183</v>
      </c>
      <c r="C46" s="70"/>
      <c r="F46" s="71"/>
      <c r="G46" s="71"/>
      <c r="H46" s="71"/>
      <c r="I46" s="71"/>
      <c r="J46" s="71"/>
      <c r="K46" s="71"/>
      <c r="L46" s="71"/>
      <c r="M46" s="68"/>
      <c r="N46" s="68"/>
      <c r="O46" s="68"/>
      <c r="P46" s="68"/>
      <c r="Q46" s="68"/>
      <c r="R46" s="68"/>
      <c r="S46" s="68"/>
    </row>
    <row r="47" spans="1:19" s="76" customFormat="1" ht="21.6" customHeight="1" x14ac:dyDescent="0.2">
      <c r="A47" s="68" t="s">
        <v>39</v>
      </c>
      <c r="C47" s="70"/>
      <c r="D47" s="126">
        <v>1.3</v>
      </c>
      <c r="F47" s="71">
        <v>4064</v>
      </c>
      <c r="G47" s="71"/>
      <c r="H47" s="71">
        <v>0</v>
      </c>
      <c r="I47" s="71"/>
      <c r="J47" s="71">
        <v>0</v>
      </c>
      <c r="K47" s="71"/>
      <c r="L47" s="71">
        <v>0</v>
      </c>
      <c r="M47" s="68"/>
      <c r="N47" s="68"/>
      <c r="O47" s="68"/>
      <c r="P47" s="68"/>
      <c r="Q47" s="68"/>
      <c r="R47" s="68"/>
      <c r="S47" s="68"/>
    </row>
    <row r="48" spans="1:19" s="76" customFormat="1" ht="21.6" customHeight="1" x14ac:dyDescent="0.2">
      <c r="A48" s="62" t="s">
        <v>38</v>
      </c>
      <c r="C48" s="70"/>
      <c r="D48" s="79"/>
      <c r="F48" s="71"/>
      <c r="G48" s="71"/>
      <c r="H48" s="71"/>
      <c r="I48" s="71"/>
      <c r="J48" s="71"/>
      <c r="K48" s="71"/>
      <c r="L48" s="71"/>
      <c r="M48" s="68"/>
      <c r="N48" s="68"/>
      <c r="O48" s="68"/>
      <c r="P48" s="68"/>
      <c r="Q48" s="68"/>
      <c r="R48" s="68"/>
      <c r="S48" s="68"/>
    </row>
    <row r="49" spans="1:19" s="76" customFormat="1" ht="21.6" customHeight="1" x14ac:dyDescent="0.2">
      <c r="A49" s="62" t="s">
        <v>39</v>
      </c>
      <c r="C49" s="70"/>
      <c r="D49" s="79"/>
      <c r="F49" s="71">
        <v>81744</v>
      </c>
      <c r="G49" s="71"/>
      <c r="H49" s="71">
        <v>80547</v>
      </c>
      <c r="I49" s="71"/>
      <c r="J49" s="71">
        <v>6495</v>
      </c>
      <c r="K49" s="71"/>
      <c r="L49" s="71">
        <v>6331</v>
      </c>
      <c r="M49" s="68"/>
      <c r="N49" s="68"/>
      <c r="O49" s="68"/>
      <c r="P49" s="68"/>
      <c r="Q49" s="68"/>
      <c r="R49" s="68"/>
      <c r="S49" s="68"/>
    </row>
    <row r="50" spans="1:19" s="76" customFormat="1" ht="21.6" customHeight="1" x14ac:dyDescent="0.2">
      <c r="A50" s="62" t="s">
        <v>40</v>
      </c>
      <c r="C50" s="70"/>
      <c r="D50" s="79"/>
      <c r="F50" s="71">
        <v>34347</v>
      </c>
      <c r="G50" s="71"/>
      <c r="H50" s="71">
        <v>10</v>
      </c>
      <c r="I50" s="71"/>
      <c r="J50" s="71">
        <v>1396</v>
      </c>
      <c r="K50" s="71"/>
      <c r="L50" s="71">
        <v>0</v>
      </c>
      <c r="M50" s="68"/>
      <c r="N50" s="68"/>
      <c r="O50" s="68"/>
      <c r="P50" s="68"/>
      <c r="Q50" s="68"/>
      <c r="R50" s="68"/>
      <c r="S50" s="68"/>
    </row>
    <row r="51" spans="1:19" s="76" customFormat="1" ht="21.6" customHeight="1" x14ac:dyDescent="0.2">
      <c r="A51" s="68" t="s">
        <v>41</v>
      </c>
      <c r="C51" s="70"/>
      <c r="D51" s="79"/>
      <c r="F51" s="71">
        <v>153935</v>
      </c>
      <c r="G51" s="71"/>
      <c r="H51" s="35">
        <v>182594</v>
      </c>
      <c r="I51" s="71"/>
      <c r="J51" s="71">
        <v>4120</v>
      </c>
      <c r="K51" s="71"/>
      <c r="L51" s="35">
        <v>12821</v>
      </c>
      <c r="M51" s="68"/>
      <c r="N51" s="68"/>
      <c r="O51" s="68"/>
      <c r="P51" s="68"/>
      <c r="Q51" s="68"/>
      <c r="R51" s="68"/>
      <c r="S51" s="68"/>
    </row>
    <row r="52" spans="1:19" s="76" customFormat="1" ht="21.6" customHeight="1" x14ac:dyDescent="0.2">
      <c r="A52" s="67" t="s">
        <v>42</v>
      </c>
      <c r="C52" s="68"/>
      <c r="F52" s="74">
        <f>SUM(F44:F51)</f>
        <v>2873735</v>
      </c>
      <c r="G52" s="71"/>
      <c r="H52" s="74">
        <f>SUM(H44:H51)</f>
        <v>2426096</v>
      </c>
      <c r="I52" s="71"/>
      <c r="J52" s="74">
        <f>SUM(J44:J51)</f>
        <v>54964</v>
      </c>
      <c r="K52" s="71"/>
      <c r="L52" s="74">
        <f>SUM(L44:L51)</f>
        <v>52378</v>
      </c>
      <c r="M52" s="68"/>
      <c r="N52" s="68"/>
      <c r="O52" s="68"/>
      <c r="P52" s="68"/>
      <c r="Q52" s="68"/>
      <c r="R52" s="68"/>
      <c r="S52" s="68"/>
    </row>
    <row r="53" spans="1:19" s="76" customFormat="1" ht="21.6" customHeight="1" x14ac:dyDescent="0.2">
      <c r="A53" s="67" t="s">
        <v>43</v>
      </c>
      <c r="C53" s="68"/>
      <c r="F53" s="71"/>
      <c r="G53" s="71"/>
      <c r="H53" s="71"/>
      <c r="I53" s="71"/>
      <c r="J53" s="71"/>
      <c r="K53" s="71"/>
      <c r="L53" s="71"/>
      <c r="M53" s="68"/>
      <c r="N53" s="68"/>
      <c r="O53" s="68"/>
      <c r="P53" s="68"/>
      <c r="Q53" s="68"/>
      <c r="R53" s="68"/>
      <c r="S53" s="68"/>
    </row>
    <row r="54" spans="1:19" s="76" customFormat="1" ht="21.6" customHeight="1" x14ac:dyDescent="0.2">
      <c r="A54" s="68" t="s">
        <v>178</v>
      </c>
      <c r="C54" s="68"/>
      <c r="F54" s="71"/>
      <c r="G54" s="71"/>
      <c r="H54" s="71"/>
      <c r="I54" s="71"/>
      <c r="J54" s="71"/>
      <c r="K54" s="71"/>
      <c r="L54" s="71"/>
      <c r="M54" s="68"/>
      <c r="N54" s="68"/>
      <c r="O54" s="68"/>
      <c r="P54" s="68"/>
      <c r="Q54" s="68"/>
      <c r="R54" s="68"/>
      <c r="S54" s="68"/>
    </row>
    <row r="55" spans="1:19" s="76" customFormat="1" ht="21.6" customHeight="1" x14ac:dyDescent="0.2">
      <c r="A55" s="68" t="s">
        <v>45</v>
      </c>
      <c r="C55" s="68"/>
      <c r="D55" s="126">
        <v>1.3</v>
      </c>
      <c r="F55" s="71">
        <v>28495</v>
      </c>
      <c r="G55" s="71"/>
      <c r="H55" s="71">
        <v>0</v>
      </c>
      <c r="I55" s="71"/>
      <c r="J55" s="71">
        <v>0</v>
      </c>
      <c r="K55" s="71"/>
      <c r="L55" s="71">
        <v>0</v>
      </c>
      <c r="M55" s="68"/>
      <c r="N55" s="68"/>
      <c r="O55" s="68"/>
      <c r="P55" s="68"/>
      <c r="Q55" s="68"/>
      <c r="R55" s="68"/>
      <c r="S55" s="68"/>
    </row>
    <row r="56" spans="1:19" s="76" customFormat="1" ht="21.6" customHeight="1" x14ac:dyDescent="0.2">
      <c r="A56" s="15" t="s">
        <v>44</v>
      </c>
      <c r="C56" s="68"/>
      <c r="D56" s="79"/>
      <c r="F56" s="71"/>
      <c r="G56" s="80"/>
      <c r="H56" s="71"/>
      <c r="I56" s="71"/>
      <c r="J56" s="71"/>
      <c r="K56" s="71"/>
      <c r="L56" s="71"/>
      <c r="M56" s="68"/>
      <c r="N56" s="68"/>
      <c r="O56" s="68"/>
      <c r="P56" s="68"/>
      <c r="Q56" s="68"/>
      <c r="R56" s="68"/>
      <c r="S56" s="68"/>
    </row>
    <row r="57" spans="1:19" s="76" customFormat="1" ht="21.6" customHeight="1" x14ac:dyDescent="0.2">
      <c r="A57" s="15" t="s">
        <v>45</v>
      </c>
      <c r="C57" s="68"/>
      <c r="D57" s="79"/>
      <c r="F57" s="71">
        <v>83013</v>
      </c>
      <c r="G57" s="80"/>
      <c r="H57" s="71">
        <v>103465</v>
      </c>
      <c r="I57" s="71"/>
      <c r="J57" s="71">
        <v>7807</v>
      </c>
      <c r="K57" s="71"/>
      <c r="L57" s="71">
        <v>9468</v>
      </c>
      <c r="M57" s="68"/>
      <c r="N57" s="68"/>
      <c r="O57" s="68"/>
      <c r="P57" s="68"/>
      <c r="Q57" s="68"/>
      <c r="R57" s="68"/>
      <c r="S57" s="68"/>
    </row>
    <row r="58" spans="1:19" s="76" customFormat="1" ht="21.6" customHeight="1" x14ac:dyDescent="0.2">
      <c r="A58" s="68" t="s">
        <v>46</v>
      </c>
      <c r="C58" s="68"/>
      <c r="D58" s="79"/>
      <c r="F58" s="71">
        <v>248465</v>
      </c>
      <c r="G58" s="80"/>
      <c r="H58" s="71">
        <v>236598</v>
      </c>
      <c r="I58" s="71"/>
      <c r="J58" s="71">
        <v>41810</v>
      </c>
      <c r="K58" s="80"/>
      <c r="L58" s="71">
        <v>40939</v>
      </c>
      <c r="M58" s="68"/>
      <c r="N58" s="68"/>
      <c r="O58" s="68"/>
      <c r="P58" s="68"/>
      <c r="Q58" s="68"/>
      <c r="R58" s="68"/>
      <c r="S58" s="68"/>
    </row>
    <row r="59" spans="1:19" s="76" customFormat="1" ht="21.6" customHeight="1" x14ac:dyDescent="0.2">
      <c r="A59" s="68" t="s">
        <v>47</v>
      </c>
      <c r="C59" s="68"/>
      <c r="D59" s="79"/>
      <c r="F59" s="71">
        <v>53227</v>
      </c>
      <c r="G59" s="80"/>
      <c r="H59" s="71">
        <v>51434</v>
      </c>
      <c r="I59" s="71"/>
      <c r="J59" s="71">
        <v>0</v>
      </c>
      <c r="K59" s="80"/>
      <c r="L59" s="71">
        <v>0</v>
      </c>
      <c r="M59" s="68"/>
      <c r="N59" s="68"/>
      <c r="O59" s="68"/>
      <c r="P59" s="68"/>
      <c r="Q59" s="68"/>
      <c r="R59" s="68"/>
      <c r="S59" s="68"/>
    </row>
    <row r="60" spans="1:19" s="76" customFormat="1" ht="21.6" customHeight="1" x14ac:dyDescent="0.2">
      <c r="A60" s="67" t="s">
        <v>48</v>
      </c>
      <c r="B60" s="81"/>
      <c r="C60" s="77"/>
      <c r="F60" s="74">
        <f>SUM(F54:F59)</f>
        <v>413200</v>
      </c>
      <c r="G60" s="71"/>
      <c r="H60" s="74">
        <f>SUM(H54:H59)</f>
        <v>391497</v>
      </c>
      <c r="I60" s="71"/>
      <c r="J60" s="74">
        <f>SUM(J54:J59)</f>
        <v>49617</v>
      </c>
      <c r="K60" s="71"/>
      <c r="L60" s="74">
        <f>SUM(L54:L59)</f>
        <v>50407</v>
      </c>
      <c r="M60" s="68"/>
      <c r="N60" s="68"/>
      <c r="O60" s="68"/>
      <c r="P60" s="68"/>
      <c r="Q60" s="68"/>
      <c r="R60" s="68"/>
      <c r="S60" s="68"/>
    </row>
    <row r="61" spans="1:19" s="76" customFormat="1" ht="21.6" customHeight="1" x14ac:dyDescent="0.2">
      <c r="A61" s="67" t="s">
        <v>49</v>
      </c>
      <c r="C61" s="77"/>
      <c r="F61" s="82">
        <f>F52+F60</f>
        <v>3286935</v>
      </c>
      <c r="G61" s="71"/>
      <c r="H61" s="82">
        <f>H52+H60</f>
        <v>2817593</v>
      </c>
      <c r="I61" s="71"/>
      <c r="J61" s="82">
        <f>J52+J60</f>
        <v>104581</v>
      </c>
      <c r="K61" s="71"/>
      <c r="L61" s="82">
        <f>L52+L60</f>
        <v>102785</v>
      </c>
      <c r="M61" s="68"/>
      <c r="N61" s="68"/>
      <c r="O61" s="68"/>
      <c r="P61" s="68"/>
      <c r="Q61" s="68"/>
      <c r="R61" s="68"/>
      <c r="S61" s="68"/>
    </row>
    <row r="62" spans="1:19" s="76" customFormat="1" ht="21.6" customHeight="1" x14ac:dyDescent="0.2">
      <c r="A62" s="67" t="s">
        <v>50</v>
      </c>
      <c r="C62" s="77"/>
      <c r="F62" s="73"/>
      <c r="G62" s="73"/>
      <c r="H62" s="73"/>
      <c r="I62" s="73"/>
      <c r="J62" s="73"/>
      <c r="K62" s="73"/>
      <c r="L62" s="73"/>
      <c r="M62" s="68"/>
      <c r="N62" s="68"/>
      <c r="O62" s="68"/>
      <c r="P62" s="68"/>
      <c r="Q62" s="68"/>
      <c r="R62" s="68"/>
      <c r="S62" s="68"/>
    </row>
    <row r="63" spans="1:19" s="76" customFormat="1" ht="21.6" customHeight="1" x14ac:dyDescent="0.2">
      <c r="A63" s="68" t="s">
        <v>51</v>
      </c>
      <c r="C63" s="77"/>
      <c r="D63" s="79"/>
      <c r="F63" s="73"/>
      <c r="G63" s="73"/>
      <c r="H63" s="73"/>
      <c r="I63" s="73"/>
      <c r="J63" s="73"/>
      <c r="K63" s="73"/>
      <c r="L63" s="73"/>
      <c r="M63" s="68"/>
      <c r="N63" s="68"/>
      <c r="O63" s="68"/>
      <c r="P63" s="68"/>
      <c r="Q63" s="68"/>
      <c r="R63" s="68"/>
      <c r="S63" s="68"/>
    </row>
    <row r="64" spans="1:19" s="76" customFormat="1" ht="21.6" customHeight="1" x14ac:dyDescent="0.2">
      <c r="A64" s="83" t="s">
        <v>52</v>
      </c>
      <c r="C64" s="77"/>
      <c r="D64" s="79"/>
      <c r="F64" s="73"/>
      <c r="G64" s="73"/>
      <c r="H64" s="73"/>
      <c r="I64" s="73"/>
      <c r="J64" s="73"/>
      <c r="K64" s="73"/>
      <c r="L64" s="73"/>
      <c r="M64" s="68"/>
      <c r="N64" s="68"/>
      <c r="O64" s="68"/>
      <c r="P64" s="68"/>
      <c r="Q64" s="68"/>
      <c r="R64" s="68"/>
      <c r="S64" s="68"/>
    </row>
    <row r="65" spans="1:19" s="76" customFormat="1" ht="21.6" customHeight="1" thickBot="1" x14ac:dyDescent="0.25">
      <c r="A65" s="15" t="s">
        <v>53</v>
      </c>
      <c r="C65" s="77"/>
      <c r="D65" s="79"/>
      <c r="F65" s="84">
        <v>4762500</v>
      </c>
      <c r="G65" s="85"/>
      <c r="H65" s="84">
        <v>4762500</v>
      </c>
      <c r="I65" s="85"/>
      <c r="J65" s="84">
        <v>4762500</v>
      </c>
      <c r="K65" s="85"/>
      <c r="L65" s="84">
        <v>4762500</v>
      </c>
      <c r="M65" s="68"/>
      <c r="N65" s="68"/>
      <c r="O65" s="68"/>
      <c r="P65" s="68"/>
      <c r="Q65" s="68"/>
      <c r="R65" s="68"/>
      <c r="S65" s="68"/>
    </row>
    <row r="66" spans="1:19" s="76" customFormat="1" ht="21.6" customHeight="1" thickTop="1" x14ac:dyDescent="0.2">
      <c r="A66" s="15" t="s">
        <v>54</v>
      </c>
      <c r="C66" s="77"/>
      <c r="D66" s="79"/>
      <c r="F66" s="85"/>
      <c r="G66" s="85"/>
      <c r="H66" s="85"/>
      <c r="I66" s="85"/>
      <c r="J66" s="85"/>
      <c r="K66" s="85"/>
      <c r="L66" s="85"/>
      <c r="M66" s="68"/>
      <c r="N66" s="68"/>
      <c r="O66" s="68"/>
      <c r="P66" s="68"/>
      <c r="Q66" s="68"/>
      <c r="R66" s="68"/>
      <c r="S66" s="68"/>
    </row>
    <row r="67" spans="1:19" s="76" customFormat="1" ht="21.6" customHeight="1" x14ac:dyDescent="0.2">
      <c r="A67" s="15" t="s">
        <v>53</v>
      </c>
      <c r="C67" s="77"/>
      <c r="D67" s="79"/>
      <c r="F67" s="32">
        <v>4762500</v>
      </c>
      <c r="G67" s="85"/>
      <c r="H67" s="32">
        <v>4762500</v>
      </c>
      <c r="I67" s="85"/>
      <c r="J67" s="32">
        <v>4762500</v>
      </c>
      <c r="K67" s="85"/>
      <c r="L67" s="32">
        <v>4762500</v>
      </c>
      <c r="M67" s="68"/>
      <c r="N67" s="68"/>
      <c r="O67" s="68"/>
      <c r="P67" s="68"/>
      <c r="Q67" s="68"/>
      <c r="R67" s="68"/>
      <c r="S67" s="68"/>
    </row>
    <row r="68" spans="1:19" s="76" customFormat="1" ht="21.6" customHeight="1" x14ac:dyDescent="0.2">
      <c r="A68" s="15" t="s">
        <v>55</v>
      </c>
      <c r="C68" s="77"/>
      <c r="D68" s="79"/>
      <c r="F68" s="32">
        <v>2817115</v>
      </c>
      <c r="G68" s="85"/>
      <c r="H68" s="32">
        <v>2817115</v>
      </c>
      <c r="I68" s="85"/>
      <c r="J68" s="32">
        <v>2817115</v>
      </c>
      <c r="K68" s="85"/>
      <c r="L68" s="32">
        <v>2817115</v>
      </c>
      <c r="M68" s="68"/>
      <c r="N68" s="68"/>
      <c r="O68" s="68"/>
      <c r="P68" s="68"/>
      <c r="Q68" s="68"/>
      <c r="R68" s="68"/>
      <c r="S68" s="68"/>
    </row>
    <row r="69" spans="1:19" s="76" customFormat="1" ht="21.6" customHeight="1" x14ac:dyDescent="0.2">
      <c r="A69" s="62" t="s">
        <v>56</v>
      </c>
      <c r="C69" s="77"/>
      <c r="D69" s="79"/>
      <c r="F69" s="32"/>
      <c r="G69" s="85"/>
      <c r="H69" s="32"/>
      <c r="I69" s="85"/>
      <c r="J69" s="32"/>
      <c r="K69" s="85"/>
      <c r="L69" s="32"/>
      <c r="M69" s="68"/>
      <c r="N69" s="68"/>
      <c r="O69" s="68"/>
      <c r="P69" s="68"/>
      <c r="Q69" s="68"/>
      <c r="R69" s="68"/>
      <c r="S69" s="68"/>
    </row>
    <row r="70" spans="1:19" s="76" customFormat="1" ht="21.6" customHeight="1" x14ac:dyDescent="0.2">
      <c r="A70" s="62" t="s">
        <v>57</v>
      </c>
      <c r="C70" s="77"/>
      <c r="D70" s="79"/>
      <c r="F70" s="32">
        <f>'CE - Conso'!H22</f>
        <v>122073</v>
      </c>
      <c r="G70" s="85"/>
      <c r="H70" s="32">
        <f>SUM('CE - Conso'!H17)</f>
        <v>122073</v>
      </c>
      <c r="I70" s="85"/>
      <c r="J70" s="32">
        <f>'CE- Seperate'!H20</f>
        <v>122073</v>
      </c>
      <c r="K70" s="85"/>
      <c r="L70" s="32">
        <f>SUM('CE- Seperate'!H16)</f>
        <v>122073</v>
      </c>
      <c r="M70" s="68"/>
      <c r="N70" s="68"/>
      <c r="O70" s="68"/>
      <c r="P70" s="68"/>
      <c r="Q70" s="68"/>
      <c r="R70" s="68"/>
      <c r="S70" s="68"/>
    </row>
    <row r="71" spans="1:19" s="76" customFormat="1" ht="21.6" customHeight="1" x14ac:dyDescent="0.2">
      <c r="A71" s="62" t="s">
        <v>58</v>
      </c>
      <c r="C71" s="70"/>
      <c r="F71" s="82">
        <f>'CE - Conso'!J22</f>
        <v>-489651</v>
      </c>
      <c r="G71" s="71"/>
      <c r="H71" s="82">
        <f>'CE - Conso'!J17</f>
        <v>-543371</v>
      </c>
      <c r="I71" s="71"/>
      <c r="J71" s="82">
        <f>'CE- Seperate'!J20</f>
        <v>605884</v>
      </c>
      <c r="K71" s="71"/>
      <c r="L71" s="82">
        <f>SUM('CE- Seperate'!J16)</f>
        <v>592503</v>
      </c>
      <c r="M71" s="68"/>
      <c r="N71" s="68"/>
      <c r="O71" s="68"/>
      <c r="P71" s="68"/>
      <c r="Q71" s="68"/>
      <c r="R71" s="68"/>
      <c r="S71" s="68"/>
    </row>
    <row r="72" spans="1:19" s="76" customFormat="1" ht="21.6" customHeight="1" x14ac:dyDescent="0.2">
      <c r="A72" s="68" t="s">
        <v>59</v>
      </c>
      <c r="C72" s="77"/>
      <c r="F72" s="71">
        <f>SUM(F67:F71)</f>
        <v>7212037</v>
      </c>
      <c r="G72" s="71"/>
      <c r="H72" s="71">
        <f>SUM(H67:H71)</f>
        <v>7158317</v>
      </c>
      <c r="I72" s="71"/>
      <c r="J72" s="71">
        <f>SUM(J67:J71)</f>
        <v>8307572</v>
      </c>
      <c r="K72" s="71"/>
      <c r="L72" s="71">
        <f>SUM(L67:L71)</f>
        <v>8294191</v>
      </c>
      <c r="M72" s="68"/>
      <c r="N72" s="68"/>
      <c r="O72" s="68"/>
      <c r="P72" s="68"/>
      <c r="Q72" s="68"/>
      <c r="R72" s="68"/>
      <c r="S72" s="68"/>
    </row>
    <row r="73" spans="1:19" s="76" customFormat="1" ht="21.6" customHeight="1" x14ac:dyDescent="0.2">
      <c r="A73" s="68" t="s">
        <v>60</v>
      </c>
      <c r="C73" s="77"/>
      <c r="F73" s="82">
        <f>'CE - Conso'!N22</f>
        <v>3719</v>
      </c>
      <c r="G73" s="71"/>
      <c r="H73" s="82">
        <f>'CE - Conso'!N17</f>
        <v>-609</v>
      </c>
      <c r="I73" s="71"/>
      <c r="J73" s="82">
        <v>0</v>
      </c>
      <c r="K73" s="71"/>
      <c r="L73" s="82">
        <v>0</v>
      </c>
      <c r="M73" s="68"/>
      <c r="N73" s="68"/>
      <c r="O73" s="68"/>
      <c r="P73" s="68"/>
      <c r="Q73" s="68"/>
      <c r="R73" s="68"/>
      <c r="S73" s="68"/>
    </row>
    <row r="74" spans="1:19" s="76" customFormat="1" ht="21.6" customHeight="1" x14ac:dyDescent="0.2">
      <c r="A74" s="67" t="s">
        <v>61</v>
      </c>
      <c r="C74" s="77"/>
      <c r="F74" s="82">
        <f>SUM(F72:F73)</f>
        <v>7215756</v>
      </c>
      <c r="G74" s="71"/>
      <c r="H74" s="82">
        <f>SUM(H72:H73)</f>
        <v>7157708</v>
      </c>
      <c r="I74" s="71"/>
      <c r="J74" s="82">
        <f>SUM(J72:J73)</f>
        <v>8307572</v>
      </c>
      <c r="K74" s="71"/>
      <c r="L74" s="82">
        <f>SUM(L72:L73)</f>
        <v>8294191</v>
      </c>
      <c r="M74" s="68"/>
      <c r="N74" s="68"/>
      <c r="O74" s="68"/>
      <c r="P74" s="68"/>
      <c r="Q74" s="68"/>
      <c r="R74" s="68"/>
      <c r="S74" s="68"/>
    </row>
    <row r="75" spans="1:19" s="76" customFormat="1" ht="21.6" customHeight="1" thickBot="1" x14ac:dyDescent="0.25">
      <c r="A75" s="67" t="s">
        <v>62</v>
      </c>
      <c r="C75" s="77"/>
      <c r="F75" s="75">
        <f>SUM(F61+F74)</f>
        <v>10502691</v>
      </c>
      <c r="G75" s="71"/>
      <c r="H75" s="75">
        <f>SUM(H61+H74)</f>
        <v>9975301</v>
      </c>
      <c r="I75" s="71"/>
      <c r="J75" s="75">
        <f>SUM(J61+J72)</f>
        <v>8412153</v>
      </c>
      <c r="K75" s="71"/>
      <c r="L75" s="75">
        <f>SUM(L61+L72)</f>
        <v>8396976</v>
      </c>
      <c r="M75" s="68"/>
      <c r="N75" s="68"/>
      <c r="O75" s="68"/>
      <c r="P75" s="68"/>
      <c r="Q75" s="68"/>
      <c r="R75" s="68"/>
      <c r="S75" s="68"/>
    </row>
    <row r="76" spans="1:19" s="76" customFormat="1" ht="5.25" customHeight="1" thickTop="1" x14ac:dyDescent="0.2">
      <c r="C76" s="77"/>
      <c r="F76" s="71"/>
      <c r="G76" s="71"/>
      <c r="H76" s="71"/>
      <c r="I76" s="71"/>
      <c r="J76" s="71"/>
      <c r="K76" s="71"/>
      <c r="L76" s="71"/>
      <c r="M76" s="68"/>
      <c r="N76" s="68"/>
      <c r="O76" s="68"/>
      <c r="P76" s="68"/>
      <c r="Q76" s="68"/>
      <c r="R76" s="68"/>
      <c r="S76" s="68"/>
    </row>
    <row r="77" spans="1:19" s="76" customFormat="1" ht="21.6" customHeight="1" x14ac:dyDescent="0.2">
      <c r="A77" s="76" t="s">
        <v>32</v>
      </c>
      <c r="C77" s="77"/>
      <c r="F77" s="78"/>
      <c r="G77" s="78"/>
      <c r="H77" s="78"/>
      <c r="I77" s="78"/>
      <c r="J77" s="78"/>
      <c r="K77" s="78"/>
      <c r="L77" s="78"/>
    </row>
    <row r="78" spans="1:19" s="76" customFormat="1" ht="21.6" customHeight="1" x14ac:dyDescent="0.2">
      <c r="C78" s="77"/>
      <c r="F78" s="78"/>
      <c r="G78" s="78"/>
      <c r="H78" s="78"/>
      <c r="I78" s="78"/>
      <c r="J78" s="78"/>
      <c r="K78" s="78"/>
      <c r="L78" s="78"/>
    </row>
    <row r="79" spans="1:19" s="76" customFormat="1" ht="21.6" customHeight="1" x14ac:dyDescent="0.2">
      <c r="A79" s="86"/>
      <c r="B79" s="86"/>
      <c r="C79" s="86"/>
      <c r="D79" s="86"/>
      <c r="F79" s="73"/>
      <c r="G79" s="73"/>
      <c r="H79" s="73"/>
      <c r="J79" s="73"/>
      <c r="K79" s="73"/>
      <c r="L79" s="73"/>
    </row>
    <row r="80" spans="1:19" s="76" customFormat="1" ht="21.6" customHeight="1" x14ac:dyDescent="0.2">
      <c r="C80" s="77"/>
      <c r="F80" s="69"/>
      <c r="G80" s="69"/>
      <c r="H80" s="69"/>
      <c r="I80" s="69"/>
      <c r="J80" s="69"/>
      <c r="K80" s="69"/>
      <c r="L80" s="69"/>
    </row>
    <row r="81" spans="1:12" s="76" customFormat="1" ht="21.6" customHeight="1" x14ac:dyDescent="0.2">
      <c r="E81" s="83" t="s">
        <v>63</v>
      </c>
      <c r="G81" s="69"/>
      <c r="H81" s="69"/>
      <c r="I81" s="69"/>
      <c r="J81" s="69"/>
      <c r="K81" s="69"/>
      <c r="L81" s="69"/>
    </row>
    <row r="82" spans="1:12" s="76" customFormat="1" ht="21.6" customHeight="1" x14ac:dyDescent="0.2">
      <c r="A82" s="86"/>
      <c r="B82" s="86"/>
      <c r="C82" s="86"/>
      <c r="D82" s="86"/>
      <c r="F82" s="78"/>
      <c r="G82" s="78"/>
      <c r="H82" s="78"/>
      <c r="I82" s="78"/>
      <c r="J82" s="78"/>
      <c r="K82" s="78"/>
      <c r="L82" s="78"/>
    </row>
  </sheetData>
  <mergeCells count="4">
    <mergeCell ref="F5:H5"/>
    <mergeCell ref="J5:L5"/>
    <mergeCell ref="F38:H38"/>
    <mergeCell ref="J38:L38"/>
  </mergeCells>
  <printOptions gridLinesSet="0"/>
  <pageMargins left="0.78740157480314965" right="0.31496062992125984" top="0.78740157480314965" bottom="0.19685039370078741" header="0.31496062992125984" footer="0.31496062992125984"/>
  <pageSetup paperSize="9" scale="75" fitToHeight="6" orientation="portrait" r:id="rId1"/>
  <headerFooter alignWithMargins="0"/>
  <rowBreaks count="5" manualBreakCount="5">
    <brk id="33" max="11" man="1"/>
    <brk id="119" max="12" man="1"/>
    <brk id="143" max="16383" man="1"/>
    <brk id="177" max="16383" man="1"/>
    <brk id="21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B5B0E-0902-4024-91C7-D24CF912B47B}">
  <sheetPr codeName="Sheet2"/>
  <dimension ref="A1:L129"/>
  <sheetViews>
    <sheetView showGridLines="0" view="pageBreakPreview" zoomScale="70" zoomScaleNormal="100" zoomScaleSheetLayoutView="70" workbookViewId="0">
      <selection activeCell="N2" sqref="N2"/>
    </sheetView>
  </sheetViews>
  <sheetFormatPr defaultColWidth="9.42578125" defaultRowHeight="23.1" customHeight="1" x14ac:dyDescent="0.2"/>
  <cols>
    <col min="1" max="1" width="32.140625" style="37" customWidth="1"/>
    <col min="2" max="2" width="13.5703125" style="37" customWidth="1"/>
    <col min="3" max="3" width="8.5703125" style="37" customWidth="1"/>
    <col min="4" max="4" width="7.5703125" style="37" customWidth="1"/>
    <col min="5" max="5" width="1.5703125" style="37" customWidth="1"/>
    <col min="6" max="6" width="12.85546875" style="37" customWidth="1"/>
    <col min="7" max="7" width="1.42578125" style="37" customWidth="1"/>
    <col min="8" max="8" width="12.85546875" style="37" customWidth="1"/>
    <col min="9" max="9" width="1.42578125" style="37" customWidth="1"/>
    <col min="10" max="10" width="12.85546875" style="37" customWidth="1"/>
    <col min="11" max="11" width="1.42578125" style="37" customWidth="1"/>
    <col min="12" max="12" width="12.85546875" style="37" customWidth="1"/>
    <col min="13" max="16384" width="9.42578125" style="37"/>
  </cols>
  <sheetData>
    <row r="1" spans="1:12" ht="22.5" customHeight="1" x14ac:dyDescent="0.2">
      <c r="L1" s="39" t="s">
        <v>64</v>
      </c>
    </row>
    <row r="2" spans="1:12" ht="22.5" customHeight="1" x14ac:dyDescent="0.2">
      <c r="A2" s="40" t="s">
        <v>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</row>
    <row r="3" spans="1:12" s="45" customFormat="1" ht="22.5" customHeight="1" x14ac:dyDescent="0.2">
      <c r="A3" s="87" t="s">
        <v>65</v>
      </c>
      <c r="B3" s="112"/>
      <c r="C3" s="112"/>
      <c r="D3" s="112"/>
      <c r="E3" s="112"/>
      <c r="F3" s="88"/>
      <c r="G3" s="88"/>
      <c r="H3" s="88"/>
      <c r="I3" s="88"/>
      <c r="J3" s="88"/>
      <c r="K3" s="88"/>
      <c r="L3" s="88"/>
    </row>
    <row r="4" spans="1:12" s="45" customFormat="1" ht="22.5" customHeight="1" x14ac:dyDescent="0.2">
      <c r="A4" s="112" t="s">
        <v>165</v>
      </c>
      <c r="B4" s="112"/>
      <c r="C4" s="112"/>
      <c r="D4" s="112"/>
      <c r="E4" s="112"/>
      <c r="F4" s="88"/>
      <c r="G4" s="88"/>
      <c r="H4" s="88"/>
      <c r="I4" s="88"/>
      <c r="J4" s="88"/>
      <c r="K4" s="88"/>
      <c r="L4" s="88"/>
    </row>
    <row r="5" spans="1:12" s="45" customFormat="1" ht="22.5" customHeight="1" x14ac:dyDescent="0.2">
      <c r="A5" s="129" t="s">
        <v>66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</row>
    <row r="6" spans="1:12" s="89" customFormat="1" ht="22.5" customHeight="1" x14ac:dyDescent="0.2">
      <c r="F6" s="90"/>
      <c r="G6" s="90" t="s">
        <v>3</v>
      </c>
      <c r="H6" s="90"/>
      <c r="I6" s="91"/>
      <c r="J6" s="90"/>
      <c r="K6" s="92" t="s">
        <v>4</v>
      </c>
      <c r="L6" s="90"/>
    </row>
    <row r="7" spans="1:12" ht="22.5" customHeight="1" x14ac:dyDescent="0.2">
      <c r="D7" s="41"/>
      <c r="E7" s="41"/>
      <c r="F7" s="93">
        <v>2569</v>
      </c>
      <c r="G7" s="41"/>
      <c r="H7" s="93">
        <v>2568</v>
      </c>
      <c r="I7" s="41"/>
      <c r="J7" s="93">
        <v>2569</v>
      </c>
      <c r="K7" s="41"/>
      <c r="L7" s="93">
        <v>2568</v>
      </c>
    </row>
    <row r="8" spans="1:12" ht="22.5" customHeight="1" x14ac:dyDescent="0.2">
      <c r="A8" s="94" t="s">
        <v>67</v>
      </c>
      <c r="D8" s="41"/>
      <c r="E8" s="41"/>
      <c r="F8" s="38"/>
      <c r="G8" s="41"/>
      <c r="H8" s="38"/>
      <c r="I8" s="41"/>
      <c r="J8" s="38"/>
      <c r="K8" s="38"/>
      <c r="L8" s="38"/>
    </row>
    <row r="9" spans="1:12" ht="22.5" customHeight="1" x14ac:dyDescent="0.2">
      <c r="A9" s="94" t="s">
        <v>68</v>
      </c>
      <c r="D9" s="41"/>
      <c r="E9" s="41"/>
      <c r="F9" s="38"/>
      <c r="G9" s="41"/>
      <c r="H9" s="38"/>
      <c r="I9" s="41"/>
      <c r="J9" s="38"/>
      <c r="K9" s="38"/>
      <c r="L9" s="38"/>
    </row>
    <row r="10" spans="1:12" ht="22.5" customHeight="1" x14ac:dyDescent="0.2">
      <c r="A10" s="95" t="s">
        <v>69</v>
      </c>
      <c r="D10" s="46"/>
      <c r="E10" s="41"/>
      <c r="F10" s="52">
        <v>354867</v>
      </c>
      <c r="G10" s="107"/>
      <c r="H10" s="52">
        <v>156391</v>
      </c>
      <c r="I10" s="41"/>
      <c r="J10" s="52">
        <v>0</v>
      </c>
      <c r="K10" s="38"/>
      <c r="L10" s="52">
        <v>0</v>
      </c>
    </row>
    <row r="11" spans="1:12" ht="22.5" customHeight="1" x14ac:dyDescent="0.2">
      <c r="A11" s="95" t="s">
        <v>70</v>
      </c>
      <c r="C11" s="116"/>
      <c r="D11" s="46"/>
      <c r="F11" s="52">
        <v>1289344</v>
      </c>
      <c r="G11" s="52"/>
      <c r="H11" s="52">
        <v>1115976</v>
      </c>
      <c r="I11" s="52"/>
      <c r="J11" s="52">
        <v>75267</v>
      </c>
      <c r="K11" s="52"/>
      <c r="L11" s="52">
        <v>74318</v>
      </c>
    </row>
    <row r="12" spans="1:12" ht="22.5" customHeight="1" x14ac:dyDescent="0.2">
      <c r="A12" s="95" t="s">
        <v>71</v>
      </c>
      <c r="C12" s="116"/>
      <c r="D12" s="46"/>
      <c r="F12" s="52">
        <v>177041</v>
      </c>
      <c r="G12" s="52"/>
      <c r="H12" s="52">
        <v>184668</v>
      </c>
      <c r="I12" s="52"/>
      <c r="J12" s="52">
        <v>3645</v>
      </c>
      <c r="K12" s="52"/>
      <c r="L12" s="52">
        <v>3637</v>
      </c>
    </row>
    <row r="13" spans="1:12" ht="22.5" customHeight="1" x14ac:dyDescent="0.2">
      <c r="A13" s="96" t="s">
        <v>72</v>
      </c>
      <c r="C13" s="116"/>
      <c r="F13" s="52">
        <v>7269</v>
      </c>
      <c r="G13" s="52"/>
      <c r="H13" s="52">
        <v>7473</v>
      </c>
      <c r="I13" s="52"/>
      <c r="J13" s="52">
        <v>2683</v>
      </c>
      <c r="K13" s="52"/>
      <c r="L13" s="52">
        <v>1613</v>
      </c>
    </row>
    <row r="14" spans="1:12" ht="22.5" customHeight="1" x14ac:dyDescent="0.2">
      <c r="A14" s="122" t="s">
        <v>73</v>
      </c>
      <c r="C14" s="38"/>
      <c r="F14" s="97">
        <f>SUM(F10:F13)</f>
        <v>1828521</v>
      </c>
      <c r="G14" s="52"/>
      <c r="H14" s="97">
        <f>SUM(H10:H13)</f>
        <v>1464508</v>
      </c>
      <c r="I14" s="52"/>
      <c r="J14" s="97">
        <f>SUM(J10:J13)</f>
        <v>81595</v>
      </c>
      <c r="K14" s="52"/>
      <c r="L14" s="97">
        <f>SUM(L10:L13)</f>
        <v>79568</v>
      </c>
    </row>
    <row r="15" spans="1:12" ht="22.5" customHeight="1" x14ac:dyDescent="0.2">
      <c r="A15" s="122" t="s">
        <v>74</v>
      </c>
      <c r="C15" s="38"/>
      <c r="F15" s="52"/>
      <c r="G15" s="52"/>
      <c r="H15" s="52"/>
      <c r="I15" s="52"/>
      <c r="J15" s="52"/>
      <c r="K15" s="52"/>
      <c r="L15" s="52"/>
    </row>
    <row r="16" spans="1:12" ht="22.5" customHeight="1" x14ac:dyDescent="0.2">
      <c r="A16" s="96" t="s">
        <v>75</v>
      </c>
      <c r="C16" s="38"/>
      <c r="F16" s="52">
        <v>145724</v>
      </c>
      <c r="G16" s="107"/>
      <c r="H16" s="52">
        <v>81504</v>
      </c>
      <c r="I16" s="41"/>
      <c r="J16" s="52">
        <v>0</v>
      </c>
      <c r="K16" s="38"/>
      <c r="L16" s="52">
        <v>0</v>
      </c>
    </row>
    <row r="17" spans="1:12" ht="22.5" customHeight="1" x14ac:dyDescent="0.2">
      <c r="A17" s="96" t="s">
        <v>76</v>
      </c>
      <c r="C17" s="38"/>
      <c r="D17" s="46"/>
      <c r="F17" s="52">
        <v>1042661</v>
      </c>
      <c r="G17" s="52"/>
      <c r="H17" s="52">
        <v>933268</v>
      </c>
      <c r="I17" s="52"/>
      <c r="J17" s="52">
        <v>708</v>
      </c>
      <c r="K17" s="52"/>
      <c r="L17" s="52">
        <v>624</v>
      </c>
    </row>
    <row r="18" spans="1:12" ht="22.5" customHeight="1" x14ac:dyDescent="0.2">
      <c r="A18" s="96" t="s">
        <v>77</v>
      </c>
      <c r="C18" s="38"/>
      <c r="F18" s="52">
        <v>110591</v>
      </c>
      <c r="G18" s="52"/>
      <c r="H18" s="52">
        <v>71356</v>
      </c>
      <c r="I18" s="52"/>
      <c r="J18" s="52">
        <v>94</v>
      </c>
      <c r="K18" s="52"/>
      <c r="L18" s="52">
        <v>163</v>
      </c>
    </row>
    <row r="19" spans="1:12" ht="22.5" customHeight="1" x14ac:dyDescent="0.2">
      <c r="A19" s="96" t="s">
        <v>78</v>
      </c>
      <c r="C19" s="38"/>
      <c r="D19" s="46"/>
      <c r="F19" s="52">
        <v>450473</v>
      </c>
      <c r="G19" s="52"/>
      <c r="H19" s="52">
        <v>402987</v>
      </c>
      <c r="I19" s="52"/>
      <c r="J19" s="52">
        <v>67551</v>
      </c>
      <c r="K19" s="52"/>
      <c r="L19" s="52">
        <v>59474</v>
      </c>
    </row>
    <row r="20" spans="1:12" ht="22.5" customHeight="1" x14ac:dyDescent="0.2">
      <c r="A20" s="122" t="s">
        <v>79</v>
      </c>
      <c r="C20" s="38"/>
      <c r="D20" s="46"/>
      <c r="F20" s="97">
        <f>SUM(F16:F19)</f>
        <v>1749449</v>
      </c>
      <c r="G20" s="52"/>
      <c r="H20" s="97">
        <f>SUM(H16:H19)</f>
        <v>1489115</v>
      </c>
      <c r="I20" s="52"/>
      <c r="J20" s="97">
        <f>SUM(J16:J19)</f>
        <v>68353</v>
      </c>
      <c r="K20" s="52"/>
      <c r="L20" s="97">
        <f>SUM(L16:L19)</f>
        <v>60261</v>
      </c>
    </row>
    <row r="21" spans="1:12" ht="22.5" customHeight="1" x14ac:dyDescent="0.2">
      <c r="A21" s="112" t="s">
        <v>174</v>
      </c>
      <c r="C21" s="38"/>
      <c r="D21" s="46"/>
      <c r="F21" s="52">
        <f>F14-F20</f>
        <v>79072</v>
      </c>
      <c r="G21" s="52"/>
      <c r="H21" s="52">
        <f>H14-H20</f>
        <v>-24607</v>
      </c>
      <c r="I21" s="52"/>
      <c r="J21" s="52">
        <f>J14-J20</f>
        <v>13242</v>
      </c>
      <c r="K21" s="52"/>
      <c r="L21" s="52">
        <f>L14-L20</f>
        <v>19307</v>
      </c>
    </row>
    <row r="22" spans="1:12" ht="22.5" customHeight="1" x14ac:dyDescent="0.2">
      <c r="A22" s="123" t="s">
        <v>185</v>
      </c>
      <c r="C22" s="38"/>
      <c r="D22" s="46"/>
      <c r="F22" s="52">
        <v>1122</v>
      </c>
      <c r="G22" s="52"/>
      <c r="H22" s="52">
        <v>32</v>
      </c>
      <c r="I22" s="52"/>
      <c r="J22" s="52">
        <v>0</v>
      </c>
      <c r="K22" s="52"/>
      <c r="L22" s="52">
        <v>0</v>
      </c>
    </row>
    <row r="23" spans="1:12" ht="22.5" customHeight="1" x14ac:dyDescent="0.2">
      <c r="A23" s="123" t="s">
        <v>80</v>
      </c>
      <c r="C23" s="38"/>
      <c r="D23" s="46"/>
      <c r="F23" s="52">
        <v>1582</v>
      </c>
      <c r="G23" s="52"/>
      <c r="H23" s="52">
        <v>7003</v>
      </c>
      <c r="I23" s="52"/>
      <c r="J23" s="52">
        <v>3683</v>
      </c>
      <c r="K23" s="52"/>
      <c r="L23" s="52">
        <v>9059</v>
      </c>
    </row>
    <row r="24" spans="1:12" ht="22.5" customHeight="1" x14ac:dyDescent="0.2">
      <c r="A24" s="96" t="s">
        <v>81</v>
      </c>
      <c r="C24" s="38"/>
      <c r="F24" s="53">
        <v>-2674</v>
      </c>
      <c r="G24" s="52"/>
      <c r="H24" s="53">
        <v>-1188</v>
      </c>
      <c r="I24" s="52"/>
      <c r="J24" s="53">
        <v>-191</v>
      </c>
      <c r="K24" s="52"/>
      <c r="L24" s="53">
        <v>-22</v>
      </c>
    </row>
    <row r="25" spans="1:12" ht="22.5" customHeight="1" x14ac:dyDescent="0.2">
      <c r="A25" s="124" t="s">
        <v>188</v>
      </c>
      <c r="C25" s="38"/>
      <c r="F25" s="52">
        <f>SUM(F21:F24)</f>
        <v>79102</v>
      </c>
      <c r="G25" s="52"/>
      <c r="H25" s="52">
        <f>SUM(H21:H24)</f>
        <v>-18760</v>
      </c>
      <c r="I25" s="52"/>
      <c r="J25" s="52">
        <f>SUM(J21:J24)</f>
        <v>16734</v>
      </c>
      <c r="K25" s="52"/>
      <c r="L25" s="52">
        <f>SUM(L21:L24)</f>
        <v>28344</v>
      </c>
    </row>
    <row r="26" spans="1:12" ht="22.5" customHeight="1" x14ac:dyDescent="0.2">
      <c r="A26" s="96" t="s">
        <v>82</v>
      </c>
      <c r="C26" s="38"/>
      <c r="D26" s="46"/>
      <c r="F26" s="52">
        <v>-30880</v>
      </c>
      <c r="G26" s="52"/>
      <c r="H26" s="52">
        <v>-3657</v>
      </c>
      <c r="I26" s="52"/>
      <c r="J26" s="52">
        <v>-3353</v>
      </c>
      <c r="K26" s="52"/>
      <c r="L26" s="52">
        <v>-8370</v>
      </c>
    </row>
    <row r="27" spans="1:12" ht="22.5" customHeight="1" x14ac:dyDescent="0.2">
      <c r="A27" s="124" t="s">
        <v>189</v>
      </c>
      <c r="C27" s="38"/>
      <c r="D27" s="46"/>
      <c r="F27" s="97">
        <f>SUM(F25:F26)</f>
        <v>48222</v>
      </c>
      <c r="G27" s="52"/>
      <c r="H27" s="97">
        <f>SUM(H25:H26)</f>
        <v>-22417</v>
      </c>
      <c r="I27" s="52"/>
      <c r="J27" s="97">
        <f>SUM(J25:J26)</f>
        <v>13381</v>
      </c>
      <c r="K27" s="52"/>
      <c r="L27" s="97">
        <f>SUM(L25:L26)</f>
        <v>19974</v>
      </c>
    </row>
    <row r="28" spans="1:12" ht="18" customHeight="1" x14ac:dyDescent="0.2">
      <c r="A28" s="94"/>
      <c r="C28" s="38"/>
      <c r="D28" s="46"/>
      <c r="F28" s="52"/>
      <c r="G28" s="52"/>
      <c r="H28" s="52"/>
      <c r="I28" s="52"/>
      <c r="J28" s="52"/>
      <c r="K28" s="52"/>
      <c r="L28" s="52"/>
    </row>
    <row r="29" spans="1:12" ht="22.5" customHeight="1" x14ac:dyDescent="0.2">
      <c r="A29" s="94" t="s">
        <v>84</v>
      </c>
      <c r="C29" s="38"/>
      <c r="D29" s="46"/>
      <c r="F29" s="108"/>
      <c r="G29" s="52"/>
      <c r="H29" s="108"/>
      <c r="I29" s="52"/>
      <c r="J29" s="52"/>
      <c r="K29" s="52"/>
      <c r="L29" s="52"/>
    </row>
    <row r="30" spans="1:12" ht="22.5" customHeight="1" x14ac:dyDescent="0.2">
      <c r="A30" s="125" t="s">
        <v>85</v>
      </c>
      <c r="C30" s="38"/>
      <c r="D30" s="46"/>
      <c r="F30" s="53">
        <v>0</v>
      </c>
      <c r="G30" s="52"/>
      <c r="H30" s="53">
        <v>0</v>
      </c>
      <c r="I30" s="52"/>
      <c r="J30" s="53">
        <v>0</v>
      </c>
      <c r="K30" s="52"/>
      <c r="L30" s="53">
        <v>0</v>
      </c>
    </row>
    <row r="31" spans="1:12" ht="22.5" customHeight="1" thickBot="1" x14ac:dyDescent="0.25">
      <c r="A31" s="94" t="s">
        <v>86</v>
      </c>
      <c r="C31" s="38"/>
      <c r="D31" s="46"/>
      <c r="F31" s="98">
        <f>SUM(F27:F30)</f>
        <v>48222</v>
      </c>
      <c r="G31" s="52"/>
      <c r="H31" s="98">
        <f>SUM(H27:H30)</f>
        <v>-22417</v>
      </c>
      <c r="I31" s="52"/>
      <c r="J31" s="98">
        <f>SUM(J27:J30)</f>
        <v>13381</v>
      </c>
      <c r="K31" s="52"/>
      <c r="L31" s="98">
        <f>SUM(L27:L30)</f>
        <v>19974</v>
      </c>
    </row>
    <row r="32" spans="1:12" ht="18" customHeight="1" thickTop="1" x14ac:dyDescent="0.2">
      <c r="A32" s="94"/>
      <c r="C32" s="38"/>
      <c r="D32" s="46"/>
      <c r="F32" s="52"/>
      <c r="G32" s="52"/>
      <c r="H32" s="52"/>
      <c r="I32" s="52"/>
      <c r="J32" s="52"/>
      <c r="K32" s="52"/>
      <c r="L32" s="52"/>
    </row>
    <row r="33" spans="1:12" s="99" customFormat="1" ht="22.5" customHeight="1" x14ac:dyDescent="0.2">
      <c r="A33" s="40" t="s">
        <v>175</v>
      </c>
      <c r="C33" s="46"/>
      <c r="E33" s="100"/>
      <c r="G33" s="100"/>
      <c r="I33" s="100"/>
      <c r="J33" s="100"/>
      <c r="K33" s="100"/>
      <c r="L33" s="100"/>
    </row>
    <row r="34" spans="1:12" s="99" customFormat="1" ht="22.5" customHeight="1" thickBot="1" x14ac:dyDescent="0.25">
      <c r="A34" s="37" t="s">
        <v>87</v>
      </c>
      <c r="C34" s="46"/>
      <c r="E34" s="100"/>
      <c r="F34" s="52">
        <f>F36-F35</f>
        <v>53720</v>
      </c>
      <c r="G34" s="58"/>
      <c r="H34" s="52">
        <f>H36-H35</f>
        <v>-23533</v>
      </c>
      <c r="I34" s="58"/>
      <c r="J34" s="98">
        <f>J27</f>
        <v>13381</v>
      </c>
      <c r="K34" s="52"/>
      <c r="L34" s="98">
        <f>L27</f>
        <v>19974</v>
      </c>
    </row>
    <row r="35" spans="1:12" s="99" customFormat="1" ht="22.5" customHeight="1" thickTop="1" x14ac:dyDescent="0.2">
      <c r="A35" s="37" t="s">
        <v>88</v>
      </c>
      <c r="C35" s="46"/>
      <c r="E35" s="100"/>
      <c r="F35" s="52">
        <v>-5498</v>
      </c>
      <c r="G35" s="58"/>
      <c r="H35" s="52">
        <v>1116</v>
      </c>
      <c r="I35" s="58"/>
      <c r="J35" s="58"/>
      <c r="K35" s="58"/>
      <c r="L35" s="58"/>
    </row>
    <row r="36" spans="1:12" s="99" customFormat="1" ht="22.5" customHeight="1" thickBot="1" x14ac:dyDescent="0.25">
      <c r="A36" s="37"/>
      <c r="C36" s="37"/>
      <c r="E36" s="56"/>
      <c r="F36" s="55">
        <f>F27</f>
        <v>48222</v>
      </c>
      <c r="G36" s="59"/>
      <c r="H36" s="55">
        <f>H27</f>
        <v>-22417</v>
      </c>
      <c r="I36" s="59"/>
      <c r="J36" s="59"/>
      <c r="K36" s="59"/>
      <c r="L36" s="59"/>
    </row>
    <row r="37" spans="1:12" s="99" customFormat="1" ht="22.5" customHeight="1" thickTop="1" x14ac:dyDescent="0.2">
      <c r="A37" s="37"/>
      <c r="C37" s="37"/>
      <c r="E37" s="56"/>
      <c r="F37" s="52"/>
      <c r="G37" s="52"/>
      <c r="H37" s="52"/>
      <c r="I37" s="59"/>
      <c r="J37" s="59"/>
      <c r="K37" s="59"/>
      <c r="L37" s="59"/>
    </row>
    <row r="38" spans="1:12" s="99" customFormat="1" ht="22.5" customHeight="1" x14ac:dyDescent="0.2">
      <c r="A38" s="40" t="s">
        <v>89</v>
      </c>
      <c r="C38" s="46"/>
      <c r="E38" s="100"/>
      <c r="I38" s="100"/>
      <c r="J38" s="100"/>
      <c r="K38" s="100"/>
      <c r="L38" s="100"/>
    </row>
    <row r="39" spans="1:12" s="99" customFormat="1" ht="22.5" customHeight="1" thickBot="1" x14ac:dyDescent="0.25">
      <c r="A39" s="37" t="s">
        <v>87</v>
      </c>
      <c r="C39" s="46"/>
      <c r="E39" s="100"/>
      <c r="F39" s="52">
        <f>F41-F40</f>
        <v>53720</v>
      </c>
      <c r="G39" s="52"/>
      <c r="H39" s="52">
        <f>H41-H40</f>
        <v>-23533</v>
      </c>
      <c r="I39" s="58"/>
      <c r="J39" s="98">
        <f>J27</f>
        <v>13381</v>
      </c>
      <c r="K39" s="52"/>
      <c r="L39" s="98">
        <f>L27</f>
        <v>19974</v>
      </c>
    </row>
    <row r="40" spans="1:12" s="99" customFormat="1" ht="22.5" customHeight="1" thickTop="1" x14ac:dyDescent="0.2">
      <c r="A40" s="37" t="s">
        <v>88</v>
      </c>
      <c r="C40" s="46"/>
      <c r="E40" s="100"/>
      <c r="F40" s="52">
        <v>-5498</v>
      </c>
      <c r="G40" s="59"/>
      <c r="H40" s="52">
        <v>1116</v>
      </c>
      <c r="I40" s="58"/>
      <c r="J40" s="58"/>
      <c r="K40" s="58"/>
      <c r="L40" s="58"/>
    </row>
    <row r="41" spans="1:12" s="99" customFormat="1" ht="22.5" customHeight="1" thickBot="1" x14ac:dyDescent="0.25">
      <c r="A41" s="37"/>
      <c r="C41" s="37"/>
      <c r="E41" s="56"/>
      <c r="F41" s="55">
        <f>F27</f>
        <v>48222</v>
      </c>
      <c r="G41" s="59"/>
      <c r="H41" s="55">
        <f>H27</f>
        <v>-22417</v>
      </c>
      <c r="I41" s="59"/>
      <c r="J41" s="59"/>
      <c r="K41" s="59"/>
      <c r="L41" s="59"/>
    </row>
    <row r="42" spans="1:12" s="99" customFormat="1" ht="18" customHeight="1" thickTop="1" x14ac:dyDescent="0.2">
      <c r="A42" s="37"/>
      <c r="C42" s="37"/>
      <c r="E42" s="56"/>
      <c r="F42" s="52"/>
      <c r="G42" s="59"/>
      <c r="H42" s="52"/>
      <c r="I42" s="59"/>
      <c r="J42" s="59"/>
      <c r="K42" s="59"/>
      <c r="L42" s="59"/>
    </row>
    <row r="43" spans="1:12" s="99" customFormat="1" ht="22.5" customHeight="1" x14ac:dyDescent="0.2">
      <c r="A43" s="112" t="s">
        <v>176</v>
      </c>
      <c r="B43" s="101"/>
      <c r="C43" s="46"/>
      <c r="D43" s="46"/>
      <c r="E43" s="100"/>
      <c r="F43" s="100"/>
      <c r="G43" s="59"/>
      <c r="H43" s="100"/>
      <c r="I43" s="100"/>
      <c r="J43" s="100"/>
      <c r="K43" s="100"/>
      <c r="L43" s="100"/>
    </row>
    <row r="44" spans="1:12" s="99" customFormat="1" ht="22.5" customHeight="1" thickBot="1" x14ac:dyDescent="0.25">
      <c r="A44" s="45" t="s">
        <v>190</v>
      </c>
      <c r="B44" s="102"/>
      <c r="C44" s="46"/>
      <c r="E44" s="103"/>
      <c r="F44" s="104">
        <f>F34*1000/2381250000</f>
        <v>2.2559580052493439E-2</v>
      </c>
      <c r="G44" s="59"/>
      <c r="H44" s="104">
        <f>H34*1000/2381250000</f>
        <v>-9.8826246719160103E-3</v>
      </c>
      <c r="I44" s="105"/>
      <c r="J44" s="104">
        <f>J34*1000/2381250000</f>
        <v>5.6193175853018369E-3</v>
      </c>
      <c r="K44" s="106"/>
      <c r="L44" s="104">
        <f>L34*1000/2381250000</f>
        <v>8.3880314960629917E-3</v>
      </c>
    </row>
    <row r="45" spans="1:12" s="99" customFormat="1" ht="22.5" customHeight="1" thickTop="1" x14ac:dyDescent="0.2">
      <c r="A45" s="45"/>
      <c r="B45" s="102"/>
      <c r="C45" s="46"/>
      <c r="E45" s="103"/>
      <c r="F45" s="103"/>
      <c r="G45" s="59"/>
      <c r="H45" s="103"/>
      <c r="I45" s="57"/>
      <c r="J45" s="57"/>
      <c r="K45" s="103"/>
      <c r="L45" s="57"/>
    </row>
    <row r="46" spans="1:12" ht="22.5" customHeight="1" x14ac:dyDescent="0.2">
      <c r="A46" s="37" t="s">
        <v>32</v>
      </c>
      <c r="C46" s="38"/>
      <c r="F46" s="52"/>
      <c r="G46" s="52"/>
      <c r="H46" s="52"/>
      <c r="I46" s="52"/>
      <c r="J46" s="52"/>
      <c r="K46" s="52"/>
      <c r="L46" s="52"/>
    </row>
    <row r="47" spans="1:12" ht="23.1" customHeight="1" x14ac:dyDescent="0.2">
      <c r="L47" s="39" t="s">
        <v>64</v>
      </c>
    </row>
    <row r="48" spans="1:12" ht="23.1" customHeight="1" x14ac:dyDescent="0.2">
      <c r="A48" s="40" t="s">
        <v>0</v>
      </c>
      <c r="B48" s="112"/>
      <c r="C48" s="112"/>
      <c r="D48" s="112"/>
      <c r="E48" s="112"/>
      <c r="F48" s="112"/>
      <c r="G48" s="112"/>
      <c r="H48" s="112"/>
      <c r="I48" s="112"/>
      <c r="J48" s="112"/>
      <c r="K48" s="112"/>
      <c r="L48" s="112"/>
    </row>
    <row r="49" spans="1:12" s="45" customFormat="1" ht="23.1" customHeight="1" x14ac:dyDescent="0.2">
      <c r="A49" s="112" t="s">
        <v>90</v>
      </c>
      <c r="B49" s="112"/>
      <c r="C49" s="112"/>
      <c r="D49" s="112"/>
      <c r="E49" s="112"/>
      <c r="F49" s="88"/>
      <c r="G49" s="88"/>
      <c r="H49" s="88"/>
      <c r="I49" s="88"/>
      <c r="J49" s="88"/>
      <c r="K49" s="88"/>
      <c r="L49" s="88"/>
    </row>
    <row r="50" spans="1:12" s="45" customFormat="1" ht="23.1" customHeight="1" x14ac:dyDescent="0.2">
      <c r="A50" s="112" t="s">
        <v>165</v>
      </c>
      <c r="B50" s="112"/>
      <c r="C50" s="112"/>
      <c r="D50" s="112"/>
      <c r="E50" s="112"/>
      <c r="F50" s="88"/>
      <c r="G50" s="88"/>
      <c r="H50" s="88"/>
      <c r="I50" s="88"/>
      <c r="J50" s="88"/>
      <c r="K50" s="88"/>
      <c r="L50" s="88"/>
    </row>
    <row r="51" spans="1:12" s="45" customFormat="1" ht="23.1" customHeight="1" x14ac:dyDescent="0.2">
      <c r="A51" s="129" t="s">
        <v>2</v>
      </c>
      <c r="B51" s="129"/>
      <c r="C51" s="129"/>
      <c r="D51" s="129"/>
      <c r="E51" s="129"/>
      <c r="F51" s="129"/>
      <c r="G51" s="129"/>
      <c r="H51" s="129"/>
      <c r="I51" s="129"/>
      <c r="J51" s="129"/>
      <c r="K51" s="129"/>
      <c r="L51" s="129"/>
    </row>
    <row r="52" spans="1:12" s="89" customFormat="1" ht="23.1" customHeight="1" x14ac:dyDescent="0.2">
      <c r="B52" s="52"/>
      <c r="F52" s="90"/>
      <c r="G52" s="90" t="s">
        <v>3</v>
      </c>
      <c r="H52" s="90"/>
      <c r="I52" s="91"/>
      <c r="J52" s="90"/>
      <c r="K52" s="92" t="s">
        <v>4</v>
      </c>
      <c r="L52" s="90"/>
    </row>
    <row r="53" spans="1:12" ht="23.1" customHeight="1" x14ac:dyDescent="0.2">
      <c r="B53" s="52"/>
      <c r="D53" s="41"/>
      <c r="E53" s="41"/>
      <c r="F53" s="93">
        <v>2569</v>
      </c>
      <c r="G53" s="41"/>
      <c r="H53" s="93">
        <v>2568</v>
      </c>
      <c r="I53" s="41"/>
      <c r="J53" s="93">
        <v>2569</v>
      </c>
      <c r="K53" s="41"/>
      <c r="L53" s="93">
        <v>2568</v>
      </c>
    </row>
    <row r="54" spans="1:12" ht="23.1" customHeight="1" x14ac:dyDescent="0.2">
      <c r="A54" s="87" t="s">
        <v>91</v>
      </c>
      <c r="B54" s="52"/>
      <c r="C54" s="38"/>
      <c r="F54" s="56"/>
      <c r="G54" s="56"/>
      <c r="H54" s="56"/>
      <c r="I54" s="56"/>
      <c r="J54" s="56"/>
      <c r="K54" s="56"/>
      <c r="L54" s="56"/>
    </row>
    <row r="55" spans="1:12" ht="23.1" customHeight="1" x14ac:dyDescent="0.2">
      <c r="A55" s="37" t="s">
        <v>177</v>
      </c>
      <c r="B55" s="52"/>
      <c r="C55" s="38"/>
      <c r="F55" s="1">
        <f>SUM(F25)</f>
        <v>79102</v>
      </c>
      <c r="G55" s="2"/>
      <c r="H55" s="1">
        <f>SUM(H25)</f>
        <v>-18760</v>
      </c>
      <c r="I55" s="1"/>
      <c r="J55" s="1">
        <f>SUM(J25)</f>
        <v>16734</v>
      </c>
      <c r="K55" s="1"/>
      <c r="L55" s="1">
        <f>SUM(L25)</f>
        <v>28344</v>
      </c>
    </row>
    <row r="56" spans="1:12" ht="23.1" customHeight="1" x14ac:dyDescent="0.2">
      <c r="A56" s="109" t="s">
        <v>92</v>
      </c>
      <c r="B56" s="52"/>
      <c r="C56" s="38"/>
      <c r="F56" s="3"/>
      <c r="G56" s="4"/>
      <c r="H56" s="3"/>
      <c r="I56" s="3"/>
      <c r="J56" s="3"/>
      <c r="K56" s="3"/>
      <c r="L56" s="3"/>
    </row>
    <row r="57" spans="1:12" ht="23.1" customHeight="1" x14ac:dyDescent="0.2">
      <c r="A57" s="45" t="s">
        <v>93</v>
      </c>
      <c r="B57" s="52"/>
      <c r="C57" s="38"/>
      <c r="F57" s="3"/>
      <c r="G57" s="4"/>
      <c r="H57" s="3"/>
      <c r="I57" s="3"/>
      <c r="J57" s="3"/>
      <c r="K57" s="3"/>
      <c r="L57" s="3"/>
    </row>
    <row r="58" spans="1:12" ht="23.1" customHeight="1" x14ac:dyDescent="0.2">
      <c r="A58" s="109" t="s">
        <v>94</v>
      </c>
      <c r="B58" s="52"/>
      <c r="C58" s="38"/>
      <c r="F58" s="3">
        <v>41409</v>
      </c>
      <c r="G58" s="4"/>
      <c r="H58" s="3">
        <v>45563</v>
      </c>
      <c r="I58" s="3"/>
      <c r="J58" s="3">
        <v>2824</v>
      </c>
      <c r="K58" s="3"/>
      <c r="L58" s="3">
        <v>3273</v>
      </c>
    </row>
    <row r="59" spans="1:12" ht="23.1" customHeight="1" x14ac:dyDescent="0.2">
      <c r="A59" s="45" t="s">
        <v>95</v>
      </c>
      <c r="B59" s="52"/>
      <c r="C59" s="38"/>
      <c r="F59" s="3">
        <v>261738</v>
      </c>
      <c r="G59" s="4"/>
      <c r="H59" s="3">
        <v>236450</v>
      </c>
      <c r="I59" s="3"/>
      <c r="J59" s="3">
        <v>1891</v>
      </c>
      <c r="K59" s="3"/>
      <c r="L59" s="3">
        <v>1595</v>
      </c>
    </row>
    <row r="60" spans="1:12" ht="23.1" customHeight="1" x14ac:dyDescent="0.2">
      <c r="A60" s="45" t="s">
        <v>96</v>
      </c>
      <c r="B60" s="52"/>
      <c r="C60" s="38"/>
      <c r="F60" s="3">
        <v>33429</v>
      </c>
      <c r="G60" s="52"/>
      <c r="H60" s="3">
        <v>33430</v>
      </c>
      <c r="I60" s="52"/>
      <c r="J60" s="52">
        <v>0</v>
      </c>
      <c r="K60" s="52"/>
      <c r="L60" s="52">
        <v>0</v>
      </c>
    </row>
    <row r="61" spans="1:12" ht="23.1" customHeight="1" x14ac:dyDescent="0.2">
      <c r="A61" s="45" t="s">
        <v>97</v>
      </c>
      <c r="B61" s="52"/>
      <c r="C61" s="38"/>
      <c r="F61" s="3">
        <v>2010</v>
      </c>
      <c r="G61" s="52"/>
      <c r="H61" s="52">
        <v>2010</v>
      </c>
      <c r="I61" s="52"/>
      <c r="J61" s="52">
        <v>0</v>
      </c>
      <c r="K61" s="52"/>
      <c r="L61" s="52">
        <v>0</v>
      </c>
    </row>
    <row r="62" spans="1:12" ht="23.1" customHeight="1" x14ac:dyDescent="0.2">
      <c r="A62" s="45" t="s">
        <v>170</v>
      </c>
      <c r="B62" s="52"/>
      <c r="C62" s="38"/>
      <c r="F62" s="52">
        <v>12983</v>
      </c>
      <c r="G62" s="52"/>
      <c r="H62" s="52">
        <v>-5697</v>
      </c>
      <c r="I62" s="52"/>
      <c r="J62" s="52">
        <v>-3</v>
      </c>
      <c r="K62" s="52"/>
      <c r="L62" s="52">
        <v>0</v>
      </c>
    </row>
    <row r="63" spans="1:12" ht="23.1" customHeight="1" x14ac:dyDescent="0.2">
      <c r="A63" s="45" t="s">
        <v>98</v>
      </c>
      <c r="B63" s="52"/>
      <c r="C63" s="38"/>
      <c r="F63" s="52">
        <v>-2015</v>
      </c>
      <c r="G63" s="52"/>
      <c r="H63" s="52">
        <v>-934</v>
      </c>
      <c r="I63" s="52"/>
      <c r="J63" s="52">
        <v>-2015</v>
      </c>
      <c r="K63" s="52"/>
      <c r="L63" s="52">
        <v>-934</v>
      </c>
    </row>
    <row r="64" spans="1:12" ht="23.1" customHeight="1" x14ac:dyDescent="0.2">
      <c r="A64" s="45" t="s">
        <v>191</v>
      </c>
      <c r="B64" s="52"/>
      <c r="C64" s="38"/>
      <c r="F64" s="52">
        <v>-13</v>
      </c>
      <c r="G64" s="52"/>
      <c r="H64" s="52">
        <v>0</v>
      </c>
      <c r="I64" s="52"/>
      <c r="J64" s="52">
        <v>0</v>
      </c>
      <c r="K64" s="52"/>
      <c r="L64" s="52">
        <v>0</v>
      </c>
    </row>
    <row r="65" spans="1:12" ht="23.1" customHeight="1" x14ac:dyDescent="0.2">
      <c r="A65" s="45" t="s">
        <v>186</v>
      </c>
      <c r="B65" s="52"/>
      <c r="C65" s="38"/>
      <c r="F65" s="52"/>
      <c r="G65" s="52"/>
      <c r="H65" s="52"/>
      <c r="I65" s="52"/>
      <c r="J65" s="52"/>
      <c r="K65" s="52"/>
      <c r="L65" s="52"/>
    </row>
    <row r="66" spans="1:12" ht="23.1" customHeight="1" x14ac:dyDescent="0.2">
      <c r="A66" s="45" t="s">
        <v>99</v>
      </c>
      <c r="B66" s="52"/>
      <c r="C66" s="38"/>
      <c r="F66" s="52">
        <v>-235</v>
      </c>
      <c r="G66" s="52"/>
      <c r="H66" s="52">
        <v>0</v>
      </c>
      <c r="I66" s="52"/>
      <c r="J66" s="52">
        <v>0</v>
      </c>
      <c r="K66" s="52"/>
      <c r="L66" s="52">
        <v>0</v>
      </c>
    </row>
    <row r="67" spans="1:12" ht="23.1" customHeight="1" x14ac:dyDescent="0.2">
      <c r="A67" s="45" t="s">
        <v>184</v>
      </c>
      <c r="B67" s="52"/>
      <c r="C67" s="38"/>
      <c r="F67" s="52">
        <v>-1122</v>
      </c>
      <c r="G67" s="52"/>
      <c r="H67" s="52">
        <v>-32</v>
      </c>
      <c r="I67" s="52"/>
      <c r="J67" s="52">
        <v>0</v>
      </c>
      <c r="K67" s="52"/>
      <c r="L67" s="52">
        <v>0</v>
      </c>
    </row>
    <row r="68" spans="1:12" ht="23.1" customHeight="1" x14ac:dyDescent="0.2">
      <c r="A68" s="45" t="s">
        <v>100</v>
      </c>
      <c r="C68" s="38"/>
      <c r="F68" s="52">
        <v>7169</v>
      </c>
      <c r="G68" s="52"/>
      <c r="H68" s="1">
        <v>9032</v>
      </c>
      <c r="I68" s="52"/>
      <c r="J68" s="52">
        <v>871</v>
      </c>
      <c r="K68" s="52"/>
      <c r="L68" s="52">
        <v>2096</v>
      </c>
    </row>
    <row r="69" spans="1:12" ht="23.1" customHeight="1" x14ac:dyDescent="0.2">
      <c r="A69" s="37" t="s">
        <v>101</v>
      </c>
      <c r="C69" s="38"/>
      <c r="F69" s="52">
        <v>-1582</v>
      </c>
      <c r="G69" s="52"/>
      <c r="H69" s="52">
        <v>-7003</v>
      </c>
      <c r="I69" s="52"/>
      <c r="J69" s="52">
        <v>-3683</v>
      </c>
      <c r="K69" s="52"/>
      <c r="L69" s="52">
        <v>-9059</v>
      </c>
    </row>
    <row r="70" spans="1:12" ht="23.1" customHeight="1" x14ac:dyDescent="0.2">
      <c r="A70" s="37" t="s">
        <v>102</v>
      </c>
      <c r="C70" s="38"/>
      <c r="F70" s="53">
        <v>2674</v>
      </c>
      <c r="G70" s="52"/>
      <c r="H70" s="53">
        <v>1188</v>
      </c>
      <c r="I70" s="52"/>
      <c r="J70" s="53">
        <v>191</v>
      </c>
      <c r="K70" s="52"/>
      <c r="L70" s="53">
        <v>22</v>
      </c>
    </row>
    <row r="71" spans="1:12" ht="23.1" customHeight="1" x14ac:dyDescent="0.2">
      <c r="A71" s="45" t="s">
        <v>103</v>
      </c>
      <c r="C71" s="38"/>
      <c r="F71" s="4"/>
      <c r="G71" s="4"/>
      <c r="H71" s="4"/>
      <c r="I71" s="4"/>
      <c r="J71" s="4"/>
      <c r="K71" s="3"/>
      <c r="L71" s="4"/>
    </row>
    <row r="72" spans="1:12" ht="23.1" customHeight="1" x14ac:dyDescent="0.2">
      <c r="A72" s="45" t="s">
        <v>104</v>
      </c>
      <c r="C72" s="38"/>
      <c r="F72" s="5">
        <f>SUM(F55:F70)</f>
        <v>435547</v>
      </c>
      <c r="G72" s="6"/>
      <c r="H72" s="5">
        <f>SUM(H55:H70)</f>
        <v>295247</v>
      </c>
      <c r="I72" s="5"/>
      <c r="J72" s="5">
        <f>SUM(J55:J70)</f>
        <v>16810</v>
      </c>
      <c r="K72" s="5"/>
      <c r="L72" s="5">
        <f>SUM(L55:L70)</f>
        <v>25337</v>
      </c>
    </row>
    <row r="73" spans="1:12" ht="23.1" customHeight="1" x14ac:dyDescent="0.2">
      <c r="A73" s="37" t="s">
        <v>105</v>
      </c>
      <c r="C73" s="38"/>
      <c r="F73" s="7"/>
      <c r="G73" s="8"/>
      <c r="H73" s="7"/>
      <c r="I73" s="7"/>
      <c r="J73" s="7"/>
      <c r="K73" s="7"/>
      <c r="L73" s="7"/>
    </row>
    <row r="74" spans="1:12" ht="23.1" customHeight="1" x14ac:dyDescent="0.2">
      <c r="A74" s="37" t="s">
        <v>106</v>
      </c>
      <c r="C74" s="38"/>
      <c r="F74" s="5">
        <v>139898</v>
      </c>
      <c r="G74" s="6"/>
      <c r="H74" s="5">
        <v>174518</v>
      </c>
      <c r="I74" s="5"/>
      <c r="J74" s="5">
        <v>-3580</v>
      </c>
      <c r="K74" s="5"/>
      <c r="L74" s="52">
        <v>-63009</v>
      </c>
    </row>
    <row r="75" spans="1:12" ht="23.1" customHeight="1" x14ac:dyDescent="0.2">
      <c r="A75" s="37" t="s">
        <v>107</v>
      </c>
      <c r="C75" s="38"/>
      <c r="F75" s="1">
        <v>-316260</v>
      </c>
      <c r="G75" s="2"/>
      <c r="H75" s="1">
        <v>-310000</v>
      </c>
      <c r="I75" s="1"/>
      <c r="J75" s="1">
        <v>0</v>
      </c>
      <c r="K75" s="1"/>
      <c r="L75" s="1">
        <v>0</v>
      </c>
    </row>
    <row r="76" spans="1:12" ht="23.1" customHeight="1" x14ac:dyDescent="0.2">
      <c r="A76" s="37" t="s">
        <v>108</v>
      </c>
      <c r="C76" s="38"/>
      <c r="F76" s="2">
        <v>-26173</v>
      </c>
      <c r="G76" s="2"/>
      <c r="H76" s="1">
        <v>-31980</v>
      </c>
      <c r="I76" s="1"/>
      <c r="J76" s="1">
        <v>-100</v>
      </c>
      <c r="K76" s="1"/>
      <c r="L76" s="1">
        <v>-50</v>
      </c>
    </row>
    <row r="77" spans="1:12" ht="23.1" customHeight="1" x14ac:dyDescent="0.2">
      <c r="A77" s="37" t="s">
        <v>109</v>
      </c>
      <c r="C77" s="38"/>
      <c r="F77" s="2">
        <v>-22550</v>
      </c>
      <c r="G77" s="2"/>
      <c r="H77" s="1">
        <v>-5545</v>
      </c>
      <c r="I77" s="1"/>
      <c r="J77" s="1">
        <v>-3135</v>
      </c>
      <c r="K77" s="1"/>
      <c r="L77" s="1">
        <v>-2738</v>
      </c>
    </row>
    <row r="78" spans="1:12" ht="23.1" customHeight="1" x14ac:dyDescent="0.2">
      <c r="A78" s="37" t="s">
        <v>110</v>
      </c>
      <c r="C78" s="38"/>
      <c r="F78" s="2">
        <v>40677</v>
      </c>
      <c r="G78" s="2"/>
      <c r="H78" s="1">
        <v>-6105</v>
      </c>
      <c r="I78" s="1"/>
      <c r="J78" s="1">
        <v>-3</v>
      </c>
      <c r="K78" s="1"/>
      <c r="L78" s="1">
        <v>-5</v>
      </c>
    </row>
    <row r="79" spans="1:12" ht="23.1" customHeight="1" x14ac:dyDescent="0.2">
      <c r="A79" s="45" t="s">
        <v>111</v>
      </c>
      <c r="C79" s="38"/>
      <c r="F79" s="2"/>
      <c r="G79" s="2"/>
      <c r="H79" s="1"/>
      <c r="I79" s="1"/>
      <c r="J79" s="1"/>
      <c r="K79" s="1"/>
      <c r="L79" s="1"/>
    </row>
    <row r="80" spans="1:12" ht="23.1" customHeight="1" x14ac:dyDescent="0.2">
      <c r="A80" s="45" t="s">
        <v>112</v>
      </c>
      <c r="C80" s="38"/>
      <c r="F80" s="1">
        <v>236106</v>
      </c>
      <c r="G80" s="2"/>
      <c r="H80" s="1">
        <v>132614</v>
      </c>
      <c r="I80" s="1"/>
      <c r="J80" s="1">
        <v>10228</v>
      </c>
      <c r="K80" s="1"/>
      <c r="L80" s="1">
        <v>-10958</v>
      </c>
    </row>
    <row r="81" spans="1:12" ht="23.1" customHeight="1" x14ac:dyDescent="0.2">
      <c r="A81" s="109" t="s">
        <v>113</v>
      </c>
      <c r="C81" s="38"/>
      <c r="F81" s="1">
        <v>180488</v>
      </c>
      <c r="G81" s="2"/>
      <c r="H81" s="1">
        <v>119330</v>
      </c>
      <c r="I81" s="1"/>
      <c r="J81" s="1">
        <v>0</v>
      </c>
      <c r="K81" s="1"/>
      <c r="L81" s="1">
        <v>0</v>
      </c>
    </row>
    <row r="82" spans="1:12" ht="23.1" customHeight="1" x14ac:dyDescent="0.2">
      <c r="A82" s="109" t="s">
        <v>114</v>
      </c>
      <c r="C82" s="38"/>
      <c r="F82" s="53">
        <v>-29278</v>
      </c>
      <c r="G82" s="52"/>
      <c r="H82" s="53">
        <v>-29732</v>
      </c>
      <c r="I82" s="52"/>
      <c r="J82" s="53">
        <v>-8700</v>
      </c>
      <c r="K82" s="52"/>
      <c r="L82" s="53">
        <v>-2022</v>
      </c>
    </row>
    <row r="83" spans="1:12" ht="23.1" customHeight="1" x14ac:dyDescent="0.2">
      <c r="A83" s="109" t="s">
        <v>171</v>
      </c>
      <c r="C83" s="38"/>
      <c r="F83" s="1">
        <f>SUM(F72:F82)</f>
        <v>638455</v>
      </c>
      <c r="G83" s="2"/>
      <c r="H83" s="1">
        <f>SUM(H72:H82)</f>
        <v>338347</v>
      </c>
      <c r="I83" s="1"/>
      <c r="J83" s="1">
        <f>SUM(J72:J82)</f>
        <v>11520</v>
      </c>
      <c r="K83" s="1"/>
      <c r="L83" s="1">
        <f>SUM(L72:L82)</f>
        <v>-53445</v>
      </c>
    </row>
    <row r="84" spans="1:12" ht="23.1" customHeight="1" x14ac:dyDescent="0.2">
      <c r="A84" s="45" t="s">
        <v>115</v>
      </c>
      <c r="C84" s="38"/>
      <c r="F84" s="1">
        <v>-2674</v>
      </c>
      <c r="G84" s="2"/>
      <c r="H84" s="1">
        <v>-1188</v>
      </c>
      <c r="I84" s="1"/>
      <c r="J84" s="1">
        <v>-191</v>
      </c>
      <c r="K84" s="1"/>
      <c r="L84" s="1">
        <v>-22</v>
      </c>
    </row>
    <row r="85" spans="1:12" ht="23.1" customHeight="1" x14ac:dyDescent="0.2">
      <c r="A85" s="45" t="s">
        <v>116</v>
      </c>
      <c r="C85" s="38"/>
      <c r="F85" s="1">
        <v>-55068</v>
      </c>
      <c r="G85" s="2"/>
      <c r="H85" s="1">
        <v>-41660</v>
      </c>
      <c r="I85" s="1"/>
      <c r="J85" s="1">
        <v>-2157</v>
      </c>
      <c r="K85" s="1"/>
      <c r="L85" s="1">
        <v>-501</v>
      </c>
    </row>
    <row r="86" spans="1:12" ht="23.1" customHeight="1" x14ac:dyDescent="0.2">
      <c r="A86" s="45" t="s">
        <v>117</v>
      </c>
      <c r="C86" s="38"/>
      <c r="F86" s="1">
        <v>0</v>
      </c>
      <c r="G86" s="2"/>
      <c r="H86" s="1">
        <v>2295</v>
      </c>
      <c r="I86" s="1"/>
      <c r="J86" s="1">
        <v>0</v>
      </c>
      <c r="K86" s="1"/>
      <c r="L86" s="1">
        <v>0</v>
      </c>
    </row>
    <row r="87" spans="1:12" ht="23.1" customHeight="1" x14ac:dyDescent="0.2">
      <c r="A87" s="112" t="s">
        <v>172</v>
      </c>
      <c r="C87" s="38"/>
      <c r="F87" s="9">
        <f>SUM(F83:F86)</f>
        <v>580713</v>
      </c>
      <c r="G87" s="2"/>
      <c r="H87" s="9">
        <f>SUM(H83:H86)</f>
        <v>297794</v>
      </c>
      <c r="I87" s="1"/>
      <c r="J87" s="9">
        <f>SUM(J83:J86)</f>
        <v>9172</v>
      </c>
      <c r="K87" s="1"/>
      <c r="L87" s="9">
        <f>SUM(L83:L86)</f>
        <v>-53968</v>
      </c>
    </row>
    <row r="88" spans="1:12" ht="23.1" customHeight="1" x14ac:dyDescent="0.2">
      <c r="A88" s="109"/>
      <c r="C88" s="38"/>
      <c r="F88" s="52"/>
      <c r="G88" s="52"/>
      <c r="H88" s="52"/>
      <c r="I88" s="52"/>
      <c r="J88" s="52"/>
      <c r="K88" s="52"/>
      <c r="L88" s="52"/>
    </row>
    <row r="89" spans="1:12" ht="23.1" customHeight="1" x14ac:dyDescent="0.2">
      <c r="A89" s="37" t="s">
        <v>32</v>
      </c>
      <c r="C89" s="38"/>
      <c r="F89" s="110"/>
      <c r="G89" s="110"/>
      <c r="H89" s="110"/>
      <c r="I89" s="110"/>
      <c r="J89" s="110"/>
      <c r="K89" s="110"/>
      <c r="L89" s="111"/>
    </row>
    <row r="90" spans="1:12" ht="23.1" customHeight="1" x14ac:dyDescent="0.2">
      <c r="L90" s="39" t="s">
        <v>64</v>
      </c>
    </row>
    <row r="91" spans="1:12" ht="23.1" customHeight="1" x14ac:dyDescent="0.2">
      <c r="A91" s="40" t="s">
        <v>0</v>
      </c>
      <c r="B91" s="112"/>
      <c r="C91" s="112"/>
      <c r="D91" s="112"/>
      <c r="E91" s="112"/>
      <c r="F91" s="112"/>
      <c r="G91" s="112"/>
      <c r="H91" s="112"/>
      <c r="I91" s="112"/>
      <c r="J91" s="112"/>
      <c r="K91" s="112"/>
      <c r="L91" s="112"/>
    </row>
    <row r="92" spans="1:12" s="45" customFormat="1" ht="23.1" customHeight="1" x14ac:dyDescent="0.2">
      <c r="A92" s="87" t="s">
        <v>118</v>
      </c>
      <c r="B92" s="112"/>
      <c r="C92" s="112"/>
      <c r="D92" s="112"/>
      <c r="E92" s="112"/>
      <c r="F92" s="88"/>
      <c r="G92" s="88"/>
      <c r="H92" s="88"/>
      <c r="I92" s="88"/>
      <c r="J92" s="88"/>
      <c r="K92" s="88"/>
      <c r="L92" s="88"/>
    </row>
    <row r="93" spans="1:12" s="45" customFormat="1" ht="23.1" customHeight="1" x14ac:dyDescent="0.2">
      <c r="A93" s="112" t="s">
        <v>165</v>
      </c>
      <c r="B93" s="112"/>
      <c r="C93" s="112"/>
      <c r="D93" s="112"/>
      <c r="E93" s="112"/>
      <c r="F93" s="88"/>
      <c r="G93" s="88"/>
      <c r="H93" s="88"/>
      <c r="I93" s="88"/>
      <c r="J93" s="88"/>
      <c r="K93" s="88"/>
      <c r="L93" s="88"/>
    </row>
    <row r="94" spans="1:12" s="45" customFormat="1" ht="23.1" customHeight="1" x14ac:dyDescent="0.2">
      <c r="A94" s="129" t="s">
        <v>2</v>
      </c>
      <c r="B94" s="129"/>
      <c r="C94" s="129"/>
      <c r="D94" s="129"/>
      <c r="E94" s="129"/>
      <c r="F94" s="129"/>
      <c r="G94" s="129"/>
      <c r="H94" s="129"/>
      <c r="I94" s="129"/>
      <c r="J94" s="129"/>
      <c r="K94" s="129"/>
      <c r="L94" s="129"/>
    </row>
    <row r="95" spans="1:12" s="89" customFormat="1" ht="23.1" customHeight="1" x14ac:dyDescent="0.2">
      <c r="F95" s="90"/>
      <c r="G95" s="90" t="s">
        <v>3</v>
      </c>
      <c r="H95" s="90"/>
      <c r="I95" s="91"/>
      <c r="J95" s="90"/>
      <c r="K95" s="92" t="s">
        <v>4</v>
      </c>
      <c r="L95" s="90"/>
    </row>
    <row r="96" spans="1:12" ht="23.1" customHeight="1" x14ac:dyDescent="0.2">
      <c r="D96" s="41"/>
      <c r="E96" s="41"/>
      <c r="F96" s="93">
        <v>2569</v>
      </c>
      <c r="G96" s="41"/>
      <c r="H96" s="93">
        <v>2568</v>
      </c>
      <c r="I96" s="41"/>
      <c r="J96" s="93">
        <v>2569</v>
      </c>
      <c r="K96" s="41"/>
      <c r="L96" s="93">
        <v>2568</v>
      </c>
    </row>
    <row r="97" spans="1:12" ht="23.1" customHeight="1" x14ac:dyDescent="0.2">
      <c r="A97" s="87" t="s">
        <v>119</v>
      </c>
      <c r="C97" s="38"/>
      <c r="F97" s="56"/>
      <c r="G97" s="120"/>
      <c r="H97" s="56"/>
      <c r="I97" s="120"/>
      <c r="J97" s="56"/>
      <c r="K97" s="120"/>
      <c r="L97" s="56"/>
    </row>
    <row r="98" spans="1:12" ht="23.1" customHeight="1" x14ac:dyDescent="0.2">
      <c r="A98" s="45" t="s">
        <v>156</v>
      </c>
      <c r="C98" s="96"/>
      <c r="F98" s="52">
        <v>-10701</v>
      </c>
      <c r="G98" s="2"/>
      <c r="H98" s="52">
        <v>-23165</v>
      </c>
      <c r="I98" s="1"/>
      <c r="J98" s="52">
        <v>-819</v>
      </c>
      <c r="K98" s="1"/>
      <c r="L98" s="52">
        <v>-301</v>
      </c>
    </row>
    <row r="99" spans="1:12" ht="23.1" customHeight="1" x14ac:dyDescent="0.2">
      <c r="A99" s="45" t="s">
        <v>157</v>
      </c>
      <c r="C99" s="96"/>
      <c r="F99" s="52">
        <v>-22677</v>
      </c>
      <c r="G99" s="2"/>
      <c r="H99" s="52">
        <v>-15115</v>
      </c>
      <c r="I99" s="1"/>
      <c r="J99" s="52">
        <v>-5800</v>
      </c>
      <c r="K99" s="1"/>
      <c r="L99" s="52">
        <v>-1322</v>
      </c>
    </row>
    <row r="100" spans="1:12" ht="23.1" customHeight="1" x14ac:dyDescent="0.2">
      <c r="A100" s="45" t="s">
        <v>158</v>
      </c>
      <c r="C100" s="96"/>
      <c r="F100" s="52">
        <v>0</v>
      </c>
      <c r="G100" s="2"/>
      <c r="H100" s="52">
        <v>0</v>
      </c>
      <c r="I100" s="1"/>
      <c r="J100" s="52">
        <v>-39000</v>
      </c>
      <c r="K100" s="1"/>
      <c r="L100" s="52">
        <v>71000</v>
      </c>
    </row>
    <row r="101" spans="1:12" ht="23.1" customHeight="1" x14ac:dyDescent="0.2">
      <c r="A101" s="62" t="s">
        <v>159</v>
      </c>
      <c r="C101" s="96"/>
      <c r="F101" s="52">
        <v>-10000</v>
      </c>
      <c r="G101" s="2"/>
      <c r="H101" s="52">
        <v>-5000</v>
      </c>
      <c r="I101" s="1"/>
      <c r="J101" s="52">
        <v>0</v>
      </c>
      <c r="K101" s="1"/>
      <c r="L101" s="52">
        <v>0</v>
      </c>
    </row>
    <row r="102" spans="1:12" ht="23.1" customHeight="1" x14ac:dyDescent="0.2">
      <c r="A102" s="45" t="s">
        <v>179</v>
      </c>
      <c r="C102" s="96"/>
      <c r="F102" s="52">
        <v>137</v>
      </c>
      <c r="G102" s="2"/>
      <c r="H102" s="52">
        <v>0</v>
      </c>
      <c r="I102" s="1"/>
      <c r="J102" s="52">
        <v>0</v>
      </c>
      <c r="K102" s="1"/>
      <c r="L102" s="52">
        <v>0</v>
      </c>
    </row>
    <row r="103" spans="1:12" ht="23.1" customHeight="1" x14ac:dyDescent="0.2">
      <c r="A103" s="45" t="s">
        <v>120</v>
      </c>
      <c r="C103" s="96"/>
      <c r="F103" s="52">
        <v>-6250</v>
      </c>
      <c r="G103" s="2"/>
      <c r="H103" s="52">
        <v>0</v>
      </c>
      <c r="I103" s="1"/>
      <c r="J103" s="52">
        <v>-6250</v>
      </c>
      <c r="K103" s="1"/>
      <c r="L103" s="52">
        <v>0</v>
      </c>
    </row>
    <row r="104" spans="1:12" ht="23.1" customHeight="1" x14ac:dyDescent="0.2">
      <c r="A104" s="45" t="s">
        <v>173</v>
      </c>
      <c r="C104" s="96"/>
      <c r="F104" s="52">
        <v>0</v>
      </c>
      <c r="G104" s="2"/>
      <c r="H104" s="52">
        <v>1000</v>
      </c>
      <c r="I104" s="1"/>
      <c r="J104" s="52">
        <v>0</v>
      </c>
      <c r="K104" s="1"/>
      <c r="L104" s="52">
        <v>0</v>
      </c>
    </row>
    <row r="105" spans="1:12" ht="23.1" customHeight="1" x14ac:dyDescent="0.2">
      <c r="A105" s="45" t="s">
        <v>160</v>
      </c>
      <c r="C105" s="96"/>
      <c r="F105" s="52">
        <v>0</v>
      </c>
      <c r="G105" s="2"/>
      <c r="H105" s="52">
        <v>-870620</v>
      </c>
      <c r="I105" s="2"/>
      <c r="J105" s="52">
        <v>0</v>
      </c>
      <c r="K105" s="1"/>
      <c r="L105" s="52">
        <v>-870620</v>
      </c>
    </row>
    <row r="106" spans="1:12" ht="23.1" customHeight="1" x14ac:dyDescent="0.2">
      <c r="A106" s="45" t="s">
        <v>169</v>
      </c>
      <c r="C106" s="96"/>
      <c r="F106" s="52">
        <v>393</v>
      </c>
      <c r="G106" s="2"/>
      <c r="H106" s="52">
        <v>4</v>
      </c>
      <c r="I106" s="1"/>
      <c r="J106" s="52">
        <v>0</v>
      </c>
      <c r="K106" s="1"/>
      <c r="L106" s="52">
        <v>0</v>
      </c>
    </row>
    <row r="107" spans="1:12" ht="23.1" customHeight="1" x14ac:dyDescent="0.2">
      <c r="A107" s="45" t="s">
        <v>121</v>
      </c>
      <c r="C107" s="96"/>
      <c r="F107" s="52">
        <v>1562</v>
      </c>
      <c r="G107" s="2"/>
      <c r="H107" s="52">
        <v>7001</v>
      </c>
      <c r="I107" s="1"/>
      <c r="J107" s="52">
        <v>3587</v>
      </c>
      <c r="K107" s="1"/>
      <c r="L107" s="52">
        <v>9130</v>
      </c>
    </row>
    <row r="108" spans="1:12" ht="23.1" customHeight="1" x14ac:dyDescent="0.2">
      <c r="A108" s="45" t="s">
        <v>122</v>
      </c>
      <c r="C108" s="96"/>
      <c r="F108" s="52">
        <v>0</v>
      </c>
      <c r="G108" s="2"/>
      <c r="H108" s="52">
        <v>0</v>
      </c>
      <c r="I108" s="1"/>
      <c r="J108" s="52">
        <v>275000</v>
      </c>
      <c r="K108" s="1"/>
      <c r="L108" s="52">
        <v>174856</v>
      </c>
    </row>
    <row r="109" spans="1:12" ht="23.1" customHeight="1" x14ac:dyDescent="0.2">
      <c r="A109" s="112" t="s">
        <v>123</v>
      </c>
      <c r="C109" s="38"/>
      <c r="F109" s="97">
        <f>SUM(F98:F108)</f>
        <v>-47536</v>
      </c>
      <c r="G109" s="52"/>
      <c r="H109" s="97">
        <f>SUM(H98:H108)</f>
        <v>-905895</v>
      </c>
      <c r="I109" s="52"/>
      <c r="J109" s="97">
        <f>SUM(J98:J108)</f>
        <v>226718</v>
      </c>
      <c r="K109" s="52"/>
      <c r="L109" s="97">
        <f>SUM(L98:L108)</f>
        <v>-617257</v>
      </c>
    </row>
    <row r="110" spans="1:12" ht="23.1" customHeight="1" x14ac:dyDescent="0.2">
      <c r="A110" s="87" t="s">
        <v>124</v>
      </c>
      <c r="C110" s="38"/>
      <c r="F110" s="52"/>
      <c r="G110" s="52"/>
      <c r="H110" s="52"/>
      <c r="I110" s="52"/>
      <c r="J110" s="52"/>
      <c r="K110" s="52"/>
      <c r="L110" s="52"/>
    </row>
    <row r="111" spans="1:12" ht="23.1" customHeight="1" x14ac:dyDescent="0.2">
      <c r="A111" s="45" t="s">
        <v>180</v>
      </c>
      <c r="C111" s="38"/>
      <c r="F111" s="52">
        <v>-8134</v>
      </c>
      <c r="G111" s="52"/>
      <c r="H111" s="52">
        <v>0</v>
      </c>
      <c r="I111" s="52"/>
      <c r="J111" s="52">
        <v>0</v>
      </c>
      <c r="K111" s="52"/>
      <c r="L111" s="52">
        <v>0</v>
      </c>
    </row>
    <row r="112" spans="1:12" ht="23.1" customHeight="1" x14ac:dyDescent="0.2">
      <c r="A112" s="45" t="s">
        <v>125</v>
      </c>
      <c r="C112" s="38"/>
      <c r="F112" s="52">
        <v>-812</v>
      </c>
      <c r="G112" s="52"/>
      <c r="H112" s="52">
        <v>0</v>
      </c>
      <c r="I112" s="52"/>
      <c r="J112" s="52">
        <v>0</v>
      </c>
      <c r="K112" s="52"/>
      <c r="L112" s="52">
        <v>0</v>
      </c>
    </row>
    <row r="113" spans="1:12" ht="23.1" customHeight="1" x14ac:dyDescent="0.2">
      <c r="A113" s="45" t="s">
        <v>126</v>
      </c>
      <c r="C113" s="38"/>
      <c r="F113" s="52">
        <v>-19332</v>
      </c>
      <c r="G113" s="52"/>
      <c r="H113" s="52">
        <v>-21518</v>
      </c>
      <c r="I113" s="52"/>
      <c r="J113" s="52">
        <v>-1497</v>
      </c>
      <c r="K113" s="52"/>
      <c r="L113" s="52">
        <v>-1821</v>
      </c>
    </row>
    <row r="114" spans="1:12" ht="23.1" customHeight="1" x14ac:dyDescent="0.2">
      <c r="A114" s="45" t="s">
        <v>181</v>
      </c>
      <c r="C114" s="38"/>
      <c r="F114" s="52"/>
      <c r="G114" s="52"/>
      <c r="H114" s="52"/>
      <c r="I114" s="52"/>
      <c r="J114" s="52"/>
      <c r="K114" s="52"/>
      <c r="L114" s="52"/>
    </row>
    <row r="115" spans="1:12" ht="23.1" customHeight="1" x14ac:dyDescent="0.2">
      <c r="A115" s="37" t="s">
        <v>182</v>
      </c>
      <c r="C115" s="38"/>
      <c r="F115" s="52">
        <v>123</v>
      </c>
      <c r="G115" s="52"/>
      <c r="H115" s="52">
        <v>0</v>
      </c>
      <c r="I115" s="52"/>
      <c r="J115" s="52">
        <v>0</v>
      </c>
      <c r="K115" s="52"/>
      <c r="L115" s="52">
        <v>0</v>
      </c>
    </row>
    <row r="116" spans="1:12" ht="23.1" customHeight="1" x14ac:dyDescent="0.2">
      <c r="A116" s="112" t="s">
        <v>127</v>
      </c>
      <c r="C116" s="38"/>
      <c r="F116" s="97">
        <f>SUM(F111:F115)</f>
        <v>-28155</v>
      </c>
      <c r="G116" s="52"/>
      <c r="H116" s="97">
        <f>SUM(H111:H115)</f>
        <v>-21518</v>
      </c>
      <c r="I116" s="52"/>
      <c r="J116" s="97">
        <f>SUM(J111:J115)</f>
        <v>-1497</v>
      </c>
      <c r="K116" s="52"/>
      <c r="L116" s="97">
        <f>SUM(L111:L115)</f>
        <v>-1821</v>
      </c>
    </row>
    <row r="117" spans="1:12" ht="23.1" customHeight="1" x14ac:dyDescent="0.2">
      <c r="A117" s="87" t="s">
        <v>161</v>
      </c>
      <c r="C117" s="38"/>
      <c r="F117" s="2">
        <f>F87+F109+F116</f>
        <v>505022</v>
      </c>
      <c r="G117" s="2"/>
      <c r="H117" s="2">
        <f>H87+H109+H116</f>
        <v>-629619</v>
      </c>
      <c r="I117" s="2"/>
      <c r="J117" s="2">
        <f>J87+J109+J116</f>
        <v>234393</v>
      </c>
      <c r="K117" s="2"/>
      <c r="L117" s="2">
        <f>L87+L109+L116</f>
        <v>-673046</v>
      </c>
    </row>
    <row r="118" spans="1:12" ht="23.1" customHeight="1" x14ac:dyDescent="0.2">
      <c r="A118" s="109" t="s">
        <v>128</v>
      </c>
      <c r="C118" s="38"/>
      <c r="F118" s="10">
        <f>BS!H11</f>
        <v>1070850</v>
      </c>
      <c r="G118" s="2"/>
      <c r="H118" s="10">
        <v>1693305</v>
      </c>
      <c r="I118" s="2"/>
      <c r="J118" s="10">
        <f>BS!L11</f>
        <v>251976</v>
      </c>
      <c r="K118" s="2"/>
      <c r="L118" s="10">
        <v>954024</v>
      </c>
    </row>
    <row r="119" spans="1:12" ht="23.1" customHeight="1" thickBot="1" x14ac:dyDescent="0.25">
      <c r="A119" s="87" t="s">
        <v>129</v>
      </c>
      <c r="C119" s="38"/>
      <c r="D119" s="46"/>
      <c r="F119" s="11">
        <f>SUM(F117:F118)</f>
        <v>1575872</v>
      </c>
      <c r="G119" s="2"/>
      <c r="H119" s="11">
        <f>SUM(H117:H118)</f>
        <v>1063686</v>
      </c>
      <c r="I119" s="2"/>
      <c r="J119" s="11">
        <f>SUM(J117:J118)</f>
        <v>486369</v>
      </c>
      <c r="K119" s="2"/>
      <c r="L119" s="11">
        <f>SUM(L117:L118)</f>
        <v>280978</v>
      </c>
    </row>
    <row r="120" spans="1:12" ht="23.1" customHeight="1" thickTop="1" x14ac:dyDescent="0.2">
      <c r="A120" s="109"/>
      <c r="C120" s="38"/>
      <c r="F120" s="2"/>
      <c r="G120" s="2"/>
      <c r="H120" s="2"/>
      <c r="I120" s="2"/>
      <c r="J120" s="2"/>
      <c r="K120" s="2"/>
      <c r="L120" s="2"/>
    </row>
    <row r="121" spans="1:12" ht="23.1" customHeight="1" x14ac:dyDescent="0.2">
      <c r="A121" s="112" t="s">
        <v>130</v>
      </c>
      <c r="C121" s="38"/>
      <c r="F121" s="2"/>
      <c r="G121" s="2"/>
      <c r="H121" s="2"/>
      <c r="I121" s="2"/>
      <c r="J121" s="2"/>
      <c r="K121" s="2"/>
      <c r="L121" s="2"/>
    </row>
    <row r="122" spans="1:12" ht="23.1" customHeight="1" x14ac:dyDescent="0.2">
      <c r="A122" s="45" t="s">
        <v>131</v>
      </c>
      <c r="C122" s="38"/>
      <c r="F122" s="110"/>
      <c r="G122" s="110"/>
      <c r="H122" s="110"/>
      <c r="I122" s="110"/>
      <c r="J122" s="110"/>
      <c r="K122" s="110"/>
      <c r="L122" s="110"/>
    </row>
    <row r="123" spans="1:12" ht="23.1" customHeight="1" x14ac:dyDescent="0.2">
      <c r="A123" s="45" t="s">
        <v>192</v>
      </c>
      <c r="C123" s="38"/>
      <c r="F123" s="52">
        <v>0</v>
      </c>
      <c r="G123" s="52"/>
      <c r="H123" s="52">
        <v>0</v>
      </c>
      <c r="I123" s="110"/>
      <c r="J123" s="110">
        <v>275000</v>
      </c>
      <c r="K123" s="110"/>
      <c r="L123" s="110">
        <v>174856</v>
      </c>
    </row>
    <row r="124" spans="1:12" ht="23.1" customHeight="1" x14ac:dyDescent="0.2">
      <c r="A124" s="45" t="s">
        <v>132</v>
      </c>
      <c r="F124" s="52">
        <v>1020</v>
      </c>
      <c r="G124" s="52"/>
      <c r="H124" s="52">
        <v>-4320</v>
      </c>
      <c r="I124" s="52"/>
      <c r="J124" s="52">
        <v>-501</v>
      </c>
      <c r="K124" s="52"/>
      <c r="L124" s="52">
        <v>860</v>
      </c>
    </row>
    <row r="125" spans="1:12" ht="23.1" customHeight="1" x14ac:dyDescent="0.2">
      <c r="A125" s="45" t="s">
        <v>187</v>
      </c>
      <c r="F125" s="52">
        <v>3300</v>
      </c>
      <c r="G125" s="52"/>
      <c r="H125" s="52">
        <v>14839</v>
      </c>
      <c r="I125" s="52"/>
      <c r="J125" s="52">
        <v>0</v>
      </c>
      <c r="K125" s="52"/>
      <c r="L125" s="52">
        <v>5008</v>
      </c>
    </row>
    <row r="126" spans="1:12" ht="23.1" customHeight="1" x14ac:dyDescent="0.2">
      <c r="A126" s="45" t="s">
        <v>133</v>
      </c>
      <c r="F126" s="52">
        <v>0</v>
      </c>
      <c r="G126" s="52"/>
      <c r="H126" s="52">
        <v>2059</v>
      </c>
      <c r="I126" s="52"/>
      <c r="J126" s="52">
        <v>0</v>
      </c>
      <c r="K126" s="52"/>
      <c r="L126" s="52">
        <v>0</v>
      </c>
    </row>
    <row r="127" spans="1:12" ht="23.1" customHeight="1" x14ac:dyDescent="0.2">
      <c r="A127" s="45" t="s">
        <v>134</v>
      </c>
      <c r="F127" s="52">
        <v>235688</v>
      </c>
      <c r="G127" s="52"/>
      <c r="H127" s="52">
        <v>198643</v>
      </c>
      <c r="I127" s="52"/>
      <c r="J127" s="52">
        <v>0</v>
      </c>
      <c r="K127" s="52"/>
      <c r="L127" s="52">
        <v>0</v>
      </c>
    </row>
    <row r="128" spans="1:12" ht="23.1" customHeight="1" x14ac:dyDescent="0.2">
      <c r="F128" s="115"/>
      <c r="H128" s="52"/>
      <c r="J128" s="52"/>
      <c r="L128" s="52"/>
    </row>
    <row r="129" spans="1:1" ht="23.1" customHeight="1" x14ac:dyDescent="0.2">
      <c r="A129" s="37" t="s">
        <v>32</v>
      </c>
    </row>
  </sheetData>
  <mergeCells count="3">
    <mergeCell ref="A5:L5"/>
    <mergeCell ref="A51:L51"/>
    <mergeCell ref="A94:L94"/>
  </mergeCells>
  <pageMargins left="0.78740157480314965" right="0.31496062992125984" top="0.78740157480314965" bottom="0.11811023622047245" header="0.31496062992125984" footer="0.19685039370078741"/>
  <pageSetup paperSize="9" scale="75" orientation="portrait" r:id="rId1"/>
  <rowBreaks count="2" manualBreakCount="2">
    <brk id="46" max="16383" man="1"/>
    <brk id="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83F54-B81C-48EB-B35A-645BE61BAF1F}">
  <sheetPr codeName="Sheet3"/>
  <dimension ref="A1:AI573248"/>
  <sheetViews>
    <sheetView showGridLines="0" view="pageBreakPreview" zoomScale="70" zoomScaleNormal="70" zoomScaleSheetLayoutView="70" workbookViewId="0">
      <selection activeCell="R1" sqref="R1"/>
    </sheetView>
  </sheetViews>
  <sheetFormatPr defaultColWidth="9.42578125" defaultRowHeight="23.1" customHeight="1" x14ac:dyDescent="0.2"/>
  <cols>
    <col min="1" max="1" width="24.42578125" style="37" customWidth="1"/>
    <col min="2" max="2" width="7.5703125" style="37" customWidth="1"/>
    <col min="3" max="3" width="5.85546875" style="37" customWidth="1"/>
    <col min="4" max="4" width="16.5703125" style="37" customWidth="1"/>
    <col min="5" max="5" width="1.5703125" style="37" customWidth="1"/>
    <col min="6" max="6" width="16.5703125" style="37" customWidth="1"/>
    <col min="7" max="7" width="1.5703125" style="37" customWidth="1"/>
    <col min="8" max="8" width="16.5703125" style="37" customWidth="1"/>
    <col min="9" max="9" width="1.5703125" style="37" customWidth="1"/>
    <col min="10" max="10" width="16.5703125" style="37" customWidth="1"/>
    <col min="11" max="11" width="1.42578125" style="37" customWidth="1"/>
    <col min="12" max="12" width="16.5703125" style="37" customWidth="1"/>
    <col min="13" max="13" width="1.5703125" style="37" customWidth="1"/>
    <col min="14" max="14" width="16.5703125" style="37" customWidth="1"/>
    <col min="15" max="15" width="1.5703125" style="37" customWidth="1"/>
    <col min="16" max="16" width="16.5703125" style="37" customWidth="1"/>
    <col min="17" max="17" width="9.42578125" style="37"/>
    <col min="18" max="18" width="9.85546875" style="37" bestFit="1" customWidth="1"/>
    <col min="19" max="16384" width="9.42578125" style="37"/>
  </cols>
  <sheetData>
    <row r="1" spans="1:35" ht="23.1" customHeight="1" x14ac:dyDescent="0.2">
      <c r="B1" s="38"/>
      <c r="N1" s="39"/>
      <c r="P1" s="39" t="s">
        <v>64</v>
      </c>
    </row>
    <row r="2" spans="1:35" ht="23.1" customHeight="1" x14ac:dyDescent="0.2">
      <c r="A2" s="40" t="s">
        <v>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O2" s="112"/>
    </row>
    <row r="3" spans="1:35" ht="23.1" customHeight="1" x14ac:dyDescent="0.2">
      <c r="A3" s="130" t="s">
        <v>135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</row>
    <row r="4" spans="1:35" ht="23.1" customHeight="1" x14ac:dyDescent="0.2">
      <c r="A4" s="130" t="s">
        <v>165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</row>
    <row r="5" spans="1:35" ht="23.1" customHeight="1" x14ac:dyDescent="0.2">
      <c r="N5" s="39"/>
      <c r="P5" s="39" t="s">
        <v>2</v>
      </c>
    </row>
    <row r="6" spans="1:35" ht="23.1" customHeight="1" x14ac:dyDescent="0.2">
      <c r="D6" s="131" t="s">
        <v>3</v>
      </c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</row>
    <row r="7" spans="1:35" s="38" customFormat="1" ht="23.1" customHeight="1" x14ac:dyDescent="0.2">
      <c r="B7" s="41"/>
      <c r="D7" s="132" t="s">
        <v>136</v>
      </c>
      <c r="E7" s="132"/>
      <c r="F7" s="132"/>
      <c r="G7" s="132"/>
      <c r="H7" s="132"/>
      <c r="I7" s="132"/>
      <c r="J7" s="132"/>
      <c r="K7" s="132"/>
      <c r="L7" s="132"/>
      <c r="N7" s="38" t="s">
        <v>137</v>
      </c>
    </row>
    <row r="8" spans="1:35" s="38" customFormat="1" ht="23.1" customHeight="1" x14ac:dyDescent="0.2">
      <c r="B8" s="41"/>
      <c r="H8" s="132" t="s">
        <v>56</v>
      </c>
      <c r="I8" s="132"/>
      <c r="J8" s="132"/>
      <c r="L8" s="38" t="s">
        <v>138</v>
      </c>
      <c r="N8" s="38" t="s">
        <v>139</v>
      </c>
      <c r="P8" s="38" t="s">
        <v>138</v>
      </c>
    </row>
    <row r="9" spans="1:35" s="38" customFormat="1" ht="23.1" customHeight="1" x14ac:dyDescent="0.5">
      <c r="B9" s="41"/>
      <c r="D9" s="38" t="s">
        <v>140</v>
      </c>
      <c r="F9" s="42" t="s">
        <v>141</v>
      </c>
      <c r="H9" s="43" t="s">
        <v>142</v>
      </c>
      <c r="I9" s="44"/>
      <c r="J9" s="43" t="s">
        <v>143</v>
      </c>
      <c r="L9" s="38" t="s">
        <v>50</v>
      </c>
      <c r="N9" s="38" t="s">
        <v>144</v>
      </c>
      <c r="P9" s="38" t="s">
        <v>145</v>
      </c>
    </row>
    <row r="10" spans="1:35" s="38" customFormat="1" ht="23.1" customHeight="1" x14ac:dyDescent="0.5">
      <c r="A10" s="45"/>
      <c r="B10" s="46"/>
      <c r="D10" s="47" t="s">
        <v>146</v>
      </c>
      <c r="F10" s="48" t="s">
        <v>147</v>
      </c>
      <c r="H10" s="49" t="s">
        <v>148</v>
      </c>
      <c r="I10" s="50"/>
      <c r="J10" s="51" t="s">
        <v>149</v>
      </c>
      <c r="L10" s="47" t="s">
        <v>150</v>
      </c>
      <c r="N10" s="47" t="s">
        <v>151</v>
      </c>
      <c r="P10" s="47" t="s">
        <v>152</v>
      </c>
    </row>
    <row r="11" spans="1:35" ht="23.1" customHeight="1" x14ac:dyDescent="0.2">
      <c r="A11" s="40" t="s">
        <v>154</v>
      </c>
      <c r="B11" s="46"/>
      <c r="D11" s="52">
        <v>4762500</v>
      </c>
      <c r="E11" s="52"/>
      <c r="F11" s="52">
        <v>2817115</v>
      </c>
      <c r="G11" s="52"/>
      <c r="H11" s="52">
        <v>90201</v>
      </c>
      <c r="I11" s="52"/>
      <c r="J11" s="52">
        <v>-628598</v>
      </c>
      <c r="K11" s="52"/>
      <c r="L11" s="52">
        <f>SUM(D11:J11)</f>
        <v>7041218</v>
      </c>
      <c r="M11" s="52"/>
      <c r="N11" s="52">
        <v>510</v>
      </c>
      <c r="O11" s="52"/>
      <c r="P11" s="52">
        <f>SUM(L11:N11)</f>
        <v>7041728</v>
      </c>
      <c r="W11" s="58"/>
      <c r="Y11" s="58"/>
      <c r="AA11" s="58"/>
      <c r="AC11" s="58"/>
      <c r="AE11" s="58"/>
      <c r="AG11" s="58"/>
      <c r="AI11" s="58"/>
    </row>
    <row r="12" spans="1:35" ht="23.1" customHeight="1" x14ac:dyDescent="0.2">
      <c r="A12" s="37" t="s">
        <v>189</v>
      </c>
      <c r="B12" s="46"/>
      <c r="D12" s="52">
        <v>0</v>
      </c>
      <c r="E12" s="52"/>
      <c r="F12" s="52">
        <v>0</v>
      </c>
      <c r="G12" s="52"/>
      <c r="H12" s="52">
        <v>0</v>
      </c>
      <c r="I12" s="52"/>
      <c r="J12" s="52">
        <f>'PL&amp;CF'!H34</f>
        <v>-23533</v>
      </c>
      <c r="K12" s="52"/>
      <c r="L12" s="52">
        <f>SUM(D12:J12)</f>
        <v>-23533</v>
      </c>
      <c r="M12" s="52"/>
      <c r="N12" s="52">
        <f>'PL&amp;CF'!H35</f>
        <v>1116</v>
      </c>
      <c r="O12" s="52"/>
      <c r="P12" s="52">
        <f>SUM(L12:N12)</f>
        <v>-22417</v>
      </c>
      <c r="W12" s="58"/>
      <c r="Y12" s="58"/>
      <c r="AA12" s="58"/>
      <c r="AC12" s="58"/>
      <c r="AE12" s="58"/>
      <c r="AG12" s="58"/>
      <c r="AI12" s="58"/>
    </row>
    <row r="13" spans="1:35" ht="23.1" customHeight="1" x14ac:dyDescent="0.2">
      <c r="A13" s="37" t="s">
        <v>85</v>
      </c>
      <c r="B13" s="46"/>
      <c r="D13" s="53">
        <v>0</v>
      </c>
      <c r="E13" s="52"/>
      <c r="F13" s="53">
        <v>0</v>
      </c>
      <c r="G13" s="52"/>
      <c r="H13" s="53">
        <v>0</v>
      </c>
      <c r="I13" s="52"/>
      <c r="J13" s="53">
        <v>0</v>
      </c>
      <c r="K13" s="52"/>
      <c r="L13" s="53">
        <f>SUM(D13:J13)</f>
        <v>0</v>
      </c>
      <c r="M13" s="52"/>
      <c r="N13" s="53">
        <v>0</v>
      </c>
      <c r="O13" s="52"/>
      <c r="P13" s="53">
        <f>SUM(L13:N13)</f>
        <v>0</v>
      </c>
      <c r="W13" s="58"/>
      <c r="Y13" s="58"/>
      <c r="AA13" s="58"/>
      <c r="AC13" s="58"/>
      <c r="AE13" s="58"/>
      <c r="AG13" s="58"/>
      <c r="AI13" s="58"/>
    </row>
    <row r="14" spans="1:35" ht="23.1" customHeight="1" x14ac:dyDescent="0.2">
      <c r="A14" s="37" t="s">
        <v>153</v>
      </c>
      <c r="B14" s="46"/>
      <c r="D14" s="52">
        <f>SUM(D12:D13)</f>
        <v>0</v>
      </c>
      <c r="E14" s="52"/>
      <c r="F14" s="52">
        <f>SUM(F12:F13)</f>
        <v>0</v>
      </c>
      <c r="G14" s="52"/>
      <c r="H14" s="52">
        <f>SUM(H12:H13)</f>
        <v>0</v>
      </c>
      <c r="I14" s="52"/>
      <c r="J14" s="52">
        <f>SUM(J12:J13)</f>
        <v>-23533</v>
      </c>
      <c r="K14" s="52"/>
      <c r="L14" s="52">
        <f>SUM(L12:L13)</f>
        <v>-23533</v>
      </c>
      <c r="M14" s="52"/>
      <c r="N14" s="52">
        <f>SUM(N12:N13)</f>
        <v>1116</v>
      </c>
      <c r="O14" s="52"/>
      <c r="P14" s="52">
        <f>SUM(L14:N14)</f>
        <v>-22417</v>
      </c>
      <c r="W14" s="58"/>
      <c r="Y14" s="58"/>
      <c r="AA14" s="58"/>
      <c r="AC14" s="58"/>
      <c r="AE14" s="58"/>
      <c r="AG14" s="58"/>
      <c r="AI14" s="58"/>
    </row>
    <row r="15" spans="1:35" ht="23.1" customHeight="1" thickBot="1" x14ac:dyDescent="0.25">
      <c r="A15" s="40" t="s">
        <v>166</v>
      </c>
      <c r="B15" s="54"/>
      <c r="D15" s="55">
        <f>D11+D14</f>
        <v>4762500</v>
      </c>
      <c r="E15" s="52"/>
      <c r="F15" s="55">
        <f>F11+F14</f>
        <v>2817115</v>
      </c>
      <c r="G15" s="52"/>
      <c r="H15" s="55">
        <f>H11+H14</f>
        <v>90201</v>
      </c>
      <c r="I15" s="52"/>
      <c r="J15" s="55">
        <f t="shared" ref="J15:P15" si="0">SUM(J11,J14:J14)</f>
        <v>-652131</v>
      </c>
      <c r="K15" s="52">
        <f t="shared" si="0"/>
        <v>0</v>
      </c>
      <c r="L15" s="55">
        <f t="shared" si="0"/>
        <v>7017685</v>
      </c>
      <c r="M15" s="52">
        <f t="shared" si="0"/>
        <v>0</v>
      </c>
      <c r="N15" s="55">
        <f t="shared" si="0"/>
        <v>1626</v>
      </c>
      <c r="O15" s="52">
        <f t="shared" si="0"/>
        <v>0</v>
      </c>
      <c r="P15" s="55">
        <f t="shared" si="0"/>
        <v>7019311</v>
      </c>
      <c r="Q15" s="52"/>
      <c r="W15" s="58"/>
      <c r="Y15" s="58"/>
      <c r="AA15" s="58"/>
      <c r="AC15" s="58"/>
      <c r="AE15" s="58"/>
      <c r="AG15" s="58"/>
      <c r="AI15" s="58"/>
    </row>
    <row r="16" spans="1:35" ht="23.1" customHeight="1" thickTop="1" x14ac:dyDescent="0.2">
      <c r="A16" s="40"/>
      <c r="B16" s="54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W16" s="58"/>
      <c r="Y16" s="58"/>
      <c r="AA16" s="58"/>
      <c r="AC16" s="58"/>
      <c r="AE16" s="58"/>
      <c r="AG16" s="58"/>
      <c r="AI16" s="58"/>
    </row>
    <row r="17" spans="1:35" ht="23.1" customHeight="1" x14ac:dyDescent="0.2">
      <c r="A17" s="40" t="s">
        <v>167</v>
      </c>
      <c r="B17" s="54"/>
      <c r="D17" s="52">
        <v>4762500</v>
      </c>
      <c r="E17" s="52"/>
      <c r="F17" s="52">
        <v>2817115</v>
      </c>
      <c r="G17" s="52"/>
      <c r="H17" s="52">
        <v>122073</v>
      </c>
      <c r="I17" s="52"/>
      <c r="J17" s="52">
        <v>-543371</v>
      </c>
      <c r="K17" s="52"/>
      <c r="L17" s="52">
        <f t="shared" ref="L17:L21" si="1">SUM(D17:J17)</f>
        <v>7158317</v>
      </c>
      <c r="M17" s="52"/>
      <c r="N17" s="52">
        <v>-609</v>
      </c>
      <c r="O17" s="52"/>
      <c r="P17" s="52">
        <f t="shared" ref="P17:P21" si="2">SUM(L17:N17)</f>
        <v>7157708</v>
      </c>
      <c r="W17" s="58"/>
      <c r="Y17" s="58"/>
      <c r="AA17" s="58"/>
      <c r="AC17" s="58"/>
      <c r="AE17" s="58"/>
      <c r="AG17" s="58"/>
      <c r="AI17" s="58"/>
    </row>
    <row r="18" spans="1:35" ht="23.1" customHeight="1" x14ac:dyDescent="0.2">
      <c r="A18" s="37" t="s">
        <v>189</v>
      </c>
      <c r="B18" s="54"/>
      <c r="D18" s="52">
        <v>0</v>
      </c>
      <c r="E18" s="52"/>
      <c r="F18" s="52">
        <v>0</v>
      </c>
      <c r="G18" s="52"/>
      <c r="H18" s="52">
        <v>0</v>
      </c>
      <c r="I18" s="52"/>
      <c r="J18" s="52">
        <f>'PL&amp;CF'!F34</f>
        <v>53720</v>
      </c>
      <c r="K18" s="52"/>
      <c r="L18" s="52">
        <f t="shared" si="1"/>
        <v>53720</v>
      </c>
      <c r="M18" s="52"/>
      <c r="N18" s="52">
        <f>'PL&amp;CF'!F35</f>
        <v>-5498</v>
      </c>
      <c r="O18" s="52"/>
      <c r="P18" s="52">
        <f t="shared" si="2"/>
        <v>48222</v>
      </c>
      <c r="Q18" s="58"/>
      <c r="W18" s="58"/>
      <c r="Y18" s="58"/>
      <c r="AA18" s="58"/>
      <c r="AC18" s="58"/>
      <c r="AE18" s="58"/>
      <c r="AG18" s="58"/>
      <c r="AI18" s="58"/>
    </row>
    <row r="19" spans="1:35" ht="23.1" customHeight="1" x14ac:dyDescent="0.2">
      <c r="A19" s="37" t="s">
        <v>85</v>
      </c>
      <c r="B19" s="54"/>
      <c r="D19" s="53">
        <v>0</v>
      </c>
      <c r="E19" s="52"/>
      <c r="F19" s="53">
        <v>0</v>
      </c>
      <c r="G19" s="52"/>
      <c r="H19" s="53">
        <v>0</v>
      </c>
      <c r="I19" s="52"/>
      <c r="J19" s="53">
        <f>'PL&amp;CF'!F30</f>
        <v>0</v>
      </c>
      <c r="K19" s="52"/>
      <c r="L19" s="53">
        <f t="shared" si="1"/>
        <v>0</v>
      </c>
      <c r="M19" s="52"/>
      <c r="N19" s="53">
        <v>0</v>
      </c>
      <c r="O19" s="52"/>
      <c r="P19" s="53">
        <f t="shared" si="2"/>
        <v>0</v>
      </c>
      <c r="W19" s="58"/>
      <c r="Y19" s="58"/>
      <c r="AA19" s="58"/>
      <c r="AC19" s="58"/>
      <c r="AE19" s="58"/>
      <c r="AG19" s="58"/>
      <c r="AI19" s="58"/>
    </row>
    <row r="20" spans="1:35" ht="23.1" customHeight="1" x14ac:dyDescent="0.2">
      <c r="A20" s="37" t="s">
        <v>153</v>
      </c>
      <c r="B20" s="54"/>
      <c r="D20" s="52">
        <f>SUM(D18:D19)</f>
        <v>0</v>
      </c>
      <c r="E20" s="52"/>
      <c r="F20" s="52">
        <f>SUM(F18:F19)</f>
        <v>0</v>
      </c>
      <c r="G20" s="52"/>
      <c r="H20" s="52">
        <f>SUM(H18:H19)</f>
        <v>0</v>
      </c>
      <c r="I20" s="52"/>
      <c r="J20" s="52">
        <f>SUM(J18:J19)</f>
        <v>53720</v>
      </c>
      <c r="K20" s="52"/>
      <c r="L20" s="52">
        <f t="shared" si="1"/>
        <v>53720</v>
      </c>
      <c r="M20" s="52"/>
      <c r="N20" s="52">
        <f>SUM(N18:N19)</f>
        <v>-5498</v>
      </c>
      <c r="O20" s="52"/>
      <c r="P20" s="52">
        <f t="shared" si="2"/>
        <v>48222</v>
      </c>
      <c r="W20" s="58"/>
      <c r="Y20" s="58"/>
      <c r="AA20" s="58"/>
      <c r="AC20" s="58"/>
      <c r="AE20" s="58"/>
      <c r="AG20" s="58"/>
      <c r="AI20" s="58"/>
    </row>
    <row r="21" spans="1:35" ht="22.5" customHeight="1" x14ac:dyDescent="0.2">
      <c r="A21" s="37" t="s">
        <v>193</v>
      </c>
      <c r="B21" s="46"/>
      <c r="D21" s="52">
        <v>0</v>
      </c>
      <c r="E21" s="52"/>
      <c r="F21" s="52">
        <v>0</v>
      </c>
      <c r="G21" s="52"/>
      <c r="H21" s="52">
        <v>0</v>
      </c>
      <c r="I21" s="52"/>
      <c r="J21" s="52">
        <v>0</v>
      </c>
      <c r="K21" s="52"/>
      <c r="L21" s="52">
        <f t="shared" si="1"/>
        <v>0</v>
      </c>
      <c r="M21" s="52"/>
      <c r="N21" s="52">
        <v>9826</v>
      </c>
      <c r="O21" s="52"/>
      <c r="P21" s="52">
        <f t="shared" si="2"/>
        <v>9826</v>
      </c>
      <c r="W21" s="58"/>
      <c r="Y21" s="58"/>
      <c r="AA21" s="58"/>
      <c r="AC21" s="58"/>
      <c r="AE21" s="58"/>
      <c r="AG21" s="58"/>
      <c r="AI21" s="58"/>
    </row>
    <row r="22" spans="1:35" ht="23.1" customHeight="1" thickBot="1" x14ac:dyDescent="0.25">
      <c r="A22" s="40" t="s">
        <v>168</v>
      </c>
      <c r="B22" s="54"/>
      <c r="D22" s="55">
        <f>SUM(D17,D20:D21)</f>
        <v>4762500</v>
      </c>
      <c r="E22" s="52"/>
      <c r="F22" s="55">
        <f>SUM(F17,F20:F21)</f>
        <v>2817115</v>
      </c>
      <c r="G22" s="52"/>
      <c r="H22" s="55">
        <f>SUM(H17,H20:H21)</f>
        <v>122073</v>
      </c>
      <c r="I22" s="52"/>
      <c r="J22" s="55">
        <f>SUM(J17,J20:J21)</f>
        <v>-489651</v>
      </c>
      <c r="K22" s="52"/>
      <c r="L22" s="55">
        <f>SUM(L17,L20:L21)</f>
        <v>7212037</v>
      </c>
      <c r="M22" s="52"/>
      <c r="N22" s="55">
        <f>SUM(N17,N20:N21)</f>
        <v>3719</v>
      </c>
      <c r="O22" s="52"/>
      <c r="P22" s="55">
        <f>SUM(P17,P20:P21)</f>
        <v>7215756</v>
      </c>
      <c r="W22" s="58"/>
      <c r="Y22" s="58"/>
      <c r="AA22" s="58"/>
      <c r="AC22" s="58"/>
      <c r="AE22" s="58"/>
      <c r="AG22" s="58"/>
      <c r="AI22" s="58"/>
    </row>
    <row r="23" spans="1:35" ht="23.1" customHeight="1" thickTop="1" x14ac:dyDescent="0.2">
      <c r="A23" s="40"/>
      <c r="B23" s="40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W23" s="58"/>
      <c r="Y23" s="58"/>
      <c r="AA23" s="58"/>
      <c r="AC23" s="58"/>
      <c r="AE23" s="58"/>
      <c r="AG23" s="58"/>
      <c r="AI23" s="58"/>
    </row>
    <row r="24" spans="1:35" ht="23.1" customHeight="1" x14ac:dyDescent="0.2">
      <c r="A24" s="37" t="s">
        <v>32</v>
      </c>
      <c r="D24" s="56"/>
      <c r="E24" s="56"/>
      <c r="F24" s="56"/>
      <c r="G24" s="56"/>
      <c r="H24" s="56"/>
      <c r="I24" s="56"/>
      <c r="J24" s="56"/>
      <c r="K24" s="56"/>
      <c r="L24" s="56"/>
      <c r="M24" s="56"/>
      <c r="O24" s="56"/>
      <c r="R24" s="114"/>
      <c r="W24" s="58"/>
      <c r="Y24" s="58"/>
      <c r="AA24" s="58"/>
      <c r="AC24" s="58"/>
      <c r="AE24" s="58"/>
      <c r="AG24" s="58"/>
      <c r="AI24" s="58"/>
    </row>
    <row r="25" spans="1:35" ht="23.1" customHeight="1" x14ac:dyDescent="0.2">
      <c r="D25" s="12"/>
      <c r="E25" s="13"/>
      <c r="F25" s="13"/>
      <c r="G25" s="13"/>
      <c r="H25" s="13"/>
      <c r="I25" s="13"/>
      <c r="J25" s="12"/>
      <c r="K25" s="12"/>
      <c r="L25" s="12"/>
      <c r="M25" s="13"/>
      <c r="N25" s="58"/>
      <c r="O25" s="13"/>
      <c r="P25" s="58"/>
      <c r="R25" s="114"/>
      <c r="AA25" s="58"/>
      <c r="AC25" s="58"/>
    </row>
    <row r="26" spans="1:35" ht="23.1" customHeight="1" x14ac:dyDescent="0.2">
      <c r="D26" s="57"/>
      <c r="E26" s="57"/>
      <c r="F26" s="57"/>
      <c r="G26" s="57"/>
      <c r="H26" s="57"/>
      <c r="I26" s="57"/>
      <c r="J26" s="57"/>
      <c r="K26" s="57"/>
      <c r="L26" s="57"/>
      <c r="M26" s="57"/>
      <c r="O26" s="57"/>
    </row>
    <row r="27" spans="1:35" ht="23.1" customHeight="1" x14ac:dyDescent="0.2">
      <c r="J27" s="57"/>
      <c r="K27" s="57"/>
      <c r="L27" s="57"/>
    </row>
    <row r="28" spans="1:35" ht="23.1" customHeight="1" x14ac:dyDescent="0.2">
      <c r="D28" s="12"/>
      <c r="E28" s="13"/>
      <c r="F28" s="13"/>
      <c r="G28" s="13"/>
      <c r="H28" s="13"/>
      <c r="I28" s="13"/>
      <c r="J28" s="12"/>
      <c r="K28" s="12"/>
      <c r="L28" s="12"/>
      <c r="M28" s="13"/>
      <c r="O28" s="13"/>
    </row>
    <row r="30" spans="1:35" ht="23.1" customHeight="1" x14ac:dyDescent="0.2">
      <c r="D30" s="57"/>
      <c r="E30" s="57"/>
      <c r="F30" s="57"/>
      <c r="G30" s="57"/>
      <c r="H30" s="57"/>
      <c r="I30" s="57"/>
      <c r="J30" s="57"/>
      <c r="K30" s="57"/>
      <c r="L30" s="57"/>
      <c r="M30" s="57"/>
      <c r="O30" s="57"/>
    </row>
    <row r="573248" spans="14:16" ht="23.1" customHeight="1" x14ac:dyDescent="0.2">
      <c r="N573248" s="58"/>
      <c r="P573248" s="58"/>
    </row>
  </sheetData>
  <mergeCells count="5">
    <mergeCell ref="A3:O3"/>
    <mergeCell ref="A4:O4"/>
    <mergeCell ref="D6:P6"/>
    <mergeCell ref="D7:L7"/>
    <mergeCell ref="H8:J8"/>
  </mergeCells>
  <printOptions horizontalCentered="1"/>
  <pageMargins left="0.78740157480314965" right="0.31496062992125984" top="0.78740157480314965" bottom="0.39370078740157483" header="0.19685039370078741" footer="0.19685039370078741"/>
  <pageSetup paperSize="9" scale="8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3AB6D-868C-440C-85BE-469A8D44CF05}">
  <sheetPr codeName="Sheet4"/>
  <dimension ref="A1:T24"/>
  <sheetViews>
    <sheetView showGridLines="0" view="pageBreakPreview" zoomScale="85" zoomScaleNormal="60" zoomScaleSheetLayoutView="85" workbookViewId="0">
      <selection activeCell="N1" sqref="N1"/>
    </sheetView>
  </sheetViews>
  <sheetFormatPr defaultColWidth="9.42578125" defaultRowHeight="24" customHeight="1" x14ac:dyDescent="0.2"/>
  <cols>
    <col min="1" max="1" width="28.85546875" style="15" customWidth="1"/>
    <col min="2" max="2" width="9.85546875" style="16" customWidth="1"/>
    <col min="3" max="3" width="1.42578125" style="15" customWidth="1"/>
    <col min="4" max="4" width="19.5703125" style="15" customWidth="1"/>
    <col min="5" max="5" width="2.42578125" style="15" customWidth="1"/>
    <col min="6" max="6" width="19.5703125" style="15" customWidth="1"/>
    <col min="7" max="7" width="2.42578125" style="15" customWidth="1"/>
    <col min="8" max="8" width="19.5703125" style="15" customWidth="1"/>
    <col min="9" max="9" width="2.42578125" style="15" customWidth="1"/>
    <col min="10" max="10" width="19.5703125" style="15" customWidth="1"/>
    <col min="11" max="11" width="2.42578125" style="15" customWidth="1"/>
    <col min="12" max="12" width="19.5703125" style="15" customWidth="1"/>
    <col min="13" max="16384" width="9.42578125" style="15"/>
  </cols>
  <sheetData>
    <row r="1" spans="1:20" ht="23.1" customHeight="1" x14ac:dyDescent="0.2">
      <c r="L1" s="17" t="s">
        <v>64</v>
      </c>
    </row>
    <row r="2" spans="1:20" ht="23.1" customHeight="1" x14ac:dyDescent="0.2">
      <c r="A2" s="18" t="s">
        <v>0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</row>
    <row r="3" spans="1:20" ht="23.1" customHeight="1" x14ac:dyDescent="0.2">
      <c r="A3" s="133" t="s">
        <v>155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</row>
    <row r="4" spans="1:20" ht="23.1" customHeight="1" x14ac:dyDescent="0.2">
      <c r="A4" s="130" t="s">
        <v>165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</row>
    <row r="5" spans="1:20" ht="23.1" customHeight="1" x14ac:dyDescent="0.2">
      <c r="B5" s="15"/>
      <c r="L5" s="17" t="s">
        <v>2</v>
      </c>
    </row>
    <row r="6" spans="1:20" ht="23.1" customHeight="1" x14ac:dyDescent="0.2">
      <c r="D6" s="134" t="s">
        <v>4</v>
      </c>
      <c r="E6" s="134"/>
      <c r="F6" s="134"/>
      <c r="G6" s="134"/>
      <c r="H6" s="134"/>
      <c r="I6" s="134"/>
      <c r="J6" s="134"/>
      <c r="K6" s="134"/>
      <c r="L6" s="134"/>
    </row>
    <row r="7" spans="1:20" ht="23.1" customHeight="1" x14ac:dyDescent="0.5">
      <c r="D7" s="19"/>
      <c r="E7" s="19"/>
      <c r="F7" s="20"/>
      <c r="G7" s="20"/>
      <c r="H7" s="135" t="s">
        <v>56</v>
      </c>
      <c r="I7" s="135"/>
      <c r="J7" s="135"/>
      <c r="K7" s="19"/>
      <c r="L7" s="19"/>
    </row>
    <row r="8" spans="1:20" s="16" customFormat="1" ht="23.1" customHeight="1" x14ac:dyDescent="0.5">
      <c r="D8" s="16" t="s">
        <v>140</v>
      </c>
      <c r="F8" s="21" t="s">
        <v>141</v>
      </c>
      <c r="G8" s="21"/>
      <c r="H8" s="22" t="s">
        <v>142</v>
      </c>
      <c r="I8" s="23"/>
      <c r="J8" s="22"/>
      <c r="L8" s="16" t="s">
        <v>138</v>
      </c>
    </row>
    <row r="9" spans="1:20" s="16" customFormat="1" ht="23.1" customHeight="1" x14ac:dyDescent="0.5">
      <c r="B9" s="24"/>
      <c r="D9" s="25" t="s">
        <v>146</v>
      </c>
      <c r="F9" s="26" t="s">
        <v>147</v>
      </c>
      <c r="G9" s="21"/>
      <c r="H9" s="27" t="s">
        <v>148</v>
      </c>
      <c r="I9" s="28"/>
      <c r="J9" s="29" t="s">
        <v>143</v>
      </c>
      <c r="L9" s="25" t="s">
        <v>50</v>
      </c>
    </row>
    <row r="10" spans="1:20" s="16" customFormat="1" ht="23.1" customHeight="1" x14ac:dyDescent="0.2">
      <c r="A10" s="18" t="s">
        <v>154</v>
      </c>
      <c r="B10" s="24"/>
      <c r="D10" s="30">
        <v>4762500</v>
      </c>
      <c r="E10" s="30"/>
      <c r="F10" s="30">
        <v>2817115</v>
      </c>
      <c r="G10" s="30"/>
      <c r="H10" s="30">
        <v>90201</v>
      </c>
      <c r="I10" s="30"/>
      <c r="J10" s="30">
        <v>320318</v>
      </c>
      <c r="K10" s="30"/>
      <c r="L10" s="30">
        <f>SUM(D10:J10)</f>
        <v>7990134</v>
      </c>
      <c r="N10" s="32"/>
      <c r="P10" s="32"/>
      <c r="R10" s="32"/>
      <c r="T10" s="32"/>
    </row>
    <row r="11" spans="1:20" ht="23.1" customHeight="1" x14ac:dyDescent="0.2">
      <c r="A11" s="15" t="s">
        <v>83</v>
      </c>
      <c r="B11" s="31"/>
      <c r="C11" s="18"/>
      <c r="D11" s="32">
        <v>0</v>
      </c>
      <c r="E11" s="32"/>
      <c r="F11" s="32">
        <v>0</v>
      </c>
      <c r="G11" s="32"/>
      <c r="H11" s="32">
        <v>0</v>
      </c>
      <c r="I11" s="32"/>
      <c r="J11" s="32">
        <f>'PL&amp;CF'!L27</f>
        <v>19974</v>
      </c>
      <c r="K11" s="32"/>
      <c r="L11" s="32">
        <f>SUM(D11:J11)</f>
        <v>19974</v>
      </c>
      <c r="N11" s="32"/>
      <c r="P11" s="32"/>
      <c r="R11" s="32"/>
      <c r="T11" s="32"/>
    </row>
    <row r="12" spans="1:20" ht="23.1" customHeight="1" x14ac:dyDescent="0.2">
      <c r="A12" s="15" t="s">
        <v>85</v>
      </c>
      <c r="B12" s="31"/>
      <c r="C12" s="18"/>
      <c r="D12" s="33">
        <v>0</v>
      </c>
      <c r="E12" s="32"/>
      <c r="F12" s="33">
        <v>0</v>
      </c>
      <c r="G12" s="32"/>
      <c r="H12" s="33">
        <v>0</v>
      </c>
      <c r="I12" s="32"/>
      <c r="J12" s="33">
        <f>'PL&amp;CF'!L30</f>
        <v>0</v>
      </c>
      <c r="K12" s="32"/>
      <c r="L12" s="33">
        <f>SUM(D12:J12)</f>
        <v>0</v>
      </c>
      <c r="N12" s="32"/>
      <c r="P12" s="32"/>
      <c r="R12" s="32"/>
      <c r="T12" s="32"/>
    </row>
    <row r="13" spans="1:20" ht="23.1" customHeight="1" x14ac:dyDescent="0.2">
      <c r="A13" s="15" t="s">
        <v>153</v>
      </c>
      <c r="B13" s="31"/>
      <c r="C13" s="18"/>
      <c r="D13" s="32">
        <f>SUM(D11:D12)</f>
        <v>0</v>
      </c>
      <c r="E13" s="32"/>
      <c r="F13" s="32">
        <f>SUM(F11:F12)</f>
        <v>0</v>
      </c>
      <c r="G13" s="32"/>
      <c r="H13" s="32">
        <f>SUM(H11:H12)</f>
        <v>0</v>
      </c>
      <c r="I13" s="32"/>
      <c r="J13" s="32">
        <f>SUM(J11:J12)</f>
        <v>19974</v>
      </c>
      <c r="K13" s="32"/>
      <c r="L13" s="32">
        <f>SUM(D13:J13)</f>
        <v>19974</v>
      </c>
      <c r="N13" s="32"/>
      <c r="P13" s="32"/>
      <c r="R13" s="32"/>
      <c r="T13" s="32"/>
    </row>
    <row r="14" spans="1:20" ht="24.6" customHeight="1" thickBot="1" x14ac:dyDescent="0.25">
      <c r="A14" s="18" t="s">
        <v>166</v>
      </c>
      <c r="B14" s="19"/>
      <c r="C14" s="18"/>
      <c r="D14" s="34">
        <f>D10+D13</f>
        <v>4762500</v>
      </c>
      <c r="E14" s="30"/>
      <c r="F14" s="34">
        <f>F10+F13</f>
        <v>2817115</v>
      </c>
      <c r="G14" s="30"/>
      <c r="H14" s="34">
        <f>H10+H13</f>
        <v>90201</v>
      </c>
      <c r="I14" s="30"/>
      <c r="J14" s="34">
        <f>SUM(J10,J13:J13)</f>
        <v>340292</v>
      </c>
      <c r="K14" s="30"/>
      <c r="L14" s="34">
        <f>SUM(L10,L13:L13)</f>
        <v>8010108</v>
      </c>
      <c r="N14" s="32"/>
      <c r="P14" s="32"/>
      <c r="R14" s="32"/>
      <c r="T14" s="32"/>
    </row>
    <row r="15" spans="1:20" ht="23.1" customHeight="1" thickTop="1" x14ac:dyDescent="0.2">
      <c r="A15" s="18"/>
      <c r="B15" s="19"/>
      <c r="C15" s="18"/>
      <c r="D15" s="30"/>
      <c r="E15" s="30"/>
      <c r="F15" s="30"/>
      <c r="G15" s="30"/>
      <c r="H15" s="30"/>
      <c r="I15" s="30"/>
      <c r="J15" s="30"/>
      <c r="K15" s="30"/>
      <c r="L15" s="30"/>
      <c r="N15" s="32"/>
      <c r="P15" s="32"/>
      <c r="R15" s="32"/>
      <c r="T15" s="32"/>
    </row>
    <row r="16" spans="1:20" ht="23.1" customHeight="1" x14ac:dyDescent="0.2">
      <c r="A16" s="18" t="s">
        <v>167</v>
      </c>
      <c r="B16" s="31"/>
      <c r="C16" s="18"/>
      <c r="D16" s="30">
        <v>4762500</v>
      </c>
      <c r="E16" s="30"/>
      <c r="F16" s="30">
        <v>2817115</v>
      </c>
      <c r="G16" s="30"/>
      <c r="H16" s="30">
        <v>122073</v>
      </c>
      <c r="I16" s="30"/>
      <c r="J16" s="30">
        <v>592503</v>
      </c>
      <c r="K16" s="30"/>
      <c r="L16" s="30">
        <f>SUM(D16:J16)</f>
        <v>8294191</v>
      </c>
      <c r="N16" s="32"/>
      <c r="P16" s="32"/>
      <c r="R16" s="32"/>
      <c r="T16" s="32"/>
    </row>
    <row r="17" spans="1:20" ht="23.1" customHeight="1" x14ac:dyDescent="0.2">
      <c r="A17" s="15" t="s">
        <v>83</v>
      </c>
      <c r="B17" s="31"/>
      <c r="C17" s="18"/>
      <c r="D17" s="32">
        <v>0</v>
      </c>
      <c r="E17" s="32"/>
      <c r="F17" s="32">
        <v>0</v>
      </c>
      <c r="G17" s="32"/>
      <c r="H17" s="32">
        <v>0</v>
      </c>
      <c r="I17" s="32"/>
      <c r="J17" s="32">
        <f>'PL&amp;CF'!J27</f>
        <v>13381</v>
      </c>
      <c r="K17" s="32"/>
      <c r="L17" s="32">
        <f>SUM(D17:J17)</f>
        <v>13381</v>
      </c>
      <c r="N17" s="32"/>
      <c r="P17" s="32"/>
      <c r="R17" s="32"/>
      <c r="T17" s="32"/>
    </row>
    <row r="18" spans="1:20" ht="23.1" customHeight="1" x14ac:dyDescent="0.2">
      <c r="A18" s="15" t="s">
        <v>85</v>
      </c>
      <c r="B18" s="31"/>
      <c r="C18" s="18"/>
      <c r="D18" s="33">
        <v>0</v>
      </c>
      <c r="E18" s="32"/>
      <c r="F18" s="33">
        <v>0</v>
      </c>
      <c r="G18" s="32"/>
      <c r="H18" s="33">
        <v>0</v>
      </c>
      <c r="I18" s="32"/>
      <c r="J18" s="33">
        <f>'PL&amp;CF'!J30</f>
        <v>0</v>
      </c>
      <c r="K18" s="32"/>
      <c r="L18" s="33">
        <f>SUM(D18:J18)</f>
        <v>0</v>
      </c>
      <c r="N18" s="32"/>
      <c r="P18" s="32"/>
      <c r="R18" s="32"/>
      <c r="T18" s="32"/>
    </row>
    <row r="19" spans="1:20" ht="23.1" customHeight="1" x14ac:dyDescent="0.2">
      <c r="A19" s="15" t="s">
        <v>153</v>
      </c>
      <c r="B19" s="31"/>
      <c r="C19" s="18"/>
      <c r="D19" s="32">
        <f>SUM(D17:D18)</f>
        <v>0</v>
      </c>
      <c r="E19" s="32"/>
      <c r="F19" s="32">
        <f>SUM(F17:F18)</f>
        <v>0</v>
      </c>
      <c r="G19" s="32"/>
      <c r="H19" s="32">
        <f>SUM(H17:H18)</f>
        <v>0</v>
      </c>
      <c r="I19" s="32"/>
      <c r="J19" s="32">
        <f>SUM(J17:J18)</f>
        <v>13381</v>
      </c>
      <c r="K19" s="32"/>
      <c r="L19" s="32">
        <f>SUM(L17:L18)</f>
        <v>13381</v>
      </c>
      <c r="N19" s="32"/>
      <c r="P19" s="32"/>
      <c r="R19" s="32"/>
      <c r="T19" s="32"/>
    </row>
    <row r="20" spans="1:20" ht="25.35" customHeight="1" thickBot="1" x14ac:dyDescent="0.25">
      <c r="A20" s="18" t="s">
        <v>168</v>
      </c>
      <c r="B20" s="19"/>
      <c r="C20" s="18"/>
      <c r="D20" s="34">
        <f>SUM(D19:D19,D16)</f>
        <v>4762500</v>
      </c>
      <c r="E20" s="30"/>
      <c r="F20" s="34">
        <f>SUM(F19:F19,F16)</f>
        <v>2817115</v>
      </c>
      <c r="G20" s="30"/>
      <c r="H20" s="34">
        <f>SUM(H19:H19,H16)</f>
        <v>122073</v>
      </c>
      <c r="I20" s="30"/>
      <c r="J20" s="34">
        <f>SUM(J19:J19,J16)</f>
        <v>605884</v>
      </c>
      <c r="K20" s="30"/>
      <c r="L20" s="34">
        <f>SUM(L19:L19,L16)</f>
        <v>8307572</v>
      </c>
      <c r="N20" s="32"/>
      <c r="P20" s="32"/>
      <c r="R20" s="32"/>
      <c r="T20" s="32"/>
    </row>
    <row r="21" spans="1:20" ht="23.1" customHeight="1" thickTop="1" x14ac:dyDescent="0.2">
      <c r="D21" s="35"/>
      <c r="F21" s="35"/>
      <c r="H21" s="35"/>
      <c r="J21" s="35"/>
      <c r="L21" s="35"/>
      <c r="N21" s="32"/>
      <c r="P21" s="32"/>
      <c r="R21" s="32"/>
      <c r="T21" s="32"/>
    </row>
    <row r="22" spans="1:20" ht="23.1" customHeight="1" x14ac:dyDescent="0.2">
      <c r="A22" s="15" t="s">
        <v>32</v>
      </c>
      <c r="D22" s="35"/>
      <c r="F22" s="35"/>
      <c r="H22" s="35"/>
      <c r="J22" s="35"/>
      <c r="L22" s="35"/>
    </row>
    <row r="23" spans="1:20" ht="24" customHeight="1" x14ac:dyDescent="0.2">
      <c r="D23" s="36"/>
      <c r="E23" s="36"/>
      <c r="F23" s="36"/>
      <c r="G23" s="36"/>
      <c r="H23" s="36"/>
      <c r="I23" s="36"/>
      <c r="J23" s="36"/>
      <c r="K23" s="36"/>
    </row>
    <row r="24" spans="1:20" ht="24" customHeight="1" x14ac:dyDescent="0.2">
      <c r="D24" s="14"/>
      <c r="E24" s="14"/>
      <c r="F24" s="14"/>
      <c r="G24" s="14"/>
      <c r="H24" s="14"/>
      <c r="I24" s="14"/>
      <c r="J24" s="14"/>
      <c r="K24" s="14"/>
    </row>
  </sheetData>
  <mergeCells count="4">
    <mergeCell ref="A3:K3"/>
    <mergeCell ref="A4:K4"/>
    <mergeCell ref="D6:L6"/>
    <mergeCell ref="H7:J7"/>
  </mergeCells>
  <printOptions horizontalCentered="1"/>
  <pageMargins left="0.78740157480314965" right="0.31496062992125984" top="0.78740157480314965" bottom="0.15748031496062992" header="0.19685039370078741" footer="0.19685039370078741"/>
  <pageSetup paperSize="9" scale="86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e338300-b4dc-488d-9cb5-cbf5177d1711" xsi:nil="true"/>
    <lcf76f155ced4ddcb4097134ff3c332f xmlns="7d47cb57-0496-470c-8982-aa32ea46633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6DEE442EDFA0344BC466D6B6DF5E657" ma:contentTypeVersion="12" ma:contentTypeDescription="สร้างเอกสารใหม่" ma:contentTypeScope="" ma:versionID="9553c56397fd539f561db89d9a91a33d">
  <xsd:schema xmlns:xsd="http://www.w3.org/2001/XMLSchema" xmlns:xs="http://www.w3.org/2001/XMLSchema" xmlns:p="http://schemas.microsoft.com/office/2006/metadata/properties" xmlns:ns2="7d47cb57-0496-470c-8982-aa32ea46633e" xmlns:ns3="ee338300-b4dc-488d-9cb5-cbf5177d1711" targetNamespace="http://schemas.microsoft.com/office/2006/metadata/properties" ma:root="true" ma:fieldsID="28f260e34431d691f7dbd784ad5b69d0" ns2:_="" ns3:_="">
    <xsd:import namespace="7d47cb57-0496-470c-8982-aa32ea46633e"/>
    <xsd:import namespace="ee338300-b4dc-488d-9cb5-cbf5177d17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47cb57-0496-470c-8982-aa32ea4663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338300-b4dc-488d-9cb5-cbf5177d171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00b983b-3eb1-45a5-93f0-c4b4f2dc718d}" ma:internalName="TaxCatchAll" ma:showField="CatchAllData" ma:web="ee338300-b4dc-488d-9cb5-cbf5177d17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2454D3-167D-4A2B-B719-4842B984E29B}">
  <ds:schemaRefs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a159b78a-607a-40d4-b166-62ea74fac596"/>
    <ds:schemaRef ds:uri="ee338300-b4dc-488d-9cb5-cbf5177d1711"/>
    <ds:schemaRef ds:uri="7d47cb57-0496-470c-8982-aa32ea46633e"/>
  </ds:schemaRefs>
</ds:datastoreItem>
</file>

<file path=customXml/itemProps2.xml><?xml version="1.0" encoding="utf-8"?>
<ds:datastoreItem xmlns:ds="http://schemas.openxmlformats.org/officeDocument/2006/customXml" ds:itemID="{9E84D508-3FDE-4F67-A272-42B6359D64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47cb57-0496-470c-8982-aa32ea46633e"/>
    <ds:schemaRef ds:uri="ee338300-b4dc-488d-9cb5-cbf5177d17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622BC14-3D84-4BB5-AF1E-613839E1CBA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CE - Conso</vt:lpstr>
      <vt:lpstr>CE- Seperate</vt:lpstr>
      <vt:lpstr>BS!Print_Area</vt:lpstr>
      <vt:lpstr>'CE - Conso'!Print_Area</vt:lpstr>
      <vt:lpstr>'CE- Seperate'!Print_Area</vt:lpstr>
      <vt:lpstr>'PL&amp;CF'!Print_Area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Sarin Phengthamkeerati</dc:creator>
  <cp:keywords/>
  <dc:description/>
  <cp:lastModifiedBy>Rinlita Niranariya</cp:lastModifiedBy>
  <cp:revision/>
  <cp:lastPrinted>2026-05-11T03:44:11Z</cp:lastPrinted>
  <dcterms:created xsi:type="dcterms:W3CDTF">2023-08-09T04:12:29Z</dcterms:created>
  <dcterms:modified xsi:type="dcterms:W3CDTF">2026-05-11T03:44:21Z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0x010100A6DEE442EDFA0344BC466D6B6DF5E657</vt:lpwstr>
  </property>
  <property fmtid="{D5CDD505-2E9C-101B-9397-08002B2CF9AE}" pid="3" name="MediaServiceImageTags">
    <vt:lpwstr/>
  </property>
  <property fmtid="{D5CDD505-2E9C-101B-9397-08002B2CF9AE}" pid="4" name="Order">
    <vt:r8>954300</vt:r8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