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e ONE Enterprise\2026\Q1'2026\SET\"/>
    </mc:Choice>
  </mc:AlternateContent>
  <xr:revisionPtr revIDLastSave="0" documentId="13_ncr:1_{A9AF95DE-6A17-42E6-A507-AA783ACE4CFC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 - Conso" sheetId="9" r:id="rId5"/>
    <sheet name="CE- Seperate" sheetId="8" r:id="rId6"/>
    <sheet name="000" sheetId="4" state="veryHidden" r:id="rId7"/>
    <sheet name="DS_INTERNAL_SETTINGS_STORAGE" sheetId="11" state="veryHidden" r:id="rId8"/>
    <sheet name="DS_INTERNAL_DOCGROUP_STORAGE" sheetId="12" state="veryHidden" r:id="rId9"/>
    <sheet name="DS_INTERNAL_DOCUMENT_STORAGE" sheetId="13" state="veryHidden" r:id="rId10"/>
    <sheet name="DS_INTERNAL_SNIP_STORAGE" sheetId="14" state="veryHidden" r:id="rId11"/>
  </sheets>
  <definedNames>
    <definedName name="_xlnm.Print_Area" localSheetId="2">BS!$A$1:$L$79</definedName>
    <definedName name="_xlnm.Print_Area" localSheetId="5">'CE- Seperate'!$A$1:$L$22</definedName>
    <definedName name="_xlnm.Print_Area" localSheetId="3">'pl&amp;cf'!$A$1:$M$131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3" l="1"/>
  <c r="L57" i="3"/>
  <c r="H57" i="3"/>
  <c r="F57" i="3"/>
  <c r="J120" i="10" l="1"/>
  <c r="F120" i="10"/>
  <c r="H111" i="10" l="1"/>
  <c r="F111" i="10" l="1"/>
  <c r="L118" i="10" l="1"/>
  <c r="J118" i="10"/>
  <c r="H118" i="10"/>
  <c r="F118" i="10"/>
  <c r="L111" i="10"/>
  <c r="J111" i="10"/>
  <c r="O22" i="9"/>
  <c r="J16" i="9" l="1"/>
  <c r="L16" i="9"/>
  <c r="N16" i="9"/>
  <c r="L31" i="3" l="1"/>
  <c r="J31" i="3"/>
  <c r="H31" i="3"/>
  <c r="F31" i="3"/>
  <c r="L20" i="10"/>
  <c r="J20" i="10"/>
  <c r="H20" i="10"/>
  <c r="F20" i="10"/>
  <c r="H51" i="3" l="1"/>
  <c r="F51" i="3"/>
  <c r="M13" i="9" l="1"/>
  <c r="L51" i="3" l="1"/>
  <c r="J51" i="3"/>
  <c r="H68" i="3"/>
  <c r="H67" i="3"/>
  <c r="H70" i="3"/>
  <c r="L14" i="10" l="1"/>
  <c r="H14" i="10"/>
  <c r="L21" i="10" l="1"/>
  <c r="H21" i="10"/>
  <c r="H26" i="10" s="1"/>
  <c r="H28" i="10" l="1"/>
  <c r="L26" i="10"/>
  <c r="L56" i="10" s="1"/>
  <c r="J19" i="3"/>
  <c r="F19" i="3"/>
  <c r="D19" i="8"/>
  <c r="D20" i="8" s="1"/>
  <c r="L74" i="10" l="1"/>
  <c r="L85" i="10" s="1"/>
  <c r="L89" i="10" s="1"/>
  <c r="L119" i="10" s="1"/>
  <c r="L121" i="10" s="1"/>
  <c r="L28" i="10"/>
  <c r="H56" i="10"/>
  <c r="H32" i="10"/>
  <c r="H37" i="10"/>
  <c r="H35" i="10" s="1"/>
  <c r="H42" i="10"/>
  <c r="J32" i="3"/>
  <c r="F32" i="3"/>
  <c r="L67" i="3"/>
  <c r="L65" i="3"/>
  <c r="L64" i="3"/>
  <c r="L16" i="8"/>
  <c r="L10" i="8"/>
  <c r="F18" i="8"/>
  <c r="F12" i="8"/>
  <c r="H18" i="8"/>
  <c r="H12" i="8"/>
  <c r="H65" i="3"/>
  <c r="H64" i="3"/>
  <c r="K18" i="9"/>
  <c r="O18" i="9" s="1"/>
  <c r="K12" i="9"/>
  <c r="G20" i="9"/>
  <c r="G19" i="9"/>
  <c r="G14" i="9"/>
  <c r="E20" i="9"/>
  <c r="E19" i="9"/>
  <c r="E14" i="9"/>
  <c r="J14" i="10"/>
  <c r="F14" i="10"/>
  <c r="H19" i="8" l="1"/>
  <c r="O12" i="9"/>
  <c r="H74" i="10"/>
  <c r="H85" i="10" s="1"/>
  <c r="H89" i="10" s="1"/>
  <c r="H119" i="10" s="1"/>
  <c r="H121" i="10" s="1"/>
  <c r="L40" i="10"/>
  <c r="L32" i="10"/>
  <c r="L35" i="10"/>
  <c r="H40" i="10"/>
  <c r="I13" i="9"/>
  <c r="F13" i="8"/>
  <c r="G21" i="9"/>
  <c r="E21" i="9"/>
  <c r="G23" i="9" l="1"/>
  <c r="F67" i="3" s="1"/>
  <c r="F14" i="8"/>
  <c r="E23" i="9"/>
  <c r="H20" i="8"/>
  <c r="K13" i="9"/>
  <c r="H45" i="10"/>
  <c r="L45" i="10"/>
  <c r="F65" i="3" l="1"/>
  <c r="J67" i="3"/>
  <c r="C21" i="9"/>
  <c r="C23" i="9" s="1"/>
  <c r="I20" i="9"/>
  <c r="K20" i="9" s="1"/>
  <c r="O20" i="9" s="1"/>
  <c r="F64" i="3" l="1"/>
  <c r="L68" i="3" l="1"/>
  <c r="J64" i="3" l="1"/>
  <c r="D13" i="8" l="1"/>
  <c r="D14" i="8" s="1"/>
  <c r="C15" i="9"/>
  <c r="J18" i="8" l="1"/>
  <c r="L18" i="8" s="1"/>
  <c r="J12" i="8"/>
  <c r="L12" i="8" s="1"/>
  <c r="M19" i="9"/>
  <c r="M21" i="9" s="1"/>
  <c r="M23" i="9" s="1"/>
  <c r="C16" i="9"/>
  <c r="I14" i="9"/>
  <c r="K14" i="9" l="1"/>
  <c r="I15" i="9"/>
  <c r="I16" i="9" s="1"/>
  <c r="F70" i="3"/>
  <c r="M14" i="9" l="1"/>
  <c r="M15" i="9" l="1"/>
  <c r="M16" i="9" s="1"/>
  <c r="O14" i="9"/>
  <c r="F21" i="10" l="1"/>
  <c r="J21" i="10"/>
  <c r="J26" i="10" l="1"/>
  <c r="F26" i="10"/>
  <c r="F56" i="10" s="1"/>
  <c r="J28" i="10" l="1"/>
  <c r="J40" i="10" s="1"/>
  <c r="F74" i="10"/>
  <c r="H13" i="8"/>
  <c r="J56" i="10"/>
  <c r="F28" i="10"/>
  <c r="J17" i="8"/>
  <c r="J19" i="8" s="1"/>
  <c r="J20" i="8" s="1"/>
  <c r="J32" i="10"/>
  <c r="J35" i="10" l="1"/>
  <c r="H14" i="8"/>
  <c r="J74" i="10"/>
  <c r="J85" i="10" s="1"/>
  <c r="J89" i="10" s="1"/>
  <c r="J119" i="10" s="1"/>
  <c r="J45" i="10"/>
  <c r="F42" i="10"/>
  <c r="F40" i="10" s="1"/>
  <c r="F32" i="10"/>
  <c r="F37" i="10"/>
  <c r="F35" i="10" s="1"/>
  <c r="F19" i="8" l="1"/>
  <c r="L17" i="8"/>
  <c r="L19" i="8" s="1"/>
  <c r="L20" i="8" s="1"/>
  <c r="G15" i="9"/>
  <c r="F20" i="8" l="1"/>
  <c r="J65" i="3" s="1"/>
  <c r="F45" i="10"/>
  <c r="G16" i="9"/>
  <c r="I19" i="9"/>
  <c r="I21" i="9" s="1"/>
  <c r="I23" i="9" s="1"/>
  <c r="E15" i="9"/>
  <c r="O13" i="9"/>
  <c r="K19" i="9" l="1"/>
  <c r="K21" i="9" s="1"/>
  <c r="K23" i="9" s="1"/>
  <c r="F68" i="3"/>
  <c r="E16" i="9"/>
  <c r="K15" i="9"/>
  <c r="K16" i="9" s="1"/>
  <c r="O19" i="9" l="1"/>
  <c r="O21" i="9" s="1"/>
  <c r="O23" i="9" s="1"/>
  <c r="O15" i="9"/>
  <c r="O16" i="9" s="1"/>
  <c r="J11" i="8"/>
  <c r="J13" i="8" s="1"/>
  <c r="J14" i="8" s="1"/>
  <c r="J68" i="3" l="1"/>
  <c r="L11" i="8"/>
  <c r="L13" i="8" s="1"/>
  <c r="L14" i="8" s="1"/>
  <c r="J69" i="3" l="1"/>
  <c r="H19" i="3"/>
  <c r="L69" i="3"/>
  <c r="L19" i="3"/>
  <c r="L71" i="3" l="1"/>
  <c r="L32" i="3"/>
  <c r="H32" i="3"/>
  <c r="H69" i="3"/>
  <c r="F58" i="3"/>
  <c r="L58" i="3"/>
  <c r="H58" i="3"/>
  <c r="J58" i="3"/>
  <c r="H71" i="3" l="1"/>
  <c r="H72" i="3" s="1"/>
  <c r="L72" i="3"/>
  <c r="J71" i="3" l="1"/>
  <c r="J72" i="3" l="1"/>
  <c r="F69" i="3" l="1"/>
  <c r="F71" i="3" l="1"/>
  <c r="F72" i="3" l="1"/>
  <c r="F85" i="10" l="1"/>
  <c r="F89" i="10" s="1"/>
  <c r="F119" i="10" s="1"/>
  <c r="J121" i="10" l="1"/>
  <c r="F121" i="10"/>
</calcChain>
</file>

<file path=xl/sharedStrings.xml><?xml version="1.0" encoding="utf-8"?>
<sst xmlns="http://schemas.openxmlformats.org/spreadsheetml/2006/main" count="362" uniqueCount="225">
  <si>
    <t>The ONE Enterprise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</si>
  <si>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</si>
  <si>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</si>
  <si>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</si>
  <si>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</si>
  <si>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</si>
  <si>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</si>
  <si>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</si>
  <si>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</si>
  <si>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</si>
  <si>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</si>
  <si>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</si>
  <si>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</si>
  <si>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Advance payments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</si>
  <si>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</si>
  <si>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</si>
  <si>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</si>
  <si>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</si>
  <si>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</si>
  <si>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Cost of spectrum license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</si>
  <si>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</si>
  <si>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</si>
  <si>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</si>
  <si>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</si>
  <si>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</si>
  <si>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</si>
  <si>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</si>
  <si>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</si>
  <si>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</si>
  <si>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</si>
  <si>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Unearned income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</si>
  <si>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</si>
  <si>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</si>
  <si>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</si>
  <si>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</si>
  <si>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</si>
  <si>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</si>
  <si>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</si>
  <si>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</si>
  <si>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</si>
  <si>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</si>
  <si>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</si>
  <si>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</si>
  <si>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2,381,250,000 ordinary shares of Baht 2 each</t>
  </si>
  <si>
    <t xml:space="preserve">   Issued and fully paid</t>
  </si>
  <si>
    <t>Ordinary share premium</t>
  </si>
  <si>
    <t xml:space="preserve">   Appropriated - statutory reserve</t>
  </si>
  <si>
    <t xml:space="preserve">   Unappropriated (deficit)</t>
  </si>
  <si>
    <t xml:space="preserve">Equity attributable to owners of the Company </t>
  </si>
  <si>
    <t>Non-controlling interests of the subsidiaries</t>
  </si>
  <si>
    <t xml:space="preserve">Total shareholders' equity 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</si>
  <si>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</si>
  <si>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</si>
  <si>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</si>
  <si>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</si>
  <si>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</si>
  <si>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</si>
  <si>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of goods</t>
  </si>
  <si>
    <t>Service income</t>
  </si>
  <si>
    <t>Revenues from copyrights</t>
  </si>
  <si>
    <t>Other income</t>
  </si>
  <si>
    <t>Total revenues</t>
  </si>
  <si>
    <t>Expenses</t>
  </si>
  <si>
    <t>Cost of sales</t>
  </si>
  <si>
    <t>Cost of services</t>
  </si>
  <si>
    <t>Selling and servicing expenses</t>
  </si>
  <si>
    <t>Administrative expenses</t>
  </si>
  <si>
    <t>Total expenses</t>
  </si>
  <si>
    <t>Finance income</t>
  </si>
  <si>
    <t>Finance cost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</si>
  <si>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</si>
  <si>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</si>
  <si>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</si>
  <si>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</si>
  <si>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Cash flow statement</t>
  </si>
  <si>
    <t xml:space="preserve">Cash flows from operating activities </t>
  </si>
  <si>
    <t xml:space="preserve">   net cash provided by (paid from) operating activities: </t>
  </si>
  <si>
    <t xml:space="preserve">   Depreciation</t>
  </si>
  <si>
    <t xml:space="preserve">   Amortisation</t>
  </si>
  <si>
    <t xml:space="preserve">   Amortisation of cost of spectrum license</t>
  </si>
  <si>
    <t xml:space="preserve">   Amortisation of prepayment for marketing agent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</si>
  <si>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</si>
  <si>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</si>
  <si>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</si>
  <si>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</si>
  <si>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</si>
  <si>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Advance payments</t>
  </si>
  <si>
    <t xml:space="preserve">   Other current assets</t>
  </si>
  <si>
    <t xml:space="preserve">   Other non-current assets</t>
  </si>
  <si>
    <t>Operating liabilities increase (decrease)</t>
  </si>
  <si>
    <t xml:space="preserve">   Unearned income</t>
  </si>
  <si>
    <t xml:space="preserve">   Other current liabilities</t>
  </si>
  <si>
    <t xml:space="preserve">   Interest paid</t>
  </si>
  <si>
    <t xml:space="preserve">   Income tax paid</t>
  </si>
  <si>
    <t xml:space="preserve">   Cash received from tax refund</t>
  </si>
  <si>
    <t>Cash flow statement (continued)</t>
  </si>
  <si>
    <t xml:space="preserve">  </t>
  </si>
  <si>
    <t>Cash flows from investing activities</t>
  </si>
  <si>
    <t>Interest received</t>
  </si>
  <si>
    <t>Dividend received</t>
  </si>
  <si>
    <t>Cash flows from financing activities</t>
  </si>
  <si>
    <t>Repayment of long-term loans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</si>
  <si>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</si>
  <si>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</si>
  <si>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</si>
  <si>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</si>
  <si>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 xml:space="preserve">   Increase in right-of-use assets and lease liabilities</t>
  </si>
  <si>
    <t>Statement of changes in shareholders' equity</t>
  </si>
  <si>
    <t>Equity attributable to owners of the Company</t>
  </si>
  <si>
    <t>Total equity</t>
  </si>
  <si>
    <t>Equity attributable</t>
  </si>
  <si>
    <t xml:space="preserve">Issued and </t>
  </si>
  <si>
    <t>Retained earnings</t>
  </si>
  <si>
    <t>attributable to</t>
  </si>
  <si>
    <t xml:space="preserve"> to non-controlling</t>
  </si>
  <si>
    <t>Total</t>
  </si>
  <si>
    <t>paid-up</t>
  </si>
  <si>
    <t>Share</t>
  </si>
  <si>
    <t>Appropriated -</t>
  </si>
  <si>
    <t>Unappropriated</t>
  </si>
  <si>
    <t>owners of</t>
  </si>
  <si>
    <t xml:space="preserve"> interests of</t>
  </si>
  <si>
    <t>shareholders'</t>
  </si>
  <si>
    <t>share capital</t>
  </si>
  <si>
    <t>premium</t>
  </si>
  <si>
    <t>statutory reserve</t>
  </si>
  <si>
    <t>(deficit)</t>
  </si>
  <si>
    <t>the Company</t>
  </si>
  <si>
    <t>the subsidiaries</t>
  </si>
  <si>
    <t>equity</t>
  </si>
  <si>
    <t>Profit for the period</t>
  </si>
  <si>
    <t>Statement of changes in shareholders' equity (continued)</t>
  </si>
  <si>
    <t>Other current financial assets</t>
  </si>
  <si>
    <t>Profit from operating activities before changes</t>
  </si>
  <si>
    <t>Investments in joint ventures</t>
  </si>
  <si>
    <t xml:space="preserve">   and associate</t>
  </si>
  <si>
    <t>Income tax expenses</t>
  </si>
  <si>
    <t>Adjustments to reconcile profit before tax to</t>
  </si>
  <si>
    <t xml:space="preserve">      and associate</t>
  </si>
  <si>
    <t>Other comprehensive income:</t>
  </si>
  <si>
    <t>Payment of principal portion of lease liabilities</t>
  </si>
  <si>
    <t xml:space="preserve">   Inventories were transferred to intangible assets</t>
  </si>
  <si>
    <t>Net cash used in financing activities</t>
  </si>
  <si>
    <t xml:space="preserve">   Increase (decrease) in payables for purchase of equipment </t>
  </si>
  <si>
    <t>Long-term loans to subsidiaries</t>
  </si>
  <si>
    <t>Trade and other current receivables</t>
  </si>
  <si>
    <t>Trade and other current payables</t>
  </si>
  <si>
    <t>Non-current provision for employee benefits</t>
  </si>
  <si>
    <t>4231WQR2EV3H8B5FMXKQZCVC2SS1F8AX5ER7H7BHRSYCQPD8QW20</t>
  </si>
  <si>
    <t>Narumol Klinklad</t>
  </si>
  <si>
    <t>Create</t>
  </si>
  <si>
    <t>72bbeba0-71c5-44ec-83dd-d13f06febaad</t>
  </si>
  <si>
    <t>{"id":"72bbeba0-71c5-44ec-83dd-d13f06febaad","type":1,"name":"workbookId","value":"12531ebd-c925-47a2-b4d2-f858547f66cd"}</t>
  </si>
  <si>
    <t>a9e393a5-fa1d-4e46-8a00-ce872aabc2f9</t>
  </si>
  <si>
    <t>{"id":"a9e393a5-fa1d-4e46-8a00-ce872aabc2f9","type":0,"name":"dataSnipperSheetDeleted","value":"false"}</t>
  </si>
  <si>
    <t>8536fbc1-1829-43ea-bc6d-23ca16e9c1ac</t>
  </si>
  <si>
    <t>{"id":"8536fbc1-1829-43ea-bc6d-23ca16e9c1ac","type":0,"name":"embed-documents","value":"false"}</t>
  </si>
  <si>
    <t>ff0bf80d-894d-43e0-8f99-622438677595</t>
  </si>
  <si>
    <t>{"id":"ff0bf80d-894d-43e0-8f99-622438677595","type":0,"name":"table-snip-suggestions","value":"true"}</t>
  </si>
  <si>
    <t>7dea93e9-ffa2-4844-b027-f3e4efe2f8fa</t>
  </si>
  <si>
    <t>{"id":"7dea93e9-ffa2-4844-b027-f3e4efe2f8fa","type":1,"name":"migratedFssProjectId","value":""}</t>
  </si>
  <si>
    <t>{"id":"72bbeba0-71c5-44ec-83dd-d13f06febaad","type":1,"name":"workbookId","value":"eb1025bf-2f4f-4d99-9b0d-8df3d5c27928"}</t>
  </si>
  <si>
    <t>{"id":"8536fbc1-1829-43ea-bc6d-23ca16e9c1ac","type":0,"name":"embed-documents","value":"true"}</t>
  </si>
  <si>
    <t>PYBAFXH3MMT7THD7XPV7FZ8JZQAZN8CFDBNCFX4235KHPJJHT9KG</t>
  </si>
  <si>
    <t>Natchanon Klinkachorn</t>
  </si>
  <si>
    <t>Update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</si>
  <si>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</si>
  <si>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</si>
  <si>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</si>
  <si>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V73K6806ARTNEPWD9141V71QNNA1AH4CHE8AQ63S0PA2JW3B2JG0</t>
  </si>
  <si>
    <t>Supanat Wangrak</t>
  </si>
  <si>
    <t>(Unit: Thousand Baht, except earnings per share expressed in Baht)</t>
  </si>
  <si>
    <t>Balance as at 1 January 2025</t>
  </si>
  <si>
    <t>0E7GGDWAFF9J3BTMTWPT6RXJ9JM78QN8RHWKP06E651M9DZHSJKG</t>
  </si>
  <si>
    <t>Yuchira Tuaton</t>
  </si>
  <si>
    <t>Net cash from (used in) investing activities</t>
  </si>
  <si>
    <t xml:space="preserve">   - debt securities</t>
  </si>
  <si>
    <t>Investments in open-end funds</t>
  </si>
  <si>
    <t xml:space="preserve">      and intangible assets</t>
  </si>
  <si>
    <t>9H0BSVKH39NZ04VGR87F36PBCJW55943S9AYDE0J879H72E0SBG0</t>
  </si>
  <si>
    <t>Lucksika Boonmhun</t>
  </si>
  <si>
    <t>-</t>
  </si>
  <si>
    <t xml:space="preserve">   Gain from change in fair value of financial assets</t>
  </si>
  <si>
    <t>Cash paid for acquisition of building and equipment</t>
  </si>
  <si>
    <t>Cash paid for acquisition of intangible assets</t>
  </si>
  <si>
    <t>8KHA1EGEQY7RMJBCSXDGR13E33SEDYHK9C90JRHEM2JYY5FMHJN0</t>
  </si>
  <si>
    <t>Krit Laopiriyawong</t>
  </si>
  <si>
    <t>Cash received from the return of investment in joint venture</t>
  </si>
  <si>
    <t>Net cash paid for investment in joint venture</t>
  </si>
  <si>
    <t>Cash paid for acquisition of investments in mutual funds</t>
  </si>
  <si>
    <t>Net increase (decrease) in cash and cash equivalents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</si>
  <si>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</si>
  <si>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</si>
  <si>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</si>
  <si>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</si>
  <si>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</si>
  <si>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</si>
  <si>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</si>
  <si>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Proceeds from sales of equipment</t>
  </si>
  <si>
    <t>Current portion of long-term loans</t>
  </si>
  <si>
    <t>Long-term loans, net of current portion</t>
  </si>
  <si>
    <t>Repayment of overdraft</t>
  </si>
  <si>
    <t xml:space="preserve">   Gains on disposal and write-off equipments</t>
  </si>
  <si>
    <t xml:space="preserve">   Gain on lease cancellation</t>
  </si>
  <si>
    <t xml:space="preserve">   Allowance for expected credit losses (Reversal)</t>
  </si>
  <si>
    <t>Cash flows from (used in) operating activities</t>
  </si>
  <si>
    <t>Decrease (increase) in long-term loans to subsidiaries</t>
  </si>
  <si>
    <t>Increase in long-term loans to joint venture</t>
  </si>
  <si>
    <t xml:space="preserve">   Decrease in dividend receivables</t>
  </si>
  <si>
    <t>Acquisition of a subsidiary (Note 1.3)</t>
  </si>
  <si>
    <t>Profit (loss) for the period</t>
  </si>
  <si>
    <t>Profit (loss) from operations</t>
  </si>
  <si>
    <t xml:space="preserve">Share of profit from investments in joint ventures </t>
  </si>
  <si>
    <t>Profit (loss) before income tax expenses</t>
  </si>
  <si>
    <t>Profit (loss) attributable to:</t>
  </si>
  <si>
    <t>Basic earnings (loss) per share (Baht)</t>
  </si>
  <si>
    <t>Profit (loss) attributable to equity holders of the Company</t>
  </si>
  <si>
    <t>Profit (loss) before tax</t>
  </si>
  <si>
    <t xml:space="preserve">   Share of profit from investments in joint ventures</t>
  </si>
  <si>
    <t>Net cash from (used in) operating activities</t>
  </si>
  <si>
    <t xml:space="preserve">   Increase in payables for purchase of intangible assets</t>
  </si>
  <si>
    <t xml:space="preserve">Cash received from non-controlling interests on investment </t>
  </si>
  <si>
    <t>Long-term loans to joint venture</t>
  </si>
  <si>
    <t>Net cash received from investment in a subsidiary</t>
  </si>
  <si>
    <t xml:space="preserve">  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</si>
</sst>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??_);_(@_)"/>
    <numFmt numFmtId="171" formatCode="#,##0.0_);[Red]\(#,##0.0\)"/>
  </numFmts>
  <fonts count="12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38" fontId="11" fillId="0" borderId="0"/>
  </cellStyleXfs>
  <cellXfs count="84">
    <xf numFmtId="0" fontId="0" fillId="0" borderId="0" xfId="0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17" fontId="8" fillId="0" borderId="0" xfId="0" applyNumberFormat="1" applyFont="1" applyAlignment="1">
      <alignment horizontal="center" vertical="center"/>
    </xf>
    <xf numFmtId="0" fontId="7" fillId="0" borderId="0" xfId="11" applyFont="1" applyAlignment="1">
      <alignment vertical="center"/>
    </xf>
    <xf numFmtId="3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horizontal="center" vertical="center"/>
    </xf>
    <xf numFmtId="38" fontId="8" fillId="0" borderId="0" xfId="11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38" fontId="10" fillId="0" borderId="0" xfId="11" applyNumberFormat="1" applyFont="1" applyAlignment="1">
      <alignment horizontal="center" vertical="center"/>
    </xf>
    <xf numFmtId="41" fontId="8" fillId="0" borderId="0" xfId="11" applyNumberFormat="1" applyFont="1" applyAlignment="1">
      <alignment horizontal="right" vertical="center"/>
    </xf>
    <xf numFmtId="169" fontId="8" fillId="0" borderId="0" xfId="11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5" xfId="11" applyNumberFormat="1" applyFont="1" applyBorder="1" applyAlignment="1">
      <alignment horizontal="right" vertical="center"/>
    </xf>
    <xf numFmtId="168" fontId="10" fillId="0" borderId="0" xfId="11" applyNumberFormat="1" applyFont="1" applyAlignment="1">
      <alignment horizontal="center" vertical="center"/>
    </xf>
    <xf numFmtId="41" fontId="8" fillId="0" borderId="6" xfId="11" applyNumberFormat="1" applyFont="1" applyBorder="1" applyAlignment="1">
      <alignment horizontal="right" vertical="center"/>
    </xf>
    <xf numFmtId="0" fontId="8" fillId="0" borderId="0" xfId="11" applyFont="1" applyAlignment="1">
      <alignment horizontal="center" vertical="center"/>
    </xf>
    <xf numFmtId="37" fontId="8" fillId="0" borderId="0" xfId="11" applyNumberFormat="1" applyFont="1" applyAlignment="1">
      <alignment vertical="center"/>
    </xf>
    <xf numFmtId="0" fontId="10" fillId="0" borderId="0" xfId="11" applyFont="1" applyAlignment="1">
      <alignment horizontal="center" vertical="center"/>
    </xf>
    <xf numFmtId="41" fontId="8" fillId="0" borderId="0" xfId="11" applyNumberFormat="1" applyFont="1" applyAlignment="1">
      <alignment horizontal="center" vertical="center"/>
    </xf>
    <xf numFmtId="41" fontId="8" fillId="0" borderId="3" xfId="11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0" fontId="8" fillId="0" borderId="4" xfId="1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41" fontId="8" fillId="0" borderId="7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8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8" fontId="8" fillId="0" borderId="0" xfId="0" applyNumberFormat="1" applyFont="1" applyAlignment="1">
      <alignment horizontal="left" vertical="center"/>
    </xf>
    <xf numFmtId="43" fontId="8" fillId="0" borderId="0" xfId="0" applyNumberFormat="1" applyFont="1" applyAlignment="1">
      <alignment horizontal="right" vertical="center"/>
    </xf>
    <xf numFmtId="170" fontId="8" fillId="0" borderId="6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8" fillId="0" borderId="6" xfId="1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41" fontId="8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171" fontId="10" fillId="0" borderId="0" xfId="11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Custom - Style8" xfId="12" xr:uid="{3040BE79-9687-4B3F-BCE1-022323DCD201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5F52B"/>
      <color rgb="FFFF99FF"/>
      <color rgb="FFF77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9"/>
  <sheetViews>
    <sheetView showGridLines="0" tabSelected="1" view="pageBreakPreview" zoomScale="70" zoomScaleNormal="70" zoomScaleSheetLayoutView="70" workbookViewId="0">
      <selection activeCell="N1" sqref="N1"/>
    </sheetView>
  </sheetViews>
  <sheetFormatPr defaultColWidth="10.5703125" defaultRowHeight="22.7" customHeight="1" x14ac:dyDescent="0.2"/>
  <cols>
    <col min="1" max="1" width="33.7109375" style="3" customWidth="1"/>
    <col min="2" max="2" width="4.42578125" style="3" customWidth="1"/>
    <col min="3" max="3" width="5.5703125" style="3" customWidth="1"/>
    <col min="4" max="4" width="5.28515625" style="3" bestFit="1" customWidth="1"/>
    <col min="5" max="5" width="1.5703125" style="3" customWidth="1"/>
    <col min="6" max="6" width="16.5703125" style="7" customWidth="1"/>
    <col min="7" max="7" width="1.5703125" style="7" customWidth="1"/>
    <col min="8" max="8" width="16.5703125" style="7" customWidth="1"/>
    <col min="9" max="9" width="1.5703125" style="7" customWidth="1"/>
    <col min="10" max="10" width="16.5703125" style="7" customWidth="1"/>
    <col min="11" max="11" width="1.5703125" style="7" customWidth="1"/>
    <col min="12" max="12" width="16.5703125" style="7" customWidth="1"/>
    <col min="13" max="16384" width="10.5703125" style="3"/>
  </cols>
  <sheetData>
    <row r="1" spans="1:12" ht="22.7" customHeight="1" x14ac:dyDescent="0.2">
      <c r="A1" s="2" t="s">
        <v>0</v>
      </c>
      <c r="F1" s="4"/>
      <c r="G1" s="3"/>
      <c r="H1" s="3"/>
      <c r="I1" s="3"/>
      <c r="J1" s="3"/>
      <c r="K1" s="3"/>
      <c r="L1" s="3"/>
    </row>
    <row r="2" spans="1:12" s="1" customFormat="1" ht="22.7" customHeight="1" x14ac:dyDescent="0.2">
      <c r="A2" s="2" t="s">
        <v>1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</row>
    <row r="3" spans="1:12" s="1" customFormat="1" ht="22.7" customHeight="1" x14ac:dyDescent="0.2">
      <c r="A3" s="2" t="s">
        <v>191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</row>
    <row r="4" spans="1:12" s="1" customFormat="1" ht="22.7" customHeight="1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8" t="s">
        <v>2</v>
      </c>
    </row>
    <row r="5" spans="1:12" s="9" customFormat="1" ht="22.7" customHeight="1" x14ac:dyDescent="0.2">
      <c r="F5" s="78" t="s">
        <v>3</v>
      </c>
      <c r="G5" s="78"/>
      <c r="H5" s="78"/>
      <c r="I5" s="11"/>
      <c r="J5" s="78" t="s">
        <v>4</v>
      </c>
      <c r="K5" s="78"/>
      <c r="L5" s="78"/>
    </row>
    <row r="6" spans="1:12" ht="22.7" customHeight="1" x14ac:dyDescent="0.2">
      <c r="D6" s="12" t="s">
        <v>5</v>
      </c>
      <c r="E6" s="4"/>
      <c r="F6" s="13" t="s">
        <v>192</v>
      </c>
      <c r="G6" s="14"/>
      <c r="H6" s="13" t="s">
        <v>193</v>
      </c>
      <c r="I6" s="15"/>
      <c r="J6" s="13" t="s">
        <v>192</v>
      </c>
      <c r="K6" s="14"/>
      <c r="L6" s="13" t="s">
        <v>193</v>
      </c>
    </row>
    <row r="7" spans="1:12" ht="22.7" customHeight="1" x14ac:dyDescent="0.2">
      <c r="D7" s="12"/>
      <c r="E7" s="12"/>
      <c r="F7" s="16" t="s">
        <v>6</v>
      </c>
      <c r="G7" s="4"/>
      <c r="H7" s="16" t="s">
        <v>7</v>
      </c>
      <c r="I7" s="4"/>
      <c r="J7" s="16" t="s">
        <v>6</v>
      </c>
      <c r="K7" s="4"/>
      <c r="L7" s="16" t="s">
        <v>7</v>
      </c>
    </row>
    <row r="8" spans="1:12" ht="22.7" customHeight="1" x14ac:dyDescent="0.2">
      <c r="D8" s="12"/>
      <c r="E8" s="12"/>
      <c r="F8" s="16" t="s">
        <v>8</v>
      </c>
      <c r="G8" s="4"/>
      <c r="H8" s="16"/>
      <c r="I8" s="12"/>
      <c r="J8" s="16" t="s">
        <v>8</v>
      </c>
      <c r="K8" s="4"/>
      <c r="L8" s="16"/>
    </row>
    <row r="9" spans="1:12" s="18" customFormat="1" ht="22.7" customHeight="1" x14ac:dyDescent="0.2">
      <c r="A9" s="17" t="s">
        <v>9</v>
      </c>
      <c r="E9" s="19"/>
      <c r="F9" s="20"/>
      <c r="G9" s="20"/>
      <c r="H9" s="20"/>
      <c r="I9" s="20"/>
      <c r="J9" s="20"/>
      <c r="K9" s="20"/>
      <c r="L9" s="20"/>
    </row>
    <row r="10" spans="1:12" s="18" customFormat="1" ht="22.7" customHeight="1" x14ac:dyDescent="0.2">
      <c r="A10" s="17" t="s">
        <v>10</v>
      </c>
      <c r="C10" s="21"/>
      <c r="E10" s="19"/>
      <c r="F10" s="20"/>
      <c r="G10" s="20"/>
      <c r="H10" s="20"/>
      <c r="I10" s="20"/>
      <c r="J10" s="20"/>
      <c r="K10" s="20"/>
      <c r="L10" s="20"/>
    </row>
    <row r="11" spans="1:12" s="18" customFormat="1" ht="22.7" customHeight="1" x14ac:dyDescent="0.2">
      <c r="A11" s="22" t="s">
        <v>11</v>
      </c>
      <c r="C11" s="21"/>
      <c r="D11" s="23"/>
      <c r="E11" s="19"/>
      <c r="F11" s="24">
        <v>1575872</v>
      </c>
      <c r="G11" s="25"/>
      <c r="H11" s="24">
        <v>1070850</v>
      </c>
      <c r="I11" s="24"/>
      <c r="J11" s="24">
        <v>486369</v>
      </c>
      <c r="K11" s="3"/>
      <c r="L11" s="26">
        <v>251976</v>
      </c>
    </row>
    <row r="12" spans="1:12" s="18" customFormat="1" ht="22.7" customHeight="1" x14ac:dyDescent="0.2">
      <c r="A12" s="22" t="s">
        <v>177</v>
      </c>
      <c r="C12" s="21"/>
      <c r="D12" s="23"/>
      <c r="E12" s="19"/>
      <c r="F12" s="24"/>
      <c r="G12" s="25"/>
      <c r="H12" s="24"/>
      <c r="I12" s="24"/>
      <c r="J12" s="24"/>
      <c r="K12" s="3"/>
      <c r="L12" s="26"/>
    </row>
    <row r="13" spans="1:12" s="18" customFormat="1" ht="22.7" customHeight="1" x14ac:dyDescent="0.2">
      <c r="A13" s="22" t="s">
        <v>176</v>
      </c>
      <c r="C13" s="21"/>
      <c r="D13" s="23"/>
      <c r="E13" s="19"/>
      <c r="F13" s="24">
        <v>882724</v>
      </c>
      <c r="G13" s="25"/>
      <c r="H13" s="24">
        <v>880709</v>
      </c>
      <c r="I13" s="24"/>
      <c r="J13" s="24">
        <v>882724</v>
      </c>
      <c r="K13" s="3"/>
      <c r="L13" s="26">
        <v>880709</v>
      </c>
    </row>
    <row r="14" spans="1:12" s="18" customFormat="1" ht="22.7" customHeight="1" x14ac:dyDescent="0.2">
      <c r="A14" s="22" t="s">
        <v>145</v>
      </c>
      <c r="C14" s="21"/>
      <c r="D14" s="23">
        <v>3</v>
      </c>
      <c r="E14" s="19"/>
      <c r="F14" s="24">
        <v>1305341</v>
      </c>
      <c r="G14" s="25"/>
      <c r="H14" s="24">
        <v>1440864</v>
      </c>
      <c r="I14" s="24"/>
      <c r="J14" s="24">
        <v>82422</v>
      </c>
      <c r="K14" s="3"/>
      <c r="L14" s="26">
        <v>353742</v>
      </c>
    </row>
    <row r="15" spans="1:12" s="18" customFormat="1" ht="22.7" customHeight="1" x14ac:dyDescent="0.2">
      <c r="A15" s="22" t="s">
        <v>12</v>
      </c>
      <c r="C15" s="21"/>
      <c r="D15" s="23"/>
      <c r="E15" s="19"/>
      <c r="F15" s="24">
        <v>880998</v>
      </c>
      <c r="G15" s="25"/>
      <c r="H15" s="24">
        <v>800425</v>
      </c>
      <c r="I15" s="24"/>
      <c r="J15" s="24">
        <v>0</v>
      </c>
      <c r="K15" s="24"/>
      <c r="L15" s="24">
        <v>0</v>
      </c>
    </row>
    <row r="16" spans="1:12" s="18" customFormat="1" ht="22.7" customHeight="1" x14ac:dyDescent="0.2">
      <c r="A16" s="22" t="s">
        <v>13</v>
      </c>
      <c r="C16" s="21"/>
      <c r="D16" s="21"/>
      <c r="E16" s="20"/>
      <c r="F16" s="24">
        <v>160804</v>
      </c>
      <c r="G16" s="25"/>
      <c r="H16" s="24">
        <v>134631</v>
      </c>
      <c r="I16" s="24"/>
      <c r="J16" s="24">
        <v>100</v>
      </c>
      <c r="K16" s="24"/>
      <c r="L16" s="24">
        <v>0</v>
      </c>
    </row>
    <row r="17" spans="1:12" s="18" customFormat="1" ht="22.7" customHeight="1" x14ac:dyDescent="0.2">
      <c r="A17" s="22" t="s">
        <v>132</v>
      </c>
      <c r="C17" s="21"/>
      <c r="D17" s="23"/>
      <c r="E17" s="20"/>
      <c r="F17" s="24">
        <v>355000</v>
      </c>
      <c r="G17" s="25"/>
      <c r="H17" s="24">
        <v>355000</v>
      </c>
      <c r="I17" s="24"/>
      <c r="J17" s="24">
        <v>355000</v>
      </c>
      <c r="K17" s="24"/>
      <c r="L17" s="24">
        <v>355000</v>
      </c>
    </row>
    <row r="18" spans="1:12" s="18" customFormat="1" ht="22.7" customHeight="1" x14ac:dyDescent="0.2">
      <c r="A18" s="22" t="s">
        <v>14</v>
      </c>
      <c r="D18" s="23"/>
      <c r="E18" s="20"/>
      <c r="F18" s="24">
        <v>162069</v>
      </c>
      <c r="G18" s="25"/>
      <c r="H18" s="24">
        <v>109818</v>
      </c>
      <c r="I18" s="24"/>
      <c r="J18" s="24">
        <v>8953</v>
      </c>
      <c r="K18" s="3"/>
      <c r="L18" s="26">
        <v>5818</v>
      </c>
    </row>
    <row r="19" spans="1:12" s="18" customFormat="1" ht="22.7" customHeight="1" x14ac:dyDescent="0.2">
      <c r="A19" s="17" t="s">
        <v>15</v>
      </c>
      <c r="D19" s="21"/>
      <c r="E19" s="20"/>
      <c r="F19" s="27">
        <f>SUM(F11:F18)</f>
        <v>5322808</v>
      </c>
      <c r="G19" s="24"/>
      <c r="H19" s="27">
        <f>SUM(H11:H18)</f>
        <v>4792297</v>
      </c>
      <c r="I19" s="24"/>
      <c r="J19" s="27">
        <f>SUM(J11:J18)</f>
        <v>1815568</v>
      </c>
      <c r="K19" s="24"/>
      <c r="L19" s="27">
        <f>SUM(L11:L18)</f>
        <v>1847245</v>
      </c>
    </row>
    <row r="20" spans="1:12" s="18" customFormat="1" ht="22.7" customHeight="1" x14ac:dyDescent="0.2">
      <c r="A20" s="17" t="s">
        <v>16</v>
      </c>
      <c r="D20" s="21"/>
      <c r="E20" s="20"/>
      <c r="F20" s="24"/>
      <c r="G20" s="24"/>
      <c r="H20" s="24"/>
      <c r="I20" s="24"/>
      <c r="J20" s="24"/>
      <c r="K20" s="24"/>
      <c r="L20" s="24"/>
    </row>
    <row r="21" spans="1:12" s="18" customFormat="1" ht="22.7" customHeight="1" x14ac:dyDescent="0.2">
      <c r="A21" s="22" t="s">
        <v>222</v>
      </c>
      <c r="D21" s="23">
        <v>2</v>
      </c>
      <c r="E21" s="20"/>
      <c r="F21" s="24">
        <v>30000</v>
      </c>
      <c r="G21" s="24"/>
      <c r="H21" s="24">
        <v>20000</v>
      </c>
      <c r="I21" s="24"/>
      <c r="J21" s="24">
        <v>0</v>
      </c>
      <c r="K21" s="24"/>
      <c r="L21" s="24">
        <v>0</v>
      </c>
    </row>
    <row r="22" spans="1:12" s="18" customFormat="1" ht="22.7" customHeight="1" x14ac:dyDescent="0.2">
      <c r="A22" s="22" t="s">
        <v>144</v>
      </c>
      <c r="D22" s="23">
        <v>2</v>
      </c>
      <c r="E22" s="20"/>
      <c r="F22" s="24">
        <v>0</v>
      </c>
      <c r="G22" s="24"/>
      <c r="H22" s="24">
        <v>0</v>
      </c>
      <c r="I22" s="24"/>
      <c r="J22" s="24">
        <v>1259500</v>
      </c>
      <c r="K22" s="24"/>
      <c r="L22" s="24">
        <v>1220500</v>
      </c>
    </row>
    <row r="23" spans="1:12" s="18" customFormat="1" ht="22.7" customHeight="1" x14ac:dyDescent="0.2">
      <c r="A23" s="22" t="s">
        <v>17</v>
      </c>
      <c r="C23" s="21"/>
      <c r="D23" s="23"/>
      <c r="E23" s="28"/>
      <c r="F23" s="24">
        <v>0</v>
      </c>
      <c r="G23" s="24"/>
      <c r="H23" s="24">
        <v>0</v>
      </c>
      <c r="I23" s="24"/>
      <c r="J23" s="24">
        <v>5215783</v>
      </c>
      <c r="K23" s="24"/>
      <c r="L23" s="26">
        <v>5215783</v>
      </c>
    </row>
    <row r="24" spans="1:12" s="18" customFormat="1" ht="22.7" customHeight="1" x14ac:dyDescent="0.2">
      <c r="A24" s="22" t="s">
        <v>134</v>
      </c>
      <c r="C24" s="21"/>
      <c r="D24" s="23">
        <v>4</v>
      </c>
      <c r="E24" s="28"/>
      <c r="F24" s="24">
        <v>51508</v>
      </c>
      <c r="G24" s="24"/>
      <c r="H24" s="24">
        <v>44136</v>
      </c>
      <c r="I24" s="24"/>
      <c r="J24" s="24">
        <v>6250</v>
      </c>
      <c r="K24" s="24"/>
      <c r="L24" s="26">
        <v>0</v>
      </c>
    </row>
    <row r="25" spans="1:12" s="18" customFormat="1" ht="22.7" customHeight="1" x14ac:dyDescent="0.2">
      <c r="A25" s="22" t="s">
        <v>18</v>
      </c>
      <c r="C25" s="21"/>
      <c r="D25" s="23">
        <v>5</v>
      </c>
      <c r="E25" s="28"/>
      <c r="F25" s="24">
        <v>824348</v>
      </c>
      <c r="G25" s="24"/>
      <c r="H25" s="24">
        <v>812260</v>
      </c>
      <c r="I25" s="24"/>
      <c r="J25" s="24">
        <v>31697</v>
      </c>
      <c r="K25" s="24"/>
      <c r="L25" s="26">
        <v>34203</v>
      </c>
    </row>
    <row r="26" spans="1:12" s="18" customFormat="1" ht="22.7" customHeight="1" x14ac:dyDescent="0.2">
      <c r="A26" s="22" t="s">
        <v>19</v>
      </c>
      <c r="C26" s="21"/>
      <c r="D26" s="23"/>
      <c r="E26" s="20"/>
      <c r="F26" s="24">
        <v>415132</v>
      </c>
      <c r="G26" s="24"/>
      <c r="H26" s="24">
        <v>448561</v>
      </c>
      <c r="I26" s="24"/>
      <c r="J26" s="24">
        <v>0</v>
      </c>
      <c r="K26" s="24"/>
      <c r="L26" s="24">
        <v>0</v>
      </c>
    </row>
    <row r="27" spans="1:12" s="18" customFormat="1" ht="22.7" customHeight="1" x14ac:dyDescent="0.2">
      <c r="A27" s="22" t="s">
        <v>20</v>
      </c>
      <c r="C27" s="21"/>
      <c r="D27" s="77">
        <v>1.3</v>
      </c>
      <c r="E27" s="20"/>
      <c r="F27" s="24">
        <v>1533270</v>
      </c>
      <c r="G27" s="24"/>
      <c r="H27" s="24">
        <v>1516130</v>
      </c>
      <c r="I27" s="24"/>
      <c r="J27" s="24">
        <v>0</v>
      </c>
      <c r="K27" s="24"/>
      <c r="L27" s="24">
        <v>0</v>
      </c>
    </row>
    <row r="28" spans="1:12" s="18" customFormat="1" ht="22.7" customHeight="1" x14ac:dyDescent="0.2">
      <c r="A28" s="22" t="s">
        <v>21</v>
      </c>
      <c r="C28" s="21"/>
      <c r="D28" s="23">
        <v>6</v>
      </c>
      <c r="E28" s="28"/>
      <c r="F28" s="24">
        <v>1520380</v>
      </c>
      <c r="G28" s="24"/>
      <c r="H28" s="24">
        <v>1520453</v>
      </c>
      <c r="I28" s="24"/>
      <c r="J28" s="24">
        <v>50479</v>
      </c>
      <c r="K28" s="24"/>
      <c r="L28" s="24">
        <v>46570</v>
      </c>
    </row>
    <row r="29" spans="1:12" s="18" customFormat="1" ht="22.7" customHeight="1" x14ac:dyDescent="0.2">
      <c r="A29" s="22" t="s">
        <v>22</v>
      </c>
      <c r="C29" s="21"/>
      <c r="D29" s="23"/>
      <c r="E29" s="28"/>
      <c r="F29" s="24">
        <v>168143</v>
      </c>
      <c r="G29" s="24"/>
      <c r="H29" s="24">
        <v>144067</v>
      </c>
      <c r="I29" s="24"/>
      <c r="J29" s="24">
        <v>8476</v>
      </c>
      <c r="K29" s="24"/>
      <c r="L29" s="24">
        <v>8277</v>
      </c>
    </row>
    <row r="30" spans="1:12" s="18" customFormat="1" ht="22.7" customHeight="1" x14ac:dyDescent="0.2">
      <c r="A30" s="22" t="s">
        <v>23</v>
      </c>
      <c r="C30" s="21"/>
      <c r="D30" s="23"/>
      <c r="E30" s="28"/>
      <c r="F30" s="24">
        <v>637102</v>
      </c>
      <c r="G30" s="24"/>
      <c r="H30" s="24">
        <v>677397</v>
      </c>
      <c r="I30" s="24"/>
      <c r="J30" s="24">
        <v>24400</v>
      </c>
      <c r="K30" s="24"/>
      <c r="L30" s="24">
        <v>24398</v>
      </c>
    </row>
    <row r="31" spans="1:12" s="18" customFormat="1" ht="22.7" customHeight="1" x14ac:dyDescent="0.2">
      <c r="A31" s="17" t="s">
        <v>24</v>
      </c>
      <c r="D31" s="21"/>
      <c r="E31" s="20"/>
      <c r="F31" s="27">
        <f>SUM(F21:F30)</f>
        <v>5179883</v>
      </c>
      <c r="G31" s="24"/>
      <c r="H31" s="27">
        <f>SUM(H21:H30)</f>
        <v>5183004</v>
      </c>
      <c r="I31" s="24"/>
      <c r="J31" s="27">
        <f>SUM(J21:J30)</f>
        <v>6596585</v>
      </c>
      <c r="K31" s="24"/>
      <c r="L31" s="27">
        <f>SUM(L21:L30)</f>
        <v>6549731</v>
      </c>
    </row>
    <row r="32" spans="1:12" s="18" customFormat="1" ht="22.7" customHeight="1" thickBot="1" x14ac:dyDescent="0.25">
      <c r="A32" s="17" t="s">
        <v>25</v>
      </c>
      <c r="C32" s="21"/>
      <c r="E32" s="19"/>
      <c r="F32" s="29">
        <f>F19+F31</f>
        <v>10502691</v>
      </c>
      <c r="G32" s="24"/>
      <c r="H32" s="29">
        <f>H19+H31</f>
        <v>9975301</v>
      </c>
      <c r="I32" s="24"/>
      <c r="J32" s="29">
        <f>J19+J31</f>
        <v>8412153</v>
      </c>
      <c r="K32" s="24"/>
      <c r="L32" s="29">
        <f>L19+L31</f>
        <v>8396976</v>
      </c>
    </row>
    <row r="33" spans="1:12" s="22" customFormat="1" ht="22.7" customHeight="1" thickTop="1" x14ac:dyDescent="0.2">
      <c r="C33" s="30"/>
      <c r="E33" s="19"/>
      <c r="F33" s="20"/>
      <c r="G33" s="20"/>
      <c r="H33" s="20"/>
      <c r="I33" s="20"/>
      <c r="J33" s="20"/>
      <c r="K33" s="20"/>
      <c r="L33" s="20"/>
    </row>
    <row r="34" spans="1:12" s="22" customFormat="1" ht="22.7" customHeight="1" x14ac:dyDescent="0.2">
      <c r="A34" s="22" t="s">
        <v>26</v>
      </c>
      <c r="C34" s="30"/>
      <c r="F34" s="31"/>
      <c r="G34" s="31"/>
      <c r="H34" s="31"/>
      <c r="I34" s="31"/>
      <c r="J34" s="31"/>
      <c r="K34" s="31"/>
      <c r="L34" s="31"/>
    </row>
    <row r="35" spans="1:12" ht="22.7" customHeight="1" x14ac:dyDescent="0.2">
      <c r="A35" s="2" t="s">
        <v>0</v>
      </c>
      <c r="F35" s="3"/>
      <c r="G35" s="3"/>
      <c r="H35" s="3"/>
      <c r="I35" s="3"/>
      <c r="J35" s="3"/>
      <c r="K35" s="3"/>
      <c r="L35" s="3"/>
    </row>
    <row r="36" spans="1:12" s="1" customFormat="1" ht="22.7" customHeight="1" x14ac:dyDescent="0.2">
      <c r="A36" s="2" t="s">
        <v>27</v>
      </c>
      <c r="B36" s="4"/>
      <c r="C36" s="4"/>
      <c r="D36" s="4"/>
      <c r="E36" s="4"/>
      <c r="F36" s="5"/>
      <c r="G36" s="6"/>
      <c r="H36" s="6"/>
      <c r="I36" s="6"/>
      <c r="J36" s="6"/>
      <c r="K36" s="6"/>
      <c r="L36" s="6"/>
    </row>
    <row r="37" spans="1:12" s="1" customFormat="1" ht="22.7" customHeight="1" x14ac:dyDescent="0.2">
      <c r="A37" s="2" t="s">
        <v>191</v>
      </c>
      <c r="B37" s="4"/>
      <c r="C37" s="4"/>
      <c r="D37" s="4"/>
      <c r="E37" s="4"/>
      <c r="F37" s="6"/>
      <c r="G37" s="6"/>
      <c r="H37" s="6"/>
      <c r="I37" s="6"/>
      <c r="J37" s="6"/>
      <c r="K37" s="6"/>
      <c r="L37" s="6"/>
    </row>
    <row r="38" spans="1:12" s="1" customFormat="1" ht="22.7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8" t="s">
        <v>2</v>
      </c>
    </row>
    <row r="39" spans="1:12" s="9" customFormat="1" ht="22.7" customHeight="1" x14ac:dyDescent="0.2">
      <c r="F39" s="78" t="s">
        <v>3</v>
      </c>
      <c r="G39" s="78"/>
      <c r="H39" s="78"/>
      <c r="I39" s="11"/>
      <c r="J39" s="78" t="s">
        <v>4</v>
      </c>
      <c r="K39" s="78"/>
      <c r="L39" s="78"/>
    </row>
    <row r="40" spans="1:12" ht="22.7" customHeight="1" x14ac:dyDescent="0.2">
      <c r="D40" s="12" t="s">
        <v>5</v>
      </c>
      <c r="E40" s="4"/>
      <c r="F40" s="13" t="s">
        <v>192</v>
      </c>
      <c r="G40" s="14"/>
      <c r="H40" s="13" t="s">
        <v>193</v>
      </c>
      <c r="I40" s="15"/>
      <c r="J40" s="13" t="s">
        <v>192</v>
      </c>
      <c r="K40" s="14"/>
      <c r="L40" s="13" t="s">
        <v>193</v>
      </c>
    </row>
    <row r="41" spans="1:12" ht="22.7" customHeight="1" x14ac:dyDescent="0.2">
      <c r="D41" s="12"/>
      <c r="E41" s="12"/>
      <c r="F41" s="16" t="s">
        <v>6</v>
      </c>
      <c r="G41" s="4"/>
      <c r="H41" s="16" t="s">
        <v>7</v>
      </c>
      <c r="I41" s="4"/>
      <c r="J41" s="16" t="s">
        <v>6</v>
      </c>
      <c r="K41" s="4"/>
      <c r="L41" s="16" t="s">
        <v>7</v>
      </c>
    </row>
    <row r="42" spans="1:12" ht="22.7" customHeight="1" x14ac:dyDescent="0.2">
      <c r="D42" s="12"/>
      <c r="E42" s="12"/>
      <c r="F42" s="16" t="s">
        <v>8</v>
      </c>
      <c r="G42" s="4"/>
      <c r="H42" s="16"/>
      <c r="I42" s="12"/>
      <c r="J42" s="16" t="s">
        <v>8</v>
      </c>
      <c r="K42" s="4"/>
      <c r="L42" s="16"/>
    </row>
    <row r="43" spans="1:12" s="22" customFormat="1" ht="22.7" customHeight="1" x14ac:dyDescent="0.2">
      <c r="A43" s="17" t="s">
        <v>28</v>
      </c>
      <c r="F43" s="20"/>
      <c r="G43" s="20"/>
      <c r="H43" s="20"/>
      <c r="I43" s="20"/>
      <c r="J43" s="20"/>
      <c r="K43" s="20"/>
      <c r="L43" s="20"/>
    </row>
    <row r="44" spans="1:12" s="22" customFormat="1" ht="22.7" customHeight="1" x14ac:dyDescent="0.2">
      <c r="A44" s="17" t="s">
        <v>29</v>
      </c>
      <c r="C44" s="30"/>
      <c r="F44" s="20"/>
      <c r="G44" s="20"/>
      <c r="H44" s="20"/>
      <c r="I44" s="20"/>
      <c r="J44" s="20"/>
      <c r="K44" s="20"/>
      <c r="L44" s="20"/>
    </row>
    <row r="45" spans="1:12" s="22" customFormat="1" ht="22.7" customHeight="1" x14ac:dyDescent="0.2">
      <c r="A45" s="3" t="s">
        <v>146</v>
      </c>
      <c r="C45" s="21"/>
      <c r="D45" s="32"/>
      <c r="F45" s="24">
        <v>1869153</v>
      </c>
      <c r="G45" s="24"/>
      <c r="H45" s="24">
        <v>1612941</v>
      </c>
      <c r="I45" s="24"/>
      <c r="J45" s="24">
        <v>42953</v>
      </c>
      <c r="K45" s="24"/>
      <c r="L45" s="24">
        <v>33226</v>
      </c>
    </row>
    <row r="46" spans="1:12" s="22" customFormat="1" ht="22.7" customHeight="1" x14ac:dyDescent="0.2">
      <c r="A46" s="3" t="s">
        <v>30</v>
      </c>
      <c r="C46" s="21"/>
      <c r="D46" s="32"/>
      <c r="F46" s="24">
        <v>730492</v>
      </c>
      <c r="G46" s="24"/>
      <c r="H46" s="24">
        <v>550004</v>
      </c>
      <c r="I46" s="24"/>
      <c r="J46" s="24">
        <v>0</v>
      </c>
      <c r="K46" s="24"/>
      <c r="L46" s="24">
        <v>0</v>
      </c>
    </row>
    <row r="47" spans="1:12" s="22" customFormat="1" ht="22.7" customHeight="1" x14ac:dyDescent="0.2">
      <c r="A47" s="3" t="s">
        <v>199</v>
      </c>
      <c r="C47" s="21"/>
      <c r="D47" s="77">
        <v>1.3</v>
      </c>
      <c r="F47" s="24">
        <v>4064</v>
      </c>
      <c r="G47" s="24"/>
      <c r="H47" s="24">
        <v>0</v>
      </c>
      <c r="I47" s="24"/>
      <c r="J47" s="24">
        <v>0</v>
      </c>
      <c r="K47" s="24"/>
      <c r="L47" s="24">
        <v>0</v>
      </c>
    </row>
    <row r="48" spans="1:12" s="22" customFormat="1" ht="22.7" customHeight="1" x14ac:dyDescent="0.2">
      <c r="A48" s="3" t="s">
        <v>31</v>
      </c>
      <c r="C48" s="21"/>
      <c r="D48" s="32"/>
      <c r="F48" s="24">
        <v>81744</v>
      </c>
      <c r="G48" s="24"/>
      <c r="H48" s="24">
        <v>80547</v>
      </c>
      <c r="I48" s="24"/>
      <c r="J48" s="24">
        <v>6495</v>
      </c>
      <c r="K48" s="24"/>
      <c r="L48" s="24">
        <v>6331</v>
      </c>
    </row>
    <row r="49" spans="1:12" s="22" customFormat="1" ht="22.7" customHeight="1" x14ac:dyDescent="0.2">
      <c r="A49" s="3" t="s">
        <v>32</v>
      </c>
      <c r="C49" s="21"/>
      <c r="D49" s="32"/>
      <c r="F49" s="24">
        <v>34347</v>
      </c>
      <c r="G49" s="24"/>
      <c r="H49" s="24">
        <v>10</v>
      </c>
      <c r="I49" s="24"/>
      <c r="J49" s="24">
        <v>1396</v>
      </c>
      <c r="K49" s="24"/>
      <c r="L49" s="24">
        <v>0</v>
      </c>
    </row>
    <row r="50" spans="1:12" s="22" customFormat="1" ht="22.7" customHeight="1" x14ac:dyDescent="0.2">
      <c r="A50" s="3" t="s">
        <v>33</v>
      </c>
      <c r="C50" s="21"/>
      <c r="D50" s="32"/>
      <c r="F50" s="24">
        <v>153935</v>
      </c>
      <c r="G50" s="24"/>
      <c r="H50" s="24">
        <v>182594</v>
      </c>
      <c r="I50" s="24"/>
      <c r="J50" s="24">
        <v>4120</v>
      </c>
      <c r="K50" s="24"/>
      <c r="L50" s="7">
        <v>12821</v>
      </c>
    </row>
    <row r="51" spans="1:12" s="22" customFormat="1" ht="22.7" customHeight="1" x14ac:dyDescent="0.2">
      <c r="A51" s="17" t="s">
        <v>34</v>
      </c>
      <c r="C51" s="18"/>
      <c r="F51" s="27">
        <f>SUM(F45:F50)</f>
        <v>2873735</v>
      </c>
      <c r="G51" s="24"/>
      <c r="H51" s="27">
        <f>SUM(H45:H50)</f>
        <v>2426096</v>
      </c>
      <c r="I51" s="24"/>
      <c r="J51" s="27">
        <f>SUM(J45:J50)</f>
        <v>54964</v>
      </c>
      <c r="K51" s="24"/>
      <c r="L51" s="27">
        <f>SUM(L45:L50)</f>
        <v>52378</v>
      </c>
    </row>
    <row r="52" spans="1:12" s="22" customFormat="1" ht="22.7" customHeight="1" x14ac:dyDescent="0.2">
      <c r="A52" s="17" t="s">
        <v>35</v>
      </c>
      <c r="C52" s="18"/>
      <c r="F52" s="24"/>
      <c r="G52" s="24"/>
      <c r="H52" s="24"/>
      <c r="I52" s="24"/>
      <c r="J52" s="24"/>
      <c r="K52" s="24"/>
      <c r="L52" s="24"/>
    </row>
    <row r="53" spans="1:12" s="22" customFormat="1" ht="22.7" customHeight="1" x14ac:dyDescent="0.2">
      <c r="A53" s="22" t="s">
        <v>200</v>
      </c>
      <c r="C53" s="18"/>
      <c r="D53" s="77">
        <v>1.3</v>
      </c>
      <c r="F53" s="24">
        <v>28495</v>
      </c>
      <c r="H53" s="24">
        <v>0</v>
      </c>
      <c r="I53" s="24"/>
      <c r="J53" s="33">
        <v>0</v>
      </c>
      <c r="K53" s="24"/>
      <c r="L53" s="24">
        <v>0</v>
      </c>
    </row>
    <row r="54" spans="1:12" s="22" customFormat="1" ht="22.7" customHeight="1" x14ac:dyDescent="0.2">
      <c r="A54" s="22" t="s">
        <v>36</v>
      </c>
      <c r="C54" s="18"/>
      <c r="D54" s="32"/>
      <c r="F54" s="24">
        <v>83013</v>
      </c>
      <c r="H54" s="24">
        <v>103465</v>
      </c>
      <c r="I54" s="24"/>
      <c r="J54" s="33">
        <v>7807</v>
      </c>
      <c r="K54" s="24"/>
      <c r="L54" s="24">
        <v>9468</v>
      </c>
    </row>
    <row r="55" spans="1:12" s="22" customFormat="1" ht="22.7" customHeight="1" x14ac:dyDescent="0.2">
      <c r="A55" s="22" t="s">
        <v>147</v>
      </c>
      <c r="C55" s="18"/>
      <c r="D55" s="32"/>
      <c r="F55" s="24">
        <v>248465</v>
      </c>
      <c r="H55" s="24">
        <v>236598</v>
      </c>
      <c r="I55" s="24"/>
      <c r="J55" s="24">
        <v>41810</v>
      </c>
      <c r="L55" s="24">
        <v>40939</v>
      </c>
    </row>
    <row r="56" spans="1:12" s="22" customFormat="1" ht="22.7" customHeight="1" x14ac:dyDescent="0.2">
      <c r="A56" s="22" t="s">
        <v>37</v>
      </c>
      <c r="C56" s="18"/>
      <c r="D56" s="32"/>
      <c r="F56" s="24">
        <v>53227</v>
      </c>
      <c r="H56" s="24">
        <v>51434</v>
      </c>
      <c r="I56" s="24"/>
      <c r="J56" s="24">
        <v>0</v>
      </c>
      <c r="L56" s="24">
        <v>0</v>
      </c>
    </row>
    <row r="57" spans="1:12" s="22" customFormat="1" ht="22.7" customHeight="1" x14ac:dyDescent="0.2">
      <c r="A57" s="17" t="s">
        <v>38</v>
      </c>
      <c r="C57" s="30"/>
      <c r="F57" s="27">
        <f>SUM(F53:F56)</f>
        <v>413200</v>
      </c>
      <c r="G57" s="24"/>
      <c r="H57" s="27">
        <f>SUM(H53:H56)</f>
        <v>391497</v>
      </c>
      <c r="I57" s="24"/>
      <c r="J57" s="27">
        <f>SUM(J53:J56)</f>
        <v>49617</v>
      </c>
      <c r="K57" s="24"/>
      <c r="L57" s="27">
        <f>SUM(L53:L56)</f>
        <v>50407</v>
      </c>
    </row>
    <row r="58" spans="1:12" s="22" customFormat="1" ht="22.7" customHeight="1" x14ac:dyDescent="0.2">
      <c r="A58" s="17" t="s">
        <v>39</v>
      </c>
      <c r="C58" s="30"/>
      <c r="F58" s="34">
        <f>F51+F57</f>
        <v>3286935</v>
      </c>
      <c r="G58" s="24"/>
      <c r="H58" s="34">
        <f>H51+H57</f>
        <v>2817593</v>
      </c>
      <c r="I58" s="24"/>
      <c r="J58" s="34">
        <f>J51+J57</f>
        <v>104581</v>
      </c>
      <c r="K58" s="24"/>
      <c r="L58" s="34">
        <f>L51+L57</f>
        <v>102785</v>
      </c>
    </row>
    <row r="59" spans="1:12" s="22" customFormat="1" ht="22.7" customHeight="1" x14ac:dyDescent="0.2">
      <c r="A59" s="17" t="s">
        <v>40</v>
      </c>
      <c r="C59" s="30"/>
      <c r="F59" s="20"/>
      <c r="G59" s="20"/>
      <c r="H59" s="20"/>
      <c r="I59" s="20"/>
      <c r="J59" s="20"/>
      <c r="K59" s="20"/>
      <c r="L59" s="20"/>
    </row>
    <row r="60" spans="1:12" s="22" customFormat="1" ht="22.7" customHeight="1" x14ac:dyDescent="0.2">
      <c r="A60" s="1" t="s">
        <v>41</v>
      </c>
      <c r="C60" s="30"/>
      <c r="D60" s="32"/>
      <c r="F60" s="20"/>
      <c r="G60" s="20"/>
      <c r="H60" s="20"/>
      <c r="I60" s="20"/>
      <c r="J60" s="20"/>
      <c r="K60" s="20"/>
      <c r="L60" s="20"/>
    </row>
    <row r="61" spans="1:12" s="22" customFormat="1" ht="22.7" customHeight="1" x14ac:dyDescent="0.2">
      <c r="A61" s="1" t="s">
        <v>42</v>
      </c>
      <c r="C61" s="30"/>
      <c r="D61" s="32"/>
      <c r="F61" s="20"/>
      <c r="G61" s="20"/>
      <c r="H61" s="20"/>
      <c r="I61" s="20"/>
      <c r="J61" s="20"/>
      <c r="K61" s="20"/>
      <c r="L61" s="20"/>
    </row>
    <row r="62" spans="1:12" s="22" customFormat="1" ht="22.7" customHeight="1" thickBot="1" x14ac:dyDescent="0.25">
      <c r="A62" s="1" t="s">
        <v>43</v>
      </c>
      <c r="C62" s="30"/>
      <c r="D62" s="32"/>
      <c r="F62" s="35">
        <v>4762500</v>
      </c>
      <c r="G62" s="20"/>
      <c r="H62" s="35">
        <v>4762500</v>
      </c>
      <c r="I62" s="20"/>
      <c r="J62" s="35">
        <v>4762500</v>
      </c>
      <c r="K62" s="20"/>
      <c r="L62" s="35">
        <v>4762500</v>
      </c>
    </row>
    <row r="63" spans="1:12" s="22" customFormat="1" ht="22.7" customHeight="1" thickTop="1" x14ac:dyDescent="0.2">
      <c r="A63" s="1" t="s">
        <v>44</v>
      </c>
      <c r="C63" s="30"/>
      <c r="D63" s="32"/>
      <c r="F63" s="26"/>
      <c r="G63" s="33"/>
      <c r="H63" s="26"/>
      <c r="I63" s="33"/>
      <c r="J63" s="26"/>
      <c r="K63" s="33"/>
      <c r="L63" s="26"/>
    </row>
    <row r="64" spans="1:12" s="22" customFormat="1" ht="22.7" customHeight="1" x14ac:dyDescent="0.2">
      <c r="A64" s="1" t="s">
        <v>43</v>
      </c>
      <c r="C64" s="30"/>
      <c r="D64" s="32"/>
      <c r="F64" s="26">
        <f>'CE - Conso'!C23</f>
        <v>4762500</v>
      </c>
      <c r="G64" s="33"/>
      <c r="H64" s="26">
        <f>'CE - Conso'!C18</f>
        <v>4762500</v>
      </c>
      <c r="I64" s="33"/>
      <c r="J64" s="36">
        <f>'CE- Seperate'!D20</f>
        <v>4762500</v>
      </c>
      <c r="K64" s="24"/>
      <c r="L64" s="26">
        <f>'CE- Seperate'!D16</f>
        <v>4762500</v>
      </c>
    </row>
    <row r="65" spans="1:12" s="22" customFormat="1" ht="22.7" customHeight="1" x14ac:dyDescent="0.2">
      <c r="A65" s="1" t="s">
        <v>45</v>
      </c>
      <c r="C65" s="30"/>
      <c r="D65" s="32"/>
      <c r="F65" s="26">
        <f>'CE - Conso'!E23</f>
        <v>2817115</v>
      </c>
      <c r="G65" s="33"/>
      <c r="H65" s="26">
        <f>'CE - Conso'!E18</f>
        <v>2817115</v>
      </c>
      <c r="I65" s="33"/>
      <c r="J65" s="36">
        <f>'CE- Seperate'!F20</f>
        <v>2817115</v>
      </c>
      <c r="K65" s="24"/>
      <c r="L65" s="26">
        <f>'CE- Seperate'!F16</f>
        <v>2817115</v>
      </c>
    </row>
    <row r="66" spans="1:12" s="22" customFormat="1" ht="22.7" customHeight="1" x14ac:dyDescent="0.2">
      <c r="A66" s="1" t="s">
        <v>112</v>
      </c>
      <c r="C66" s="30"/>
      <c r="D66" s="32"/>
      <c r="F66" s="26"/>
      <c r="G66" s="33"/>
      <c r="H66" s="26"/>
      <c r="I66" s="33"/>
      <c r="J66" s="36"/>
      <c r="K66" s="24"/>
      <c r="L66" s="26"/>
    </row>
    <row r="67" spans="1:12" s="22" customFormat="1" ht="22.7" customHeight="1" x14ac:dyDescent="0.2">
      <c r="A67" s="1" t="s">
        <v>46</v>
      </c>
      <c r="C67" s="30"/>
      <c r="D67" s="32"/>
      <c r="F67" s="26">
        <f>'CE - Conso'!G23</f>
        <v>122073</v>
      </c>
      <c r="G67" s="33"/>
      <c r="H67" s="26">
        <f>SUM('CE - Conso'!G18)</f>
        <v>122073</v>
      </c>
      <c r="I67" s="33"/>
      <c r="J67" s="36">
        <f>'CE- Seperate'!H20</f>
        <v>122073</v>
      </c>
      <c r="K67" s="24"/>
      <c r="L67" s="26">
        <f>'CE- Seperate'!H16</f>
        <v>122073</v>
      </c>
    </row>
    <row r="68" spans="1:12" s="22" customFormat="1" ht="22.7" customHeight="1" x14ac:dyDescent="0.2">
      <c r="A68" s="1" t="s">
        <v>47</v>
      </c>
      <c r="C68" s="21"/>
      <c r="F68" s="34">
        <f>'CE - Conso'!I23</f>
        <v>-489651</v>
      </c>
      <c r="G68" s="24"/>
      <c r="H68" s="34">
        <f>SUM('CE - Conso'!I18)</f>
        <v>-543371</v>
      </c>
      <c r="I68" s="24"/>
      <c r="J68" s="34">
        <f>'CE- Seperate'!J20</f>
        <v>605884</v>
      </c>
      <c r="K68" s="24"/>
      <c r="L68" s="34">
        <f>'CE- Seperate'!J16</f>
        <v>592503</v>
      </c>
    </row>
    <row r="69" spans="1:12" s="22" customFormat="1" ht="22.7" customHeight="1" x14ac:dyDescent="0.2">
      <c r="A69" s="1" t="s">
        <v>48</v>
      </c>
      <c r="C69" s="21"/>
      <c r="F69" s="24">
        <f>SUM(F64:F68)</f>
        <v>7212037</v>
      </c>
      <c r="G69" s="24"/>
      <c r="H69" s="24">
        <f>SUM(H64:H68)</f>
        <v>7158317</v>
      </c>
      <c r="I69" s="24"/>
      <c r="J69" s="24">
        <f>SUM(J64:J68)</f>
        <v>8307572</v>
      </c>
      <c r="K69" s="24"/>
      <c r="L69" s="24">
        <f>SUM(L64:L68)</f>
        <v>8294191</v>
      </c>
    </row>
    <row r="70" spans="1:12" s="22" customFormat="1" ht="22.7" customHeight="1" x14ac:dyDescent="0.2">
      <c r="A70" s="1" t="s">
        <v>49</v>
      </c>
      <c r="C70" s="21"/>
      <c r="F70" s="34">
        <f>SUM('CE - Conso'!M23)</f>
        <v>3719</v>
      </c>
      <c r="G70" s="24"/>
      <c r="H70" s="34">
        <f>SUM('CE - Conso'!M18)</f>
        <v>-609</v>
      </c>
      <c r="I70" s="24"/>
      <c r="J70" s="34">
        <v>0</v>
      </c>
      <c r="K70" s="24"/>
      <c r="L70" s="34">
        <v>0</v>
      </c>
    </row>
    <row r="71" spans="1:12" s="22" customFormat="1" ht="22.7" customHeight="1" x14ac:dyDescent="0.2">
      <c r="A71" s="17" t="s">
        <v>50</v>
      </c>
      <c r="C71" s="30"/>
      <c r="F71" s="34">
        <f>SUM(F69:F70)</f>
        <v>7215756</v>
      </c>
      <c r="G71" s="24"/>
      <c r="H71" s="34">
        <f>SUM(H69:H70)</f>
        <v>7157708</v>
      </c>
      <c r="I71" s="24"/>
      <c r="J71" s="34">
        <f>SUM(J69:J70)</f>
        <v>8307572</v>
      </c>
      <c r="K71" s="24"/>
      <c r="L71" s="34">
        <f>SUM(L69:L70)</f>
        <v>8294191</v>
      </c>
    </row>
    <row r="72" spans="1:12" s="22" customFormat="1" ht="22.7" customHeight="1" thickBot="1" x14ac:dyDescent="0.25">
      <c r="A72" s="17" t="s">
        <v>51</v>
      </c>
      <c r="C72" s="30"/>
      <c r="F72" s="29">
        <f>SUM(F58+F71)</f>
        <v>10502691</v>
      </c>
      <c r="G72" s="24"/>
      <c r="H72" s="29">
        <f>SUM(H58+H71)</f>
        <v>9975301</v>
      </c>
      <c r="I72" s="24"/>
      <c r="J72" s="29">
        <f>SUM(J58+J71)</f>
        <v>8412153</v>
      </c>
      <c r="K72" s="24"/>
      <c r="L72" s="29">
        <f>SUM(L58+L71)</f>
        <v>8396976</v>
      </c>
    </row>
    <row r="73" spans="1:12" s="22" customFormat="1" ht="22.7" customHeight="1" thickTop="1" x14ac:dyDescent="0.2">
      <c r="C73" s="30"/>
      <c r="F73" s="24"/>
      <c r="G73" s="24"/>
      <c r="H73" s="24"/>
      <c r="I73" s="24"/>
      <c r="J73" s="24"/>
      <c r="K73" s="24"/>
      <c r="L73" s="24"/>
    </row>
    <row r="74" spans="1:12" s="22" customFormat="1" ht="22.7" customHeight="1" x14ac:dyDescent="0.2">
      <c r="A74" s="22" t="s">
        <v>26</v>
      </c>
      <c r="C74" s="30"/>
      <c r="F74" s="31"/>
      <c r="G74" s="31"/>
      <c r="H74" s="31"/>
      <c r="I74" s="31"/>
      <c r="J74" s="31"/>
      <c r="K74" s="31"/>
      <c r="L74" s="31"/>
    </row>
    <row r="75" spans="1:12" s="22" customFormat="1" ht="22.7" customHeight="1" x14ac:dyDescent="0.2">
      <c r="C75" s="30"/>
      <c r="F75" s="31"/>
      <c r="G75" s="31"/>
      <c r="H75" s="31"/>
      <c r="I75" s="31"/>
      <c r="J75" s="31"/>
      <c r="K75" s="31"/>
      <c r="L75" s="31"/>
    </row>
    <row r="76" spans="1:12" s="22" customFormat="1" ht="22.7" customHeight="1" x14ac:dyDescent="0.2">
      <c r="A76" s="37"/>
      <c r="B76" s="37"/>
      <c r="C76" s="37"/>
      <c r="D76" s="37"/>
      <c r="F76" s="20"/>
      <c r="G76" s="20"/>
      <c r="H76" s="20"/>
      <c r="J76" s="20"/>
      <c r="K76" s="20"/>
      <c r="L76" s="20"/>
    </row>
    <row r="77" spans="1:12" s="22" customFormat="1" ht="22.7" customHeight="1" x14ac:dyDescent="0.2">
      <c r="C77" s="30"/>
      <c r="F77" s="19"/>
      <c r="G77" s="19"/>
      <c r="H77" s="19"/>
      <c r="I77" s="19"/>
      <c r="J77" s="19"/>
      <c r="K77" s="19"/>
      <c r="L77" s="19"/>
    </row>
    <row r="78" spans="1:12" s="22" customFormat="1" ht="22.7" customHeight="1" x14ac:dyDescent="0.2">
      <c r="E78" s="22" t="s">
        <v>52</v>
      </c>
      <c r="G78" s="19"/>
      <c r="H78" s="19"/>
      <c r="I78" s="19"/>
      <c r="J78" s="19"/>
      <c r="K78" s="19"/>
      <c r="L78" s="19"/>
    </row>
    <row r="79" spans="1:12" s="22" customFormat="1" ht="22.7" customHeight="1" x14ac:dyDescent="0.2">
      <c r="A79" s="37"/>
      <c r="B79" s="37"/>
      <c r="C79" s="37"/>
      <c r="D79" s="37"/>
      <c r="F79" s="31"/>
      <c r="G79" s="31"/>
      <c r="H79" s="31"/>
      <c r="I79" s="31"/>
      <c r="J79" s="31"/>
      <c r="K79" s="31"/>
      <c r="L79" s="31"/>
    </row>
  </sheetData>
  <mergeCells count="4">
    <mergeCell ref="J5:L5"/>
    <mergeCell ref="J39:L39"/>
    <mergeCell ref="F5:H5"/>
    <mergeCell ref="F39:H39"/>
  </mergeCells>
  <phoneticPr fontId="0" type="noConversion"/>
  <printOptions gridLinesSet="0"/>
  <pageMargins left="0.78740157480314965" right="0.31496062992125984" top="0.78740157480314965" bottom="0.31496062992125984" header="0.31496062992125984" footer="0.31496062992125984"/>
  <pageSetup paperSize="9" scale="76" fitToHeight="6" orientation="portrait" r:id="rId1"/>
  <headerFooter alignWithMargins="0"/>
  <rowBreaks count="6" manualBreakCount="6">
    <brk id="34" max="12" man="1"/>
    <brk id="79" max="16383" man="1"/>
    <brk id="116" max="12" man="1"/>
    <brk id="140" max="16383" man="1"/>
    <brk id="174" max="16383" man="1"/>
    <brk id="20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1"/>
  <sheetViews>
    <sheetView showGridLines="0" view="pageBreakPreview" topLeftCell="A13" zoomScale="70" zoomScaleNormal="62" zoomScaleSheetLayoutView="70" workbookViewId="0">
      <selection activeCell="N13" sqref="N13"/>
    </sheetView>
  </sheetViews>
  <sheetFormatPr defaultColWidth="9.42578125" defaultRowHeight="22.35" customHeight="1" x14ac:dyDescent="0.2"/>
  <cols>
    <col min="1" max="1" width="33.42578125" style="3" customWidth="1"/>
    <col min="2" max="2" width="6.5703125" style="3" customWidth="1"/>
    <col min="3" max="4" width="6.42578125" style="3" customWidth="1"/>
    <col min="5" max="5" width="1.42578125" style="3" customWidth="1"/>
    <col min="6" max="6" width="14.5703125" style="3" customWidth="1"/>
    <col min="7" max="7" width="1.42578125" style="3" customWidth="1"/>
    <col min="8" max="8" width="14.5703125" style="3" customWidth="1"/>
    <col min="9" max="9" width="1.42578125" style="3" customWidth="1"/>
    <col min="10" max="10" width="14.5703125" style="3" customWidth="1"/>
    <col min="11" max="11" width="1.42578125" style="3" customWidth="1"/>
    <col min="12" max="12" width="15.42578125" style="3" customWidth="1"/>
    <col min="13" max="13" width="1" style="3" customWidth="1"/>
    <col min="14" max="16384" width="9.42578125" style="3"/>
  </cols>
  <sheetData>
    <row r="1" spans="1:13" ht="22.35" customHeight="1" x14ac:dyDescent="0.2">
      <c r="L1" s="38" t="s">
        <v>53</v>
      </c>
    </row>
    <row r="2" spans="1:13" ht="22.35" customHeight="1" x14ac:dyDescent="0.2">
      <c r="A2" s="2" t="s">
        <v>0</v>
      </c>
      <c r="B2" s="5"/>
      <c r="C2" s="5"/>
      <c r="D2" s="5"/>
      <c r="E2" s="5"/>
      <c r="F2" s="5"/>
      <c r="G2" s="5"/>
      <c r="H2" s="5"/>
      <c r="I2" s="5"/>
      <c r="J2" s="38"/>
      <c r="K2" s="5"/>
      <c r="L2" s="5"/>
    </row>
    <row r="3" spans="1:13" s="1" customFormat="1" ht="22.35" customHeight="1" x14ac:dyDescent="0.2">
      <c r="A3" s="2" t="s">
        <v>54</v>
      </c>
      <c r="B3" s="5"/>
      <c r="C3" s="5"/>
      <c r="D3" s="5"/>
      <c r="E3" s="5"/>
      <c r="F3" s="39"/>
      <c r="G3" s="39"/>
      <c r="H3" s="39"/>
      <c r="I3" s="39"/>
      <c r="J3" s="39"/>
      <c r="K3" s="39"/>
      <c r="L3" s="39"/>
    </row>
    <row r="4" spans="1:13" s="1" customFormat="1" ht="22.35" customHeight="1" x14ac:dyDescent="0.2">
      <c r="A4" s="2" t="s">
        <v>194</v>
      </c>
      <c r="B4" s="5"/>
      <c r="C4" s="5"/>
      <c r="D4" s="5"/>
      <c r="E4" s="5"/>
      <c r="F4" s="39"/>
      <c r="G4" s="39"/>
      <c r="H4" s="39"/>
      <c r="I4" s="39"/>
      <c r="J4" s="39"/>
      <c r="K4" s="39"/>
      <c r="L4" s="39"/>
    </row>
    <row r="5" spans="1:13" s="1" customFormat="1" ht="22.35" customHeight="1" x14ac:dyDescent="0.2">
      <c r="A5" s="80" t="s">
        <v>171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3" s="9" customFormat="1" ht="22.35" customHeight="1" x14ac:dyDescent="0.2">
      <c r="F6" s="10"/>
      <c r="G6" s="10" t="s">
        <v>3</v>
      </c>
      <c r="H6" s="10"/>
      <c r="I6" s="40"/>
      <c r="J6" s="10"/>
      <c r="K6" s="10" t="s">
        <v>4</v>
      </c>
      <c r="L6" s="10"/>
    </row>
    <row r="7" spans="1:13" ht="22.35" customHeight="1" x14ac:dyDescent="0.2">
      <c r="D7" s="12"/>
      <c r="E7" s="12"/>
      <c r="F7" s="41">
        <v>2026</v>
      </c>
      <c r="G7" s="42"/>
      <c r="H7" s="41">
        <v>2025</v>
      </c>
      <c r="I7" s="42"/>
      <c r="J7" s="41">
        <v>2026</v>
      </c>
      <c r="K7" s="42"/>
      <c r="L7" s="41">
        <v>2025</v>
      </c>
    </row>
    <row r="8" spans="1:13" ht="22.35" customHeight="1" x14ac:dyDescent="0.2">
      <c r="A8" s="5" t="s">
        <v>55</v>
      </c>
      <c r="D8" s="12"/>
      <c r="E8" s="12"/>
      <c r="F8" s="4"/>
      <c r="G8" s="4"/>
      <c r="H8" s="4"/>
      <c r="I8" s="12"/>
      <c r="J8" s="4"/>
      <c r="K8" s="4"/>
      <c r="L8" s="16"/>
    </row>
    <row r="9" spans="1:13" ht="22.35" customHeight="1" x14ac:dyDescent="0.2">
      <c r="A9" s="2" t="s">
        <v>56</v>
      </c>
      <c r="D9" s="43"/>
      <c r="F9" s="44"/>
      <c r="G9" s="44"/>
      <c r="H9" s="44"/>
      <c r="I9" s="44"/>
      <c r="J9" s="44"/>
      <c r="K9" s="44"/>
      <c r="L9" s="44"/>
    </row>
    <row r="10" spans="1:13" ht="22.35" customHeight="1" x14ac:dyDescent="0.2">
      <c r="A10" s="3" t="s">
        <v>57</v>
      </c>
      <c r="D10" s="43"/>
      <c r="F10" s="45">
        <v>354867</v>
      </c>
      <c r="G10" s="45"/>
      <c r="H10" s="45">
        <v>156391</v>
      </c>
      <c r="I10" s="45"/>
      <c r="J10" s="45">
        <v>0</v>
      </c>
      <c r="K10" s="45"/>
      <c r="L10" s="45">
        <v>0</v>
      </c>
    </row>
    <row r="11" spans="1:13" ht="22.35" customHeight="1" x14ac:dyDescent="0.2">
      <c r="A11" s="3" t="s">
        <v>58</v>
      </c>
      <c r="C11" s="4"/>
      <c r="D11" s="43"/>
      <c r="F11" s="45">
        <v>1289344</v>
      </c>
      <c r="G11" s="45"/>
      <c r="H11" s="45">
        <v>1115976</v>
      </c>
      <c r="I11" s="45"/>
      <c r="J11" s="45">
        <v>75267</v>
      </c>
      <c r="K11" s="45"/>
      <c r="L11" s="45">
        <v>74318</v>
      </c>
      <c r="M11" s="47"/>
    </row>
    <row r="12" spans="1:13" ht="22.35" customHeight="1" x14ac:dyDescent="0.2">
      <c r="A12" s="3" t="s">
        <v>59</v>
      </c>
      <c r="D12" s="43"/>
      <c r="F12" s="45">
        <v>177041</v>
      </c>
      <c r="G12" s="45"/>
      <c r="H12" s="45">
        <v>184668</v>
      </c>
      <c r="I12" s="45"/>
      <c r="J12" s="45">
        <v>3645</v>
      </c>
      <c r="K12" s="45"/>
      <c r="L12" s="45">
        <v>3637</v>
      </c>
      <c r="M12" s="47"/>
    </row>
    <row r="13" spans="1:13" ht="22.35" customHeight="1" x14ac:dyDescent="0.2">
      <c r="A13" s="3" t="s">
        <v>60</v>
      </c>
      <c r="C13" s="4"/>
      <c r="F13" s="45">
        <v>7269</v>
      </c>
      <c r="G13" s="45"/>
      <c r="H13" s="45">
        <v>7473</v>
      </c>
      <c r="I13" s="45"/>
      <c r="J13" s="45">
        <v>2683</v>
      </c>
      <c r="K13" s="45"/>
      <c r="L13" s="45">
        <v>1613</v>
      </c>
    </row>
    <row r="14" spans="1:13" ht="22.35" customHeight="1" x14ac:dyDescent="0.2">
      <c r="A14" s="2" t="s">
        <v>61</v>
      </c>
      <c r="C14" s="4"/>
      <c r="F14" s="48">
        <f>SUM(F10:F13)</f>
        <v>1828521</v>
      </c>
      <c r="G14" s="45"/>
      <c r="H14" s="48">
        <f>SUM(H10:H13)</f>
        <v>1464508</v>
      </c>
      <c r="I14" s="45"/>
      <c r="J14" s="48">
        <f>SUM(J10:J13)</f>
        <v>81595</v>
      </c>
      <c r="K14" s="45"/>
      <c r="L14" s="48">
        <f>SUM(L10:L13)</f>
        <v>79568</v>
      </c>
    </row>
    <row r="15" spans="1:13" ht="22.35" customHeight="1" x14ac:dyDescent="0.2">
      <c r="A15" s="2" t="s">
        <v>62</v>
      </c>
      <c r="C15" s="4"/>
      <c r="F15" s="45"/>
      <c r="G15" s="45"/>
      <c r="H15" s="45"/>
      <c r="I15" s="45"/>
      <c r="J15" s="45"/>
      <c r="K15" s="45"/>
      <c r="L15" s="45"/>
    </row>
    <row r="16" spans="1:13" ht="22.35" customHeight="1" x14ac:dyDescent="0.2">
      <c r="A16" s="3" t="s">
        <v>63</v>
      </c>
      <c r="C16" s="4"/>
      <c r="F16" s="45">
        <v>145724</v>
      </c>
      <c r="G16" s="45"/>
      <c r="H16" s="45">
        <v>81504</v>
      </c>
      <c r="I16" s="45"/>
      <c r="J16" s="45">
        <v>0</v>
      </c>
      <c r="K16" s="45"/>
      <c r="L16" s="45">
        <v>0</v>
      </c>
    </row>
    <row r="17" spans="1:13" ht="22.35" customHeight="1" x14ac:dyDescent="0.2">
      <c r="A17" s="3" t="s">
        <v>64</v>
      </c>
      <c r="C17" s="4"/>
      <c r="D17" s="43"/>
      <c r="F17" s="45">
        <v>1042661</v>
      </c>
      <c r="G17" s="45"/>
      <c r="H17" s="45">
        <v>933268</v>
      </c>
      <c r="I17" s="45"/>
      <c r="J17" s="45">
        <v>708</v>
      </c>
      <c r="K17" s="45"/>
      <c r="L17" s="45">
        <v>624</v>
      </c>
    </row>
    <row r="18" spans="1:13" ht="22.35" customHeight="1" x14ac:dyDescent="0.2">
      <c r="A18" s="3" t="s">
        <v>65</v>
      </c>
      <c r="C18" s="4"/>
      <c r="F18" s="45">
        <v>110591</v>
      </c>
      <c r="G18" s="45"/>
      <c r="H18" s="45">
        <v>71356</v>
      </c>
      <c r="I18" s="45"/>
      <c r="J18" s="45">
        <v>94</v>
      </c>
      <c r="K18" s="45"/>
      <c r="L18" s="45">
        <v>163</v>
      </c>
    </row>
    <row r="19" spans="1:13" ht="22.35" customHeight="1" x14ac:dyDescent="0.2">
      <c r="A19" s="3" t="s">
        <v>66</v>
      </c>
      <c r="C19" s="4"/>
      <c r="D19" s="43"/>
      <c r="F19" s="45">
        <v>450473</v>
      </c>
      <c r="G19" s="45"/>
      <c r="H19" s="45">
        <v>402987</v>
      </c>
      <c r="I19" s="45"/>
      <c r="J19" s="45">
        <v>67551</v>
      </c>
      <c r="K19" s="45"/>
      <c r="L19" s="45">
        <v>59474</v>
      </c>
    </row>
    <row r="20" spans="1:13" ht="22.35" customHeight="1" x14ac:dyDescent="0.2">
      <c r="A20" s="2" t="s">
        <v>67</v>
      </c>
      <c r="C20" s="4"/>
      <c r="D20" s="43"/>
      <c r="F20" s="48">
        <f>SUM(F16:G19)</f>
        <v>1749449</v>
      </c>
      <c r="G20" s="45"/>
      <c r="H20" s="48">
        <f>SUM(H16:I19)</f>
        <v>1489115</v>
      </c>
      <c r="I20" s="45"/>
      <c r="J20" s="48">
        <f>SUM(J16:K19)</f>
        <v>68353</v>
      </c>
      <c r="K20" s="45"/>
      <c r="L20" s="48">
        <f>SUM(L16:M19)</f>
        <v>60261</v>
      </c>
    </row>
    <row r="21" spans="1:13" ht="22.35" customHeight="1" x14ac:dyDescent="0.2">
      <c r="A21" s="2" t="s">
        <v>211</v>
      </c>
      <c r="C21" s="4"/>
      <c r="D21" s="43"/>
      <c r="F21" s="45">
        <f>F14-F20</f>
        <v>79072</v>
      </c>
      <c r="G21" s="45"/>
      <c r="H21" s="45">
        <f>H14-H20</f>
        <v>-24607</v>
      </c>
      <c r="I21" s="45"/>
      <c r="J21" s="45">
        <f>J14-J20</f>
        <v>13242</v>
      </c>
      <c r="K21" s="45"/>
      <c r="L21" s="45">
        <f>L14-L20</f>
        <v>19307</v>
      </c>
    </row>
    <row r="22" spans="1:13" ht="22.35" customHeight="1" x14ac:dyDescent="0.2">
      <c r="A22" s="3" t="s">
        <v>212</v>
      </c>
      <c r="C22" s="4"/>
      <c r="D22" s="43"/>
    </row>
    <row r="23" spans="1:13" ht="22.35" customHeight="1" x14ac:dyDescent="0.2">
      <c r="A23" s="3" t="s">
        <v>135</v>
      </c>
      <c r="C23" s="4"/>
      <c r="D23" s="43"/>
      <c r="F23" s="45">
        <v>1122</v>
      </c>
      <c r="G23" s="45"/>
      <c r="H23" s="45">
        <v>32</v>
      </c>
      <c r="I23" s="45"/>
      <c r="J23" s="45">
        <v>0</v>
      </c>
      <c r="K23" s="45"/>
      <c r="L23" s="45">
        <v>0</v>
      </c>
    </row>
    <row r="24" spans="1:13" ht="22.35" customHeight="1" x14ac:dyDescent="0.2">
      <c r="A24" s="3" t="s">
        <v>68</v>
      </c>
      <c r="F24" s="45">
        <v>1582</v>
      </c>
      <c r="G24" s="45"/>
      <c r="H24" s="45">
        <v>7003</v>
      </c>
      <c r="I24" s="45"/>
      <c r="J24" s="45">
        <v>3683</v>
      </c>
      <c r="K24" s="45"/>
      <c r="L24" s="45">
        <v>9059</v>
      </c>
    </row>
    <row r="25" spans="1:13" ht="22.35" customHeight="1" x14ac:dyDescent="0.2">
      <c r="A25" s="3" t="s">
        <v>69</v>
      </c>
      <c r="C25" s="4"/>
      <c r="F25" s="49">
        <v>-2674</v>
      </c>
      <c r="G25" s="45"/>
      <c r="H25" s="49">
        <v>-1188</v>
      </c>
      <c r="I25" s="45"/>
      <c r="J25" s="49">
        <v>-191</v>
      </c>
      <c r="K25" s="45"/>
      <c r="L25" s="49">
        <v>-22</v>
      </c>
      <c r="M25" s="45"/>
    </row>
    <row r="26" spans="1:13" ht="22.35" customHeight="1" x14ac:dyDescent="0.2">
      <c r="A26" s="2" t="s">
        <v>213</v>
      </c>
      <c r="C26" s="4"/>
      <c r="F26" s="45">
        <f>SUM(F21:F25)</f>
        <v>79102</v>
      </c>
      <c r="G26" s="45"/>
      <c r="H26" s="45">
        <f>SUM(H21:H25)</f>
        <v>-18760</v>
      </c>
      <c r="I26" s="45"/>
      <c r="J26" s="45">
        <f>SUM(J21:J25)</f>
        <v>16734</v>
      </c>
      <c r="K26" s="45"/>
      <c r="L26" s="45">
        <f>SUM(L21:L25)</f>
        <v>28344</v>
      </c>
    </row>
    <row r="27" spans="1:13" ht="22.35" customHeight="1" x14ac:dyDescent="0.2">
      <c r="A27" s="3" t="s">
        <v>136</v>
      </c>
      <c r="C27" s="4"/>
      <c r="D27" s="43"/>
      <c r="F27" s="49">
        <v>-30880</v>
      </c>
      <c r="G27" s="45"/>
      <c r="H27" s="49">
        <v>-3657</v>
      </c>
      <c r="I27" s="45"/>
      <c r="J27" s="49">
        <v>-3353</v>
      </c>
      <c r="K27" s="45"/>
      <c r="L27" s="49">
        <v>-8370</v>
      </c>
    </row>
    <row r="28" spans="1:13" ht="22.35" customHeight="1" x14ac:dyDescent="0.2">
      <c r="A28" s="2" t="s">
        <v>210</v>
      </c>
      <c r="C28" s="4"/>
      <c r="D28" s="43"/>
      <c r="F28" s="48">
        <f>SUM(F26:F27)</f>
        <v>48222</v>
      </c>
      <c r="G28" s="45"/>
      <c r="H28" s="48">
        <f>SUM(H26:H27)</f>
        <v>-22417</v>
      </c>
      <c r="I28" s="45"/>
      <c r="J28" s="48">
        <f>SUM(J26:J27)</f>
        <v>13381</v>
      </c>
      <c r="K28" s="45"/>
      <c r="L28" s="48">
        <f>SUM(L26:L27)</f>
        <v>19974</v>
      </c>
    </row>
    <row r="29" spans="1:13" ht="22.35" customHeight="1" x14ac:dyDescent="0.2">
      <c r="A29" s="50"/>
      <c r="C29" s="4"/>
      <c r="F29" s="45"/>
      <c r="G29" s="45"/>
      <c r="H29" s="45"/>
      <c r="I29" s="45"/>
      <c r="J29" s="45"/>
      <c r="K29" s="45"/>
      <c r="L29" s="45"/>
    </row>
    <row r="30" spans="1:13" ht="22.35" customHeight="1" x14ac:dyDescent="0.2">
      <c r="A30" s="65" t="s">
        <v>139</v>
      </c>
      <c r="C30" s="4"/>
      <c r="F30" s="45"/>
      <c r="G30" s="45"/>
      <c r="H30" s="45"/>
      <c r="I30" s="45"/>
      <c r="J30" s="45"/>
      <c r="K30" s="45"/>
      <c r="L30" s="45"/>
    </row>
    <row r="31" spans="1:13" ht="22.35" customHeight="1" x14ac:dyDescent="0.2">
      <c r="A31" s="52" t="s">
        <v>70</v>
      </c>
      <c r="C31" s="4"/>
      <c r="D31" s="43"/>
      <c r="F31" s="49">
        <v>0</v>
      </c>
      <c r="G31" s="45"/>
      <c r="H31" s="49">
        <v>0</v>
      </c>
      <c r="I31" s="45"/>
      <c r="J31" s="49">
        <v>0</v>
      </c>
      <c r="K31" s="45"/>
      <c r="L31" s="49">
        <v>0</v>
      </c>
    </row>
    <row r="32" spans="1:13" ht="22.35" customHeight="1" thickBot="1" x14ac:dyDescent="0.25">
      <c r="A32" s="51" t="s">
        <v>71</v>
      </c>
      <c r="C32" s="4"/>
      <c r="D32" s="43"/>
      <c r="F32" s="53">
        <f>SUM(F28:F31)</f>
        <v>48222</v>
      </c>
      <c r="G32" s="45"/>
      <c r="H32" s="53">
        <f>SUM(H28:H31)</f>
        <v>-22417</v>
      </c>
      <c r="I32" s="45"/>
      <c r="J32" s="53">
        <f>SUM(J28:J31)</f>
        <v>13381</v>
      </c>
      <c r="K32" s="45"/>
      <c r="L32" s="53">
        <f>SUM(L28:L31)</f>
        <v>19974</v>
      </c>
    </row>
    <row r="33" spans="1:12" ht="22.35" customHeight="1" thickTop="1" x14ac:dyDescent="0.2">
      <c r="A33" s="50"/>
      <c r="C33" s="4"/>
      <c r="F33" s="45"/>
      <c r="G33" s="45"/>
      <c r="H33" s="45"/>
      <c r="I33" s="45"/>
      <c r="J33" s="45"/>
      <c r="K33" s="45"/>
      <c r="L33" s="45"/>
    </row>
    <row r="34" spans="1:12" s="46" customFormat="1" ht="22.35" customHeight="1" x14ac:dyDescent="0.2">
      <c r="A34" s="2" t="s">
        <v>214</v>
      </c>
      <c r="C34" s="43"/>
      <c r="E34" s="54"/>
      <c r="G34" s="54"/>
      <c r="I34" s="54"/>
      <c r="J34" s="54"/>
      <c r="K34" s="54"/>
      <c r="L34" s="54"/>
    </row>
    <row r="35" spans="1:12" s="46" customFormat="1" ht="22.35" customHeight="1" thickBot="1" x14ac:dyDescent="0.25">
      <c r="A35" s="3" t="s">
        <v>72</v>
      </c>
      <c r="C35" s="43"/>
      <c r="E35" s="54"/>
      <c r="F35" s="45">
        <f>F37-F36</f>
        <v>53720</v>
      </c>
      <c r="G35" s="47"/>
      <c r="H35" s="45">
        <f>H37-H36</f>
        <v>-23533</v>
      </c>
      <c r="I35" s="47"/>
      <c r="J35" s="53">
        <f>J28</f>
        <v>13381</v>
      </c>
      <c r="K35" s="45"/>
      <c r="L35" s="53">
        <f>L28</f>
        <v>19974</v>
      </c>
    </row>
    <row r="36" spans="1:12" s="46" customFormat="1" ht="22.35" customHeight="1" thickTop="1" x14ac:dyDescent="0.2">
      <c r="A36" s="3" t="s">
        <v>49</v>
      </c>
      <c r="C36" s="43"/>
      <c r="E36" s="54"/>
      <c r="F36" s="45">
        <v>-5498</v>
      </c>
      <c r="G36" s="47"/>
      <c r="H36" s="45">
        <v>1116</v>
      </c>
      <c r="I36" s="47"/>
      <c r="J36" s="47"/>
      <c r="K36" s="47"/>
      <c r="L36" s="47"/>
    </row>
    <row r="37" spans="1:12" s="46" customFormat="1" ht="22.35" customHeight="1" thickBot="1" x14ac:dyDescent="0.25">
      <c r="A37" s="3"/>
      <c r="C37" s="3"/>
      <c r="E37" s="44"/>
      <c r="F37" s="55">
        <f>F28</f>
        <v>48222</v>
      </c>
      <c r="G37" s="26"/>
      <c r="H37" s="55">
        <f>H28</f>
        <v>-22417</v>
      </c>
      <c r="I37" s="26"/>
      <c r="J37" s="26"/>
      <c r="K37" s="26"/>
      <c r="L37" s="26"/>
    </row>
    <row r="38" spans="1:12" s="46" customFormat="1" ht="15.75" customHeight="1" thickTop="1" x14ac:dyDescent="0.2">
      <c r="A38" s="3"/>
      <c r="C38" s="3"/>
      <c r="E38" s="44"/>
      <c r="F38" s="45"/>
      <c r="G38" s="26"/>
      <c r="H38" s="45"/>
      <c r="I38" s="26"/>
      <c r="J38" s="26"/>
      <c r="K38" s="26"/>
      <c r="L38" s="26"/>
    </row>
    <row r="39" spans="1:12" s="46" customFormat="1" ht="22.35" customHeight="1" x14ac:dyDescent="0.2">
      <c r="A39" s="2" t="s">
        <v>73</v>
      </c>
      <c r="C39" s="43"/>
      <c r="E39" s="54"/>
      <c r="G39" s="54"/>
      <c r="I39" s="54"/>
      <c r="J39" s="54"/>
      <c r="K39" s="54"/>
      <c r="L39" s="54"/>
    </row>
    <row r="40" spans="1:12" s="46" customFormat="1" ht="22.35" customHeight="1" thickBot="1" x14ac:dyDescent="0.25">
      <c r="A40" s="3" t="s">
        <v>72</v>
      </c>
      <c r="C40" s="43"/>
      <c r="E40" s="54"/>
      <c r="F40" s="45">
        <f>F42-F41</f>
        <v>53720</v>
      </c>
      <c r="G40" s="47"/>
      <c r="H40" s="45">
        <f>H42-H41</f>
        <v>-23533</v>
      </c>
      <c r="I40" s="47"/>
      <c r="J40" s="53">
        <f>J28</f>
        <v>13381</v>
      </c>
      <c r="K40" s="45"/>
      <c r="L40" s="53">
        <f>L28</f>
        <v>19974</v>
      </c>
    </row>
    <row r="41" spans="1:12" s="46" customFormat="1" ht="22.35" customHeight="1" thickTop="1" x14ac:dyDescent="0.2">
      <c r="A41" s="3" t="s">
        <v>49</v>
      </c>
      <c r="C41" s="43"/>
      <c r="E41" s="54"/>
      <c r="F41" s="45">
        <v>-5498</v>
      </c>
      <c r="G41" s="47"/>
      <c r="H41" s="45">
        <v>1116</v>
      </c>
      <c r="I41" s="47"/>
      <c r="J41" s="47"/>
      <c r="K41" s="47"/>
      <c r="L41" s="47"/>
    </row>
    <row r="42" spans="1:12" s="46" customFormat="1" ht="22.35" customHeight="1" thickBot="1" x14ac:dyDescent="0.25">
      <c r="A42" s="3"/>
      <c r="C42" s="3"/>
      <c r="E42" s="44"/>
      <c r="F42" s="55">
        <f>F28</f>
        <v>48222</v>
      </c>
      <c r="G42" s="26"/>
      <c r="H42" s="55">
        <f>H28</f>
        <v>-22417</v>
      </c>
      <c r="I42" s="26"/>
      <c r="J42" s="26"/>
      <c r="K42" s="26"/>
      <c r="L42" s="26"/>
    </row>
    <row r="43" spans="1:12" s="46" customFormat="1" ht="17.25" customHeight="1" thickTop="1" x14ac:dyDescent="0.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s="46" customFormat="1" ht="22.35" customHeight="1" x14ac:dyDescent="0.2">
      <c r="A44" s="56" t="s">
        <v>215</v>
      </c>
      <c r="B44" s="57"/>
      <c r="C44" s="43"/>
      <c r="D44" s="43"/>
      <c r="E44" s="54"/>
      <c r="F44" s="54"/>
      <c r="H44" s="54"/>
      <c r="I44" s="54"/>
      <c r="J44" s="54"/>
      <c r="K44" s="54"/>
      <c r="L44" s="54"/>
    </row>
    <row r="45" spans="1:12" s="46" customFormat="1" ht="22.35" customHeight="1" thickBot="1" x14ac:dyDescent="0.25">
      <c r="A45" s="58" t="s">
        <v>216</v>
      </c>
      <c r="B45" s="59"/>
      <c r="C45" s="43"/>
      <c r="E45" s="60"/>
      <c r="F45" s="61">
        <f>F35*1000/2381250000</f>
        <v>2.2559580052493439E-2</v>
      </c>
      <c r="G45" s="62"/>
      <c r="H45" s="61">
        <f>H35*1000/2381250000</f>
        <v>-9.8826246719160103E-3</v>
      </c>
      <c r="I45" s="62"/>
      <c r="J45" s="61">
        <f>J35*1000/2381250000</f>
        <v>5.6193175853018369E-3</v>
      </c>
      <c r="K45" s="63"/>
      <c r="L45" s="61">
        <f>L35*1000/2381250000</f>
        <v>8.3880314960629917E-3</v>
      </c>
    </row>
    <row r="46" spans="1:12" s="46" customFormat="1" ht="22.35" customHeight="1" thickTop="1" x14ac:dyDescent="0.2">
      <c r="A46" s="1"/>
      <c r="B46" s="59"/>
      <c r="C46" s="43"/>
      <c r="E46" s="60"/>
      <c r="F46" s="60"/>
      <c r="G46" s="64"/>
      <c r="H46" s="60"/>
      <c r="I46" s="64"/>
      <c r="J46" s="64"/>
      <c r="K46" s="60"/>
      <c r="L46" s="64"/>
    </row>
    <row r="47" spans="1:12" ht="22.35" customHeight="1" x14ac:dyDescent="0.2">
      <c r="A47" s="3" t="s">
        <v>26</v>
      </c>
      <c r="C47" s="4"/>
      <c r="F47" s="45"/>
      <c r="G47" s="45"/>
      <c r="H47" s="45"/>
      <c r="I47" s="45"/>
      <c r="J47" s="45"/>
      <c r="K47" s="45"/>
      <c r="L47" s="45"/>
    </row>
    <row r="48" spans="1:12" ht="22.35" customHeight="1" x14ac:dyDescent="0.2">
      <c r="L48" s="38" t="s">
        <v>53</v>
      </c>
    </row>
    <row r="49" spans="1:12" ht="22.35" customHeight="1" x14ac:dyDescent="0.2">
      <c r="A49" s="2" t="s">
        <v>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s="1" customFormat="1" ht="22.35" customHeight="1" x14ac:dyDescent="0.2">
      <c r="A50" s="5" t="s">
        <v>74</v>
      </c>
      <c r="B50" s="5"/>
      <c r="C50" s="5"/>
      <c r="D50" s="5"/>
      <c r="E50" s="5"/>
      <c r="F50" s="39"/>
      <c r="G50" s="39"/>
      <c r="H50" s="39"/>
      <c r="I50" s="39"/>
      <c r="J50" s="39"/>
      <c r="K50" s="39"/>
      <c r="L50" s="39"/>
    </row>
    <row r="51" spans="1:12" s="1" customFormat="1" ht="22.35" customHeight="1" x14ac:dyDescent="0.2">
      <c r="A51" s="2" t="s">
        <v>194</v>
      </c>
      <c r="B51" s="5"/>
      <c r="C51" s="5"/>
      <c r="D51" s="5"/>
      <c r="E51" s="5"/>
      <c r="F51" s="39"/>
      <c r="G51" s="39"/>
      <c r="H51" s="39"/>
      <c r="I51" s="39"/>
      <c r="J51" s="39"/>
      <c r="K51" s="39"/>
      <c r="L51" s="39"/>
    </row>
    <row r="52" spans="1:12" s="1" customFormat="1" ht="22.35" customHeight="1" x14ac:dyDescent="0.2">
      <c r="A52" s="79" t="s">
        <v>2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</row>
    <row r="53" spans="1:12" s="9" customFormat="1" ht="22.35" customHeight="1" x14ac:dyDescent="0.2">
      <c r="F53" s="10"/>
      <c r="G53" s="10" t="s">
        <v>3</v>
      </c>
      <c r="H53" s="10"/>
      <c r="I53" s="40"/>
      <c r="J53" s="10"/>
      <c r="K53" s="10" t="s">
        <v>4</v>
      </c>
      <c r="L53" s="10"/>
    </row>
    <row r="54" spans="1:12" ht="22.35" customHeight="1" x14ac:dyDescent="0.2">
      <c r="D54" s="12"/>
      <c r="E54" s="12"/>
      <c r="F54" s="41">
        <v>2026</v>
      </c>
      <c r="G54" s="42"/>
      <c r="H54" s="41">
        <v>2025</v>
      </c>
      <c r="I54" s="42"/>
      <c r="J54" s="41">
        <v>2026</v>
      </c>
      <c r="K54" s="42"/>
      <c r="L54" s="41">
        <v>2025</v>
      </c>
    </row>
    <row r="55" spans="1:12" ht="22.35" customHeight="1" x14ac:dyDescent="0.2">
      <c r="A55" s="5" t="s">
        <v>75</v>
      </c>
      <c r="C55" s="4"/>
      <c r="F55" s="44"/>
      <c r="G55" s="44"/>
      <c r="H55" s="44"/>
      <c r="I55" s="44"/>
      <c r="J55" s="44"/>
      <c r="K55" s="44"/>
      <c r="L55" s="44"/>
    </row>
    <row r="56" spans="1:12" ht="22.35" customHeight="1" x14ac:dyDescent="0.2">
      <c r="A56" s="3" t="s">
        <v>217</v>
      </c>
      <c r="C56" s="4"/>
      <c r="F56" s="66">
        <f>F26</f>
        <v>79102</v>
      </c>
      <c r="G56" s="67"/>
      <c r="H56" s="66">
        <f>H26</f>
        <v>-18760</v>
      </c>
      <c r="I56" s="66"/>
      <c r="J56" s="67">
        <f t="shared" ref="J56:L56" si="0">J26</f>
        <v>16734</v>
      </c>
      <c r="K56" s="66"/>
      <c r="L56" s="67">
        <f t="shared" si="0"/>
        <v>28344</v>
      </c>
    </row>
    <row r="57" spans="1:12" ht="22.35" customHeight="1" x14ac:dyDescent="0.2">
      <c r="A57" s="1" t="s">
        <v>137</v>
      </c>
      <c r="C57" s="4"/>
      <c r="F57" s="66"/>
      <c r="G57" s="67"/>
      <c r="H57" s="66"/>
      <c r="I57" s="66"/>
      <c r="J57" s="67"/>
      <c r="K57" s="66"/>
      <c r="L57" s="67"/>
    </row>
    <row r="58" spans="1:12" ht="22.35" customHeight="1" x14ac:dyDescent="0.2">
      <c r="A58" s="1" t="s">
        <v>76</v>
      </c>
      <c r="C58" s="4"/>
      <c r="F58" s="66"/>
      <c r="G58" s="67"/>
      <c r="H58" s="66"/>
      <c r="I58" s="66"/>
      <c r="J58" s="67"/>
      <c r="K58" s="66"/>
      <c r="L58" s="67"/>
    </row>
    <row r="59" spans="1:12" ht="22.35" customHeight="1" x14ac:dyDescent="0.2">
      <c r="A59" s="1" t="s">
        <v>77</v>
      </c>
      <c r="C59" s="4"/>
      <c r="F59" s="66">
        <v>41409</v>
      </c>
      <c r="G59" s="67"/>
      <c r="H59" s="66">
        <v>45563</v>
      </c>
      <c r="I59" s="66"/>
      <c r="J59" s="67">
        <v>2824</v>
      </c>
      <c r="K59" s="66"/>
      <c r="L59" s="67">
        <v>3273</v>
      </c>
    </row>
    <row r="60" spans="1:12" ht="22.35" customHeight="1" x14ac:dyDescent="0.2">
      <c r="A60" s="1" t="s">
        <v>78</v>
      </c>
      <c r="C60" s="4"/>
      <c r="F60" s="66">
        <v>261738</v>
      </c>
      <c r="G60" s="67"/>
      <c r="H60" s="66">
        <v>236450</v>
      </c>
      <c r="I60" s="66"/>
      <c r="J60" s="67">
        <v>1891</v>
      </c>
      <c r="K60" s="66"/>
      <c r="L60" s="67">
        <v>1595</v>
      </c>
    </row>
    <row r="61" spans="1:12" ht="22.35" customHeight="1" x14ac:dyDescent="0.2">
      <c r="A61" s="1" t="s">
        <v>79</v>
      </c>
      <c r="C61" s="4"/>
      <c r="F61" s="66">
        <v>33429</v>
      </c>
      <c r="G61" s="67"/>
      <c r="H61" s="66">
        <v>33430</v>
      </c>
      <c r="I61" s="66"/>
      <c r="J61" s="67">
        <v>0</v>
      </c>
      <c r="K61" s="66"/>
      <c r="L61" s="67">
        <v>0</v>
      </c>
    </row>
    <row r="62" spans="1:12" ht="22.35" customHeight="1" x14ac:dyDescent="0.2">
      <c r="A62" s="1" t="s">
        <v>80</v>
      </c>
      <c r="C62" s="4"/>
      <c r="F62" s="66">
        <v>2010</v>
      </c>
      <c r="G62" s="67"/>
      <c r="H62" s="66">
        <v>2010</v>
      </c>
      <c r="I62" s="66"/>
      <c r="J62" s="67">
        <v>0</v>
      </c>
      <c r="K62" s="66"/>
      <c r="L62" s="67">
        <v>0</v>
      </c>
    </row>
    <row r="63" spans="1:12" ht="22.35" customHeight="1" x14ac:dyDescent="0.2">
      <c r="A63" s="1" t="s">
        <v>204</v>
      </c>
      <c r="C63" s="4"/>
      <c r="F63" s="66">
        <v>12983</v>
      </c>
      <c r="G63" s="67"/>
      <c r="H63" s="66">
        <v>-5697</v>
      </c>
      <c r="I63" s="66"/>
      <c r="J63" s="67">
        <v>-3</v>
      </c>
      <c r="K63" s="66"/>
      <c r="L63" s="67">
        <v>0</v>
      </c>
    </row>
    <row r="64" spans="1:12" ht="22.35" customHeight="1" x14ac:dyDescent="0.2">
      <c r="A64" s="1" t="s">
        <v>182</v>
      </c>
      <c r="C64" s="4"/>
      <c r="F64" s="66">
        <v>-2015</v>
      </c>
      <c r="G64" s="67"/>
      <c r="H64" s="66">
        <v>-934</v>
      </c>
      <c r="I64" s="66"/>
      <c r="J64" s="67">
        <v>-2015</v>
      </c>
      <c r="K64" s="66"/>
      <c r="L64" s="67">
        <v>-934</v>
      </c>
    </row>
    <row r="65" spans="1:12" ht="22.35" customHeight="1" x14ac:dyDescent="0.2">
      <c r="A65" s="1" t="s">
        <v>203</v>
      </c>
      <c r="C65" s="4"/>
      <c r="F65" s="66">
        <v>-13</v>
      </c>
      <c r="G65" s="67"/>
      <c r="H65" s="66">
        <v>0</v>
      </c>
      <c r="I65" s="66"/>
      <c r="J65" s="67">
        <v>0</v>
      </c>
      <c r="K65" s="66"/>
      <c r="L65" s="67">
        <v>0</v>
      </c>
    </row>
    <row r="66" spans="1:12" ht="22.35" customHeight="1" x14ac:dyDescent="0.2">
      <c r="A66" s="1" t="s">
        <v>202</v>
      </c>
      <c r="C66" s="4"/>
      <c r="F66" s="66"/>
      <c r="G66" s="67"/>
      <c r="H66" s="66"/>
      <c r="I66" s="66"/>
      <c r="J66" s="67"/>
      <c r="K66" s="66"/>
      <c r="L66" s="67"/>
    </row>
    <row r="67" spans="1:12" ht="22.35" customHeight="1" x14ac:dyDescent="0.2">
      <c r="A67" s="1" t="s">
        <v>178</v>
      </c>
      <c r="C67" s="4"/>
      <c r="F67" s="66">
        <v>-235</v>
      </c>
      <c r="G67" s="67"/>
      <c r="H67" s="66">
        <v>0</v>
      </c>
      <c r="I67" s="66"/>
      <c r="J67" s="67">
        <v>0</v>
      </c>
      <c r="K67" s="66"/>
      <c r="L67" s="67">
        <v>0</v>
      </c>
    </row>
    <row r="68" spans="1:12" ht="22.35" customHeight="1" x14ac:dyDescent="0.2">
      <c r="A68" s="1" t="s">
        <v>218</v>
      </c>
      <c r="C68" s="4"/>
    </row>
    <row r="69" spans="1:12" ht="22.35" customHeight="1" x14ac:dyDescent="0.2">
      <c r="A69" s="1" t="s">
        <v>138</v>
      </c>
      <c r="C69" s="4"/>
      <c r="F69" s="66">
        <v>-1122</v>
      </c>
      <c r="G69" s="67"/>
      <c r="H69" s="66">
        <v>-32</v>
      </c>
      <c r="I69" s="66"/>
      <c r="J69" s="67">
        <v>0</v>
      </c>
      <c r="K69" s="66"/>
      <c r="L69" s="67">
        <v>0</v>
      </c>
    </row>
    <row r="70" spans="1:12" ht="22.35" customHeight="1" x14ac:dyDescent="0.2">
      <c r="A70" s="1" t="s">
        <v>166</v>
      </c>
      <c r="C70" s="4"/>
      <c r="F70" s="66">
        <v>7169</v>
      </c>
      <c r="G70" s="67"/>
      <c r="H70" s="66">
        <v>9032</v>
      </c>
      <c r="I70" s="66"/>
      <c r="J70" s="67">
        <v>871</v>
      </c>
      <c r="K70" s="66"/>
      <c r="L70" s="67">
        <v>2096</v>
      </c>
    </row>
    <row r="71" spans="1:12" ht="22.35" customHeight="1" x14ac:dyDescent="0.2">
      <c r="A71" s="1" t="s">
        <v>81</v>
      </c>
      <c r="C71" s="4"/>
      <c r="F71" s="66">
        <v>-1582</v>
      </c>
      <c r="G71" s="67"/>
      <c r="H71" s="66">
        <v>-7003</v>
      </c>
      <c r="I71" s="66"/>
      <c r="J71" s="67">
        <v>-3683</v>
      </c>
      <c r="K71" s="66"/>
      <c r="L71" s="67">
        <v>-9059</v>
      </c>
    </row>
    <row r="72" spans="1:12" ht="22.35" customHeight="1" x14ac:dyDescent="0.2">
      <c r="A72" s="1" t="s">
        <v>82</v>
      </c>
      <c r="C72" s="4"/>
      <c r="F72" s="68">
        <v>2674</v>
      </c>
      <c r="G72" s="67"/>
      <c r="H72" s="68">
        <v>1188</v>
      </c>
      <c r="I72" s="66"/>
      <c r="J72" s="68">
        <v>191</v>
      </c>
      <c r="K72" s="66"/>
      <c r="L72" s="68">
        <v>22</v>
      </c>
    </row>
    <row r="73" spans="1:12" ht="22.35" customHeight="1" x14ac:dyDescent="0.2">
      <c r="A73" s="3" t="s">
        <v>133</v>
      </c>
      <c r="C73" s="4"/>
      <c r="F73" s="67"/>
      <c r="G73" s="67"/>
      <c r="H73" s="67"/>
      <c r="I73" s="67"/>
      <c r="J73" s="67"/>
      <c r="K73" s="66"/>
      <c r="L73" s="67"/>
    </row>
    <row r="74" spans="1:12" ht="22.35" customHeight="1" x14ac:dyDescent="0.2">
      <c r="A74" s="3" t="s">
        <v>83</v>
      </c>
      <c r="C74" s="4"/>
      <c r="F74" s="66">
        <f>SUM(F56:F72)</f>
        <v>435547</v>
      </c>
      <c r="G74" s="67"/>
      <c r="H74" s="66">
        <f>SUM(H56:H72)</f>
        <v>295247</v>
      </c>
      <c r="I74" s="66"/>
      <c r="J74" s="67">
        <f>SUM(J56:J72)</f>
        <v>16810</v>
      </c>
      <c r="K74" s="66"/>
      <c r="L74" s="67">
        <f>SUM(L56:L72)</f>
        <v>25337</v>
      </c>
    </row>
    <row r="75" spans="1:12" ht="22.35" customHeight="1" x14ac:dyDescent="0.2">
      <c r="A75" s="3" t="s">
        <v>84</v>
      </c>
      <c r="C75" s="4"/>
      <c r="F75" s="66"/>
      <c r="G75" s="67"/>
      <c r="H75" s="66"/>
      <c r="I75" s="66"/>
      <c r="J75" s="67"/>
      <c r="K75" s="66"/>
      <c r="L75" s="67"/>
    </row>
    <row r="76" spans="1:12" ht="22.35" customHeight="1" x14ac:dyDescent="0.2">
      <c r="A76" s="3" t="s">
        <v>167</v>
      </c>
      <c r="C76" s="4"/>
      <c r="F76" s="66">
        <v>139898</v>
      </c>
      <c r="G76" s="67"/>
      <c r="H76" s="66">
        <v>174518</v>
      </c>
      <c r="I76" s="66"/>
      <c r="J76" s="67">
        <v>-3580</v>
      </c>
      <c r="K76" s="66"/>
      <c r="L76" s="67">
        <v>-63009</v>
      </c>
    </row>
    <row r="77" spans="1:12" ht="22.35" customHeight="1" x14ac:dyDescent="0.2">
      <c r="A77" s="1" t="s">
        <v>85</v>
      </c>
      <c r="C77" s="4"/>
      <c r="F77" s="66">
        <v>-316260</v>
      </c>
      <c r="G77" s="67"/>
      <c r="H77" s="66">
        <v>-310000</v>
      </c>
      <c r="I77" s="66"/>
      <c r="J77" s="67">
        <v>0</v>
      </c>
      <c r="K77" s="66"/>
      <c r="L77" s="67">
        <v>0</v>
      </c>
    </row>
    <row r="78" spans="1:12" ht="22.35" customHeight="1" x14ac:dyDescent="0.2">
      <c r="A78" s="1" t="s">
        <v>86</v>
      </c>
      <c r="C78" s="4"/>
      <c r="F78" s="66">
        <v>-26173</v>
      </c>
      <c r="G78" s="67"/>
      <c r="H78" s="66">
        <v>-31980</v>
      </c>
      <c r="I78" s="66"/>
      <c r="J78" s="67">
        <v>-100</v>
      </c>
      <c r="K78" s="66"/>
      <c r="L78" s="67">
        <v>-50</v>
      </c>
    </row>
    <row r="79" spans="1:12" ht="22.35" customHeight="1" x14ac:dyDescent="0.2">
      <c r="A79" s="1" t="s">
        <v>87</v>
      </c>
      <c r="C79" s="4"/>
      <c r="F79" s="66">
        <v>-22550</v>
      </c>
      <c r="G79" s="67"/>
      <c r="H79" s="66">
        <v>-5545</v>
      </c>
      <c r="I79" s="66"/>
      <c r="J79" s="67">
        <v>-3135</v>
      </c>
      <c r="K79" s="66"/>
      <c r="L79" s="67">
        <v>-2738</v>
      </c>
    </row>
    <row r="80" spans="1:12" ht="22.35" customHeight="1" x14ac:dyDescent="0.2">
      <c r="A80" s="1" t="s">
        <v>88</v>
      </c>
      <c r="C80" s="4"/>
      <c r="F80" s="66">
        <v>40677</v>
      </c>
      <c r="G80" s="67"/>
      <c r="H80" s="66">
        <v>-6105</v>
      </c>
      <c r="I80" s="66"/>
      <c r="J80" s="67">
        <v>-3</v>
      </c>
      <c r="K80" s="66"/>
      <c r="L80" s="67">
        <v>-5</v>
      </c>
    </row>
    <row r="81" spans="1:12" ht="22.35" customHeight="1" x14ac:dyDescent="0.2">
      <c r="A81" s="3" t="s">
        <v>89</v>
      </c>
      <c r="C81" s="4"/>
      <c r="F81" s="66"/>
      <c r="G81" s="67"/>
      <c r="H81" s="66"/>
      <c r="I81" s="66"/>
      <c r="J81" s="67"/>
      <c r="K81" s="66"/>
      <c r="L81" s="67"/>
    </row>
    <row r="82" spans="1:12" ht="22.35" customHeight="1" x14ac:dyDescent="0.2">
      <c r="A82" s="1" t="s">
        <v>168</v>
      </c>
      <c r="C82" s="4"/>
      <c r="F82" s="66">
        <v>236106</v>
      </c>
      <c r="G82" s="67"/>
      <c r="H82" s="66">
        <v>132614</v>
      </c>
      <c r="I82" s="66"/>
      <c r="J82" s="67">
        <v>10228</v>
      </c>
      <c r="K82" s="66"/>
      <c r="L82" s="67">
        <v>-10958</v>
      </c>
    </row>
    <row r="83" spans="1:12" ht="22.35" customHeight="1" x14ac:dyDescent="0.2">
      <c r="A83" s="1" t="s">
        <v>90</v>
      </c>
      <c r="C83" s="4"/>
      <c r="F83" s="66">
        <v>180488</v>
      </c>
      <c r="G83" s="67"/>
      <c r="H83" s="66">
        <v>119330</v>
      </c>
      <c r="I83" s="66"/>
      <c r="J83" s="45">
        <v>0</v>
      </c>
      <c r="K83" s="66"/>
      <c r="L83" s="45">
        <v>0</v>
      </c>
    </row>
    <row r="84" spans="1:12" ht="22.35" customHeight="1" x14ac:dyDescent="0.2">
      <c r="A84" s="1" t="s">
        <v>91</v>
      </c>
      <c r="C84" s="4"/>
      <c r="F84" s="68">
        <v>-29278</v>
      </c>
      <c r="G84" s="67"/>
      <c r="H84" s="68">
        <v>-29732</v>
      </c>
      <c r="I84" s="67"/>
      <c r="J84" s="68">
        <v>-8700</v>
      </c>
      <c r="K84" s="67"/>
      <c r="L84" s="68">
        <v>-2022</v>
      </c>
    </row>
    <row r="85" spans="1:12" ht="22.35" customHeight="1" x14ac:dyDescent="0.2">
      <c r="A85" s="3" t="s">
        <v>205</v>
      </c>
      <c r="C85" s="4"/>
      <c r="F85" s="66">
        <f>SUM(F74:F84)</f>
        <v>638455</v>
      </c>
      <c r="G85" s="67"/>
      <c r="H85" s="66">
        <f>SUM(H74:H84)</f>
        <v>338347</v>
      </c>
      <c r="I85" s="66"/>
      <c r="J85" s="67">
        <f>SUM(J74:J84)</f>
        <v>11520</v>
      </c>
      <c r="K85" s="66"/>
      <c r="L85" s="67">
        <f>SUM(L74:L84)</f>
        <v>-53445</v>
      </c>
    </row>
    <row r="86" spans="1:12" ht="22.35" customHeight="1" x14ac:dyDescent="0.2">
      <c r="A86" s="1" t="s">
        <v>92</v>
      </c>
      <c r="C86" s="4"/>
      <c r="F86" s="66">
        <v>-2674</v>
      </c>
      <c r="G86" s="67"/>
      <c r="H86" s="66">
        <v>-1188</v>
      </c>
      <c r="I86" s="66"/>
      <c r="J86" s="67">
        <v>-191</v>
      </c>
      <c r="K86" s="66"/>
      <c r="L86" s="67">
        <v>-22</v>
      </c>
    </row>
    <row r="87" spans="1:12" ht="22.35" customHeight="1" x14ac:dyDescent="0.2">
      <c r="A87" s="1" t="s">
        <v>93</v>
      </c>
      <c r="C87" s="4"/>
      <c r="F87" s="66">
        <v>-55068</v>
      </c>
      <c r="G87" s="67"/>
      <c r="H87" s="66">
        <v>-41660</v>
      </c>
      <c r="I87" s="66"/>
      <c r="J87" s="67">
        <v>-2157</v>
      </c>
      <c r="K87" s="66"/>
      <c r="L87" s="67">
        <v>-501</v>
      </c>
    </row>
    <row r="88" spans="1:12" ht="22.35" customHeight="1" x14ac:dyDescent="0.2">
      <c r="A88" s="1" t="s">
        <v>94</v>
      </c>
      <c r="C88" s="4"/>
      <c r="F88" s="68">
        <v>0</v>
      </c>
      <c r="G88" s="67"/>
      <c r="H88" s="68">
        <v>2295</v>
      </c>
      <c r="I88" s="67"/>
      <c r="J88" s="68">
        <v>0</v>
      </c>
      <c r="K88" s="67"/>
      <c r="L88" s="68">
        <v>0</v>
      </c>
    </row>
    <row r="89" spans="1:12" ht="22.35" customHeight="1" x14ac:dyDescent="0.2">
      <c r="A89" s="5" t="s">
        <v>219</v>
      </c>
      <c r="C89" s="4"/>
      <c r="F89" s="69">
        <f>SUM(F85:F88)</f>
        <v>580713</v>
      </c>
      <c r="G89" s="67"/>
      <c r="H89" s="69">
        <f>SUM(H85:H88)</f>
        <v>297794</v>
      </c>
      <c r="I89" s="66"/>
      <c r="J89" s="69">
        <f>SUM(J85:J88)</f>
        <v>9172</v>
      </c>
      <c r="K89" s="66"/>
      <c r="L89" s="69">
        <f>SUM(L85:L88)</f>
        <v>-53968</v>
      </c>
    </row>
    <row r="90" spans="1:12" ht="7.5" customHeight="1" x14ac:dyDescent="0.2">
      <c r="A90" s="58"/>
      <c r="C90" s="4"/>
      <c r="F90" s="45"/>
      <c r="G90" s="45"/>
      <c r="H90" s="45"/>
      <c r="I90" s="45"/>
      <c r="J90" s="45"/>
      <c r="K90" s="45"/>
      <c r="L90" s="45"/>
    </row>
    <row r="91" spans="1:12" s="1" customFormat="1" ht="22.35" customHeight="1" x14ac:dyDescent="0.2">
      <c r="A91" s="3" t="s">
        <v>26</v>
      </c>
      <c r="B91" s="3"/>
      <c r="C91" s="4"/>
      <c r="D91" s="3"/>
      <c r="E91" s="3"/>
      <c r="F91" s="7"/>
      <c r="G91" s="7"/>
      <c r="H91" s="7"/>
      <c r="I91" s="7"/>
      <c r="J91" s="7"/>
      <c r="K91" s="7"/>
      <c r="L91" s="7"/>
    </row>
    <row r="92" spans="1:12" ht="22.35" customHeight="1" x14ac:dyDescent="0.2">
      <c r="L92" s="38" t="s">
        <v>53</v>
      </c>
    </row>
    <row r="93" spans="1:12" ht="22.35" customHeight="1" x14ac:dyDescent="0.2">
      <c r="A93" s="2" t="s">
        <v>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s="1" customFormat="1" ht="22.35" customHeight="1" x14ac:dyDescent="0.2">
      <c r="A94" s="5" t="s">
        <v>95</v>
      </c>
      <c r="B94" s="5"/>
      <c r="C94" s="5"/>
      <c r="D94" s="5"/>
      <c r="E94" s="5"/>
      <c r="F94" s="39"/>
      <c r="G94" s="39"/>
      <c r="H94" s="39"/>
      <c r="I94" s="39"/>
      <c r="J94" s="39"/>
      <c r="K94" s="39"/>
      <c r="L94" s="39"/>
    </row>
    <row r="95" spans="1:12" s="1" customFormat="1" ht="22.35" customHeight="1" x14ac:dyDescent="0.2">
      <c r="A95" s="2" t="s">
        <v>194</v>
      </c>
      <c r="B95" s="5"/>
      <c r="C95" s="5"/>
      <c r="D95" s="5"/>
      <c r="E95" s="5"/>
      <c r="F95" s="39"/>
      <c r="G95" s="39"/>
      <c r="H95" s="39"/>
      <c r="I95" s="39"/>
      <c r="J95" s="39"/>
      <c r="K95" s="39"/>
      <c r="L95" s="39"/>
    </row>
    <row r="96" spans="1:12" s="1" customFormat="1" ht="22.35" customHeight="1" x14ac:dyDescent="0.2">
      <c r="A96" s="79" t="s">
        <v>2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</row>
    <row r="97" spans="1:12" s="9" customFormat="1" ht="22.35" customHeight="1" x14ac:dyDescent="0.2">
      <c r="A97" s="1"/>
      <c r="F97" s="10"/>
      <c r="G97" s="10" t="s">
        <v>3</v>
      </c>
      <c r="H97" s="10"/>
      <c r="I97" s="40"/>
      <c r="J97" s="10"/>
      <c r="K97" s="10" t="s">
        <v>4</v>
      </c>
      <c r="L97" s="10"/>
    </row>
    <row r="98" spans="1:12" ht="22.35" customHeight="1" x14ac:dyDescent="0.2">
      <c r="A98" s="1" t="s">
        <v>96</v>
      </c>
      <c r="D98" s="12"/>
      <c r="E98" s="12"/>
      <c r="F98" s="41">
        <v>2026</v>
      </c>
      <c r="G98" s="42"/>
      <c r="H98" s="41">
        <v>2025</v>
      </c>
      <c r="I98" s="42"/>
      <c r="J98" s="41">
        <v>2026</v>
      </c>
      <c r="K98" s="42"/>
      <c r="L98" s="41">
        <v>2025</v>
      </c>
    </row>
    <row r="99" spans="1:12" ht="22.35" customHeight="1" x14ac:dyDescent="0.2">
      <c r="A99" s="5" t="s">
        <v>97</v>
      </c>
      <c r="C99" s="4"/>
      <c r="F99" s="26"/>
      <c r="G99" s="70"/>
      <c r="H99" s="26"/>
      <c r="I99" s="70"/>
      <c r="J99" s="26"/>
      <c r="K99" s="70"/>
      <c r="L99" s="26"/>
    </row>
    <row r="100" spans="1:12" ht="22.35" customHeight="1" x14ac:dyDescent="0.2">
      <c r="A100" s="1" t="s">
        <v>183</v>
      </c>
      <c r="C100" s="50"/>
      <c r="F100" s="66">
        <v>-10701</v>
      </c>
      <c r="G100" s="67"/>
      <c r="H100" s="66">
        <v>-23165</v>
      </c>
      <c r="I100" s="66"/>
      <c r="J100" s="45">
        <v>-819</v>
      </c>
      <c r="K100" s="66"/>
      <c r="L100" s="45">
        <v>-301</v>
      </c>
    </row>
    <row r="101" spans="1:12" ht="22.35" customHeight="1" x14ac:dyDescent="0.2">
      <c r="A101" s="1" t="s">
        <v>184</v>
      </c>
      <c r="C101" s="50"/>
      <c r="F101" s="66">
        <v>-22677</v>
      </c>
      <c r="G101" s="67"/>
      <c r="H101" s="66">
        <v>-15115</v>
      </c>
      <c r="I101" s="66"/>
      <c r="J101" s="45">
        <v>-5800</v>
      </c>
      <c r="K101" s="66"/>
      <c r="L101" s="45">
        <v>-1322</v>
      </c>
    </row>
    <row r="102" spans="1:12" ht="22.35" customHeight="1" x14ac:dyDescent="0.2">
      <c r="A102" s="1" t="s">
        <v>206</v>
      </c>
      <c r="C102" s="50"/>
      <c r="F102" s="66">
        <v>0</v>
      </c>
      <c r="G102" s="67"/>
      <c r="H102" s="66">
        <v>0</v>
      </c>
      <c r="I102" s="66"/>
      <c r="J102" s="45">
        <v>-39000</v>
      </c>
      <c r="K102" s="66"/>
      <c r="L102" s="45">
        <v>71000</v>
      </c>
    </row>
    <row r="103" spans="1:12" ht="22.35" customHeight="1" x14ac:dyDescent="0.2">
      <c r="A103" s="1" t="s">
        <v>207</v>
      </c>
      <c r="C103" s="50"/>
      <c r="F103" s="66">
        <v>-10000</v>
      </c>
      <c r="G103" s="67"/>
      <c r="H103" s="66">
        <v>-5000</v>
      </c>
      <c r="I103" s="66"/>
      <c r="J103" s="45">
        <v>0</v>
      </c>
      <c r="K103" s="66"/>
      <c r="L103" s="45">
        <v>0</v>
      </c>
    </row>
    <row r="104" spans="1:12" ht="22.35" customHeight="1" x14ac:dyDescent="0.2">
      <c r="A104" s="1" t="s">
        <v>223</v>
      </c>
      <c r="C104" s="50"/>
      <c r="F104" s="66">
        <v>137</v>
      </c>
      <c r="G104" s="67"/>
      <c r="H104" s="66">
        <v>0</v>
      </c>
      <c r="I104" s="66"/>
      <c r="J104" s="45">
        <v>0</v>
      </c>
      <c r="K104" s="66"/>
      <c r="L104" s="45">
        <v>0</v>
      </c>
    </row>
    <row r="105" spans="1:12" ht="22.35" customHeight="1" x14ac:dyDescent="0.2">
      <c r="A105" s="1" t="s">
        <v>188</v>
      </c>
      <c r="C105" s="4"/>
      <c r="F105" s="26">
        <v>-6250</v>
      </c>
      <c r="G105" s="70"/>
      <c r="H105" s="26">
        <v>0</v>
      </c>
      <c r="I105" s="70"/>
      <c r="J105" s="26">
        <v>-6250</v>
      </c>
      <c r="K105" s="70"/>
      <c r="L105" s="26">
        <v>0</v>
      </c>
    </row>
    <row r="106" spans="1:12" ht="22.35" customHeight="1" x14ac:dyDescent="0.2">
      <c r="A106" s="1" t="s">
        <v>187</v>
      </c>
      <c r="C106" s="4"/>
      <c r="F106" s="26">
        <v>0</v>
      </c>
      <c r="G106" s="70"/>
      <c r="H106" s="26">
        <v>1000</v>
      </c>
      <c r="I106" s="70"/>
      <c r="J106" s="26">
        <v>0</v>
      </c>
      <c r="K106" s="70"/>
      <c r="L106" s="26">
        <v>0</v>
      </c>
    </row>
    <row r="107" spans="1:12" ht="22.35" customHeight="1" x14ac:dyDescent="0.2">
      <c r="A107" s="1" t="s">
        <v>189</v>
      </c>
      <c r="C107" s="4"/>
      <c r="F107" s="26">
        <v>0</v>
      </c>
      <c r="G107" s="70"/>
      <c r="H107" s="26">
        <v>-870620</v>
      </c>
      <c r="I107" s="70"/>
      <c r="J107" s="26">
        <v>0</v>
      </c>
      <c r="K107" s="70"/>
      <c r="L107" s="26">
        <v>-870620</v>
      </c>
    </row>
    <row r="108" spans="1:12" ht="22.35" customHeight="1" x14ac:dyDescent="0.2">
      <c r="A108" s="1" t="s">
        <v>198</v>
      </c>
      <c r="C108" s="4"/>
      <c r="F108" s="26">
        <v>393</v>
      </c>
      <c r="G108" s="70"/>
      <c r="H108" s="26">
        <v>4</v>
      </c>
      <c r="I108" s="70"/>
      <c r="J108" s="26">
        <v>0</v>
      </c>
      <c r="K108" s="70"/>
      <c r="L108" s="26">
        <v>0</v>
      </c>
    </row>
    <row r="109" spans="1:12" ht="22.35" customHeight="1" x14ac:dyDescent="0.2">
      <c r="A109" s="1" t="s">
        <v>98</v>
      </c>
      <c r="C109" s="50"/>
      <c r="F109" s="66">
        <v>1562</v>
      </c>
      <c r="G109" s="67"/>
      <c r="H109" s="66">
        <v>7001</v>
      </c>
      <c r="I109" s="66"/>
      <c r="J109" s="45">
        <v>3587</v>
      </c>
      <c r="K109" s="66"/>
      <c r="L109" s="45">
        <v>9130</v>
      </c>
    </row>
    <row r="110" spans="1:12" ht="22.35" customHeight="1" x14ac:dyDescent="0.2">
      <c r="A110" s="1" t="s">
        <v>99</v>
      </c>
      <c r="C110" s="50"/>
      <c r="F110" s="66">
        <v>0</v>
      </c>
      <c r="G110" s="67"/>
      <c r="H110" s="66">
        <v>0</v>
      </c>
      <c r="I110" s="66"/>
      <c r="J110" s="45">
        <v>275000</v>
      </c>
      <c r="K110" s="66"/>
      <c r="L110" s="45">
        <v>174856</v>
      </c>
    </row>
    <row r="111" spans="1:12" ht="22.35" customHeight="1" x14ac:dyDescent="0.2">
      <c r="A111" s="5" t="s">
        <v>175</v>
      </c>
      <c r="C111" s="4"/>
      <c r="F111" s="48">
        <f>SUM(F100:F110)</f>
        <v>-47536</v>
      </c>
      <c r="G111" s="45"/>
      <c r="H111" s="48">
        <f>SUM(H100:H110)</f>
        <v>-905895</v>
      </c>
      <c r="I111" s="45"/>
      <c r="J111" s="48">
        <f>SUM(J100:J110)</f>
        <v>226718</v>
      </c>
      <c r="K111" s="45"/>
      <c r="L111" s="48">
        <f>SUM(L100:L110)</f>
        <v>-617257</v>
      </c>
    </row>
    <row r="112" spans="1:12" ht="22.35" customHeight="1" x14ac:dyDescent="0.2">
      <c r="A112" s="5" t="s">
        <v>100</v>
      </c>
      <c r="C112" s="4"/>
      <c r="F112" s="45"/>
      <c r="G112" s="45"/>
      <c r="H112" s="45"/>
      <c r="I112" s="45"/>
      <c r="J112" s="45"/>
      <c r="K112" s="45"/>
      <c r="L112" s="45"/>
    </row>
    <row r="113" spans="1:12" ht="22.35" customHeight="1" x14ac:dyDescent="0.2">
      <c r="A113" s="1" t="s">
        <v>201</v>
      </c>
      <c r="C113" s="4"/>
      <c r="F113" s="45">
        <v>-8134</v>
      </c>
      <c r="G113" s="45"/>
      <c r="H113" s="45">
        <v>0</v>
      </c>
      <c r="I113" s="45"/>
      <c r="J113" s="45">
        <v>0</v>
      </c>
      <c r="K113" s="45"/>
      <c r="L113" s="45">
        <v>0</v>
      </c>
    </row>
    <row r="114" spans="1:12" ht="22.35" customHeight="1" x14ac:dyDescent="0.2">
      <c r="A114" s="1" t="s">
        <v>101</v>
      </c>
      <c r="C114" s="4"/>
      <c r="F114" s="45">
        <v>-812</v>
      </c>
      <c r="G114" s="45"/>
      <c r="H114" s="45">
        <v>0</v>
      </c>
      <c r="I114" s="45"/>
      <c r="J114" s="45">
        <v>0</v>
      </c>
      <c r="K114" s="45"/>
      <c r="L114" s="45">
        <v>0</v>
      </c>
    </row>
    <row r="115" spans="1:12" ht="22.35" customHeight="1" x14ac:dyDescent="0.2">
      <c r="A115" s="1" t="s">
        <v>140</v>
      </c>
      <c r="C115" s="4"/>
      <c r="F115" s="45">
        <v>-19332</v>
      </c>
      <c r="G115" s="45"/>
      <c r="H115" s="45">
        <v>-21518</v>
      </c>
      <c r="I115" s="45"/>
      <c r="J115" s="45">
        <v>-1497</v>
      </c>
      <c r="K115" s="45"/>
      <c r="L115" s="45">
        <v>-1821</v>
      </c>
    </row>
    <row r="116" spans="1:12" ht="22.35" customHeight="1" x14ac:dyDescent="0.2">
      <c r="A116" s="1" t="s">
        <v>221</v>
      </c>
      <c r="C116" s="4"/>
      <c r="F116" s="45"/>
      <c r="G116" s="45"/>
      <c r="H116" s="45"/>
      <c r="I116" s="45"/>
      <c r="J116" s="45"/>
      <c r="K116" s="45"/>
      <c r="L116" s="45"/>
    </row>
    <row r="117" spans="1:12" ht="22.35" customHeight="1" x14ac:dyDescent="0.2">
      <c r="A117" s="3" t="s">
        <v>224</v>
      </c>
      <c r="C117" s="4"/>
      <c r="F117" s="45">
        <v>123</v>
      </c>
      <c r="G117" s="45"/>
      <c r="H117" s="45">
        <v>0</v>
      </c>
      <c r="I117" s="45"/>
      <c r="J117" s="45">
        <v>0</v>
      </c>
      <c r="K117" s="45"/>
      <c r="L117" s="45">
        <v>0</v>
      </c>
    </row>
    <row r="118" spans="1:12" ht="22.35" customHeight="1" x14ac:dyDescent="0.2">
      <c r="A118" s="5" t="s">
        <v>142</v>
      </c>
      <c r="C118" s="4"/>
      <c r="F118" s="48">
        <f>SUM(F113:F117)</f>
        <v>-28155</v>
      </c>
      <c r="G118" s="45"/>
      <c r="H118" s="48">
        <f>SUM(H113:H117)</f>
        <v>-21518</v>
      </c>
      <c r="I118" s="45"/>
      <c r="J118" s="48">
        <f>SUM(J113:J117)</f>
        <v>-1497</v>
      </c>
      <c r="K118" s="45"/>
      <c r="L118" s="48">
        <f>SUM(L113:L117)</f>
        <v>-1821</v>
      </c>
    </row>
    <row r="119" spans="1:12" ht="22.35" customHeight="1" x14ac:dyDescent="0.2">
      <c r="A119" s="5" t="s">
        <v>190</v>
      </c>
      <c r="C119" s="4"/>
      <c r="F119" s="67">
        <f>F89+F111+F118</f>
        <v>505022</v>
      </c>
      <c r="G119" s="67"/>
      <c r="H119" s="67">
        <f>H89+H111+H118</f>
        <v>-629619</v>
      </c>
      <c r="I119" s="67"/>
      <c r="J119" s="67">
        <f>J89+J111+J118</f>
        <v>234393</v>
      </c>
      <c r="K119" s="67"/>
      <c r="L119" s="67">
        <f>L89+L111+L118</f>
        <v>-673046</v>
      </c>
    </row>
    <row r="120" spans="1:12" ht="22.35" customHeight="1" x14ac:dyDescent="0.2">
      <c r="A120" s="1" t="s">
        <v>102</v>
      </c>
      <c r="C120" s="4"/>
      <c r="F120" s="68">
        <f>BS!H11</f>
        <v>1070850</v>
      </c>
      <c r="G120" s="67"/>
      <c r="H120" s="68">
        <v>1693305</v>
      </c>
      <c r="I120" s="67"/>
      <c r="J120" s="68">
        <f>BS!L11</f>
        <v>251976</v>
      </c>
      <c r="K120" s="67"/>
      <c r="L120" s="68">
        <v>954024</v>
      </c>
    </row>
    <row r="121" spans="1:12" ht="22.35" customHeight="1" thickBot="1" x14ac:dyDescent="0.25">
      <c r="A121" s="5" t="s">
        <v>103</v>
      </c>
      <c r="C121" s="4"/>
      <c r="D121" s="43"/>
      <c r="F121" s="71">
        <f>SUM(F119:F120)</f>
        <v>1575872</v>
      </c>
      <c r="G121" s="67"/>
      <c r="H121" s="71">
        <f>SUM(H119:H120)</f>
        <v>1063686</v>
      </c>
      <c r="I121" s="67"/>
      <c r="J121" s="71">
        <f>SUM(J119:J120)</f>
        <v>486369</v>
      </c>
      <c r="K121" s="67"/>
      <c r="L121" s="71">
        <f>SUM(L119:L120)</f>
        <v>280978</v>
      </c>
    </row>
    <row r="122" spans="1:12" ht="22.35" customHeight="1" thickTop="1" x14ac:dyDescent="0.2">
      <c r="A122" s="58"/>
      <c r="C122" s="4"/>
      <c r="F122" s="67"/>
      <c r="G122" s="67"/>
      <c r="H122" s="67"/>
      <c r="I122" s="67"/>
      <c r="J122" s="67"/>
      <c r="K122" s="67"/>
      <c r="L122" s="67"/>
    </row>
    <row r="123" spans="1:12" ht="22.35" customHeight="1" x14ac:dyDescent="0.2">
      <c r="A123" s="5" t="s">
        <v>104</v>
      </c>
      <c r="B123" s="4"/>
      <c r="E123" s="45"/>
      <c r="F123" s="45"/>
      <c r="G123" s="45"/>
      <c r="H123" s="45"/>
      <c r="I123" s="45"/>
      <c r="J123" s="45"/>
      <c r="K123" s="45"/>
      <c r="L123" s="45"/>
    </row>
    <row r="124" spans="1:12" ht="22.35" customHeight="1" x14ac:dyDescent="0.2">
      <c r="A124" s="1" t="s">
        <v>105</v>
      </c>
      <c r="B124" s="4"/>
      <c r="E124" s="45"/>
      <c r="F124" s="45"/>
      <c r="G124" s="45"/>
      <c r="H124" s="45"/>
      <c r="I124" s="45"/>
      <c r="J124" s="45"/>
      <c r="K124" s="45"/>
      <c r="L124" s="45"/>
    </row>
    <row r="125" spans="1:12" ht="22.35" customHeight="1" x14ac:dyDescent="0.2">
      <c r="A125" s="1" t="s">
        <v>208</v>
      </c>
      <c r="B125" s="4"/>
      <c r="E125" s="45"/>
      <c r="F125" s="45">
        <v>0</v>
      </c>
      <c r="G125" s="45"/>
      <c r="H125" s="45">
        <v>0</v>
      </c>
      <c r="I125" s="45"/>
      <c r="J125" s="45">
        <v>275000</v>
      </c>
      <c r="K125" s="45"/>
      <c r="L125" s="45">
        <v>174856</v>
      </c>
    </row>
    <row r="126" spans="1:12" ht="22.35" customHeight="1" x14ac:dyDescent="0.2">
      <c r="A126" s="1" t="s">
        <v>143</v>
      </c>
      <c r="B126" s="4"/>
      <c r="E126" s="45"/>
      <c r="F126" s="45">
        <v>1020</v>
      </c>
      <c r="H126" s="45">
        <v>-4320</v>
      </c>
      <c r="J126" s="45">
        <v>-501</v>
      </c>
      <c r="L126" s="45">
        <v>860</v>
      </c>
    </row>
    <row r="127" spans="1:12" ht="22.35" customHeight="1" x14ac:dyDescent="0.2">
      <c r="A127" s="1" t="s">
        <v>220</v>
      </c>
      <c r="B127" s="4"/>
      <c r="E127" s="45"/>
      <c r="F127" s="45">
        <v>3300</v>
      </c>
      <c r="G127" s="45"/>
      <c r="H127" s="45">
        <v>14839</v>
      </c>
      <c r="J127" s="45">
        <v>0</v>
      </c>
      <c r="L127" s="45">
        <v>5008</v>
      </c>
    </row>
    <row r="128" spans="1:12" ht="22.35" customHeight="1" x14ac:dyDescent="0.2">
      <c r="A128" s="1" t="s">
        <v>106</v>
      </c>
      <c r="B128" s="4"/>
      <c r="E128" s="45"/>
      <c r="F128" s="45">
        <v>0</v>
      </c>
      <c r="G128" s="45"/>
      <c r="H128" s="45">
        <v>2059</v>
      </c>
      <c r="I128" s="45"/>
      <c r="J128" s="45">
        <v>0</v>
      </c>
      <c r="K128" s="45"/>
      <c r="L128" s="45">
        <v>0</v>
      </c>
    </row>
    <row r="129" spans="1:12" ht="22.35" customHeight="1" x14ac:dyDescent="0.2">
      <c r="A129" s="1" t="s">
        <v>141</v>
      </c>
      <c r="B129" s="4"/>
      <c r="E129" s="45"/>
      <c r="F129" s="45">
        <v>235688</v>
      </c>
      <c r="G129" s="45"/>
      <c r="H129" s="45">
        <v>198643</v>
      </c>
      <c r="I129" s="45"/>
      <c r="J129" s="45">
        <v>0</v>
      </c>
      <c r="K129" s="45"/>
      <c r="L129" s="45">
        <v>0</v>
      </c>
    </row>
    <row r="130" spans="1:12" ht="22.35" customHeight="1" x14ac:dyDescent="0.2">
      <c r="A130" s="1"/>
      <c r="B130" s="4"/>
      <c r="E130" s="45"/>
      <c r="F130" s="45"/>
      <c r="G130" s="45"/>
      <c r="H130" s="45"/>
      <c r="I130" s="45"/>
      <c r="J130" s="45"/>
      <c r="K130" s="45"/>
      <c r="L130" s="45"/>
    </row>
    <row r="131" spans="1:12" ht="22.35" customHeight="1" x14ac:dyDescent="0.2">
      <c r="A131" s="3" t="s">
        <v>26</v>
      </c>
      <c r="C131" s="4"/>
      <c r="F131" s="7"/>
      <c r="G131" s="7"/>
      <c r="H131" s="7"/>
      <c r="I131" s="7"/>
      <c r="J131" s="7"/>
      <c r="K131" s="7"/>
      <c r="L131" s="7"/>
    </row>
  </sheetData>
  <mergeCells count="4">
    <mergeCell ref="A96:L96"/>
    <mergeCell ref="A52:L52"/>
    <mergeCell ref="A5:L5"/>
    <mergeCell ref="A43:L43"/>
  </mergeCells>
  <pageMargins left="0.78740157480314965" right="0.31496062992125984" top="0.43307086614173229" bottom="0.11811023622047245" header="0.31496062992125984" footer="0.19685039370078741"/>
  <pageSetup paperSize="9" scale="77" orientation="portrait" r:id="rId1"/>
  <rowBreaks count="2" manualBreakCount="2">
    <brk id="47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2"/>
  <sheetViews>
    <sheetView showGridLines="0" view="pageBreakPreview" zoomScale="70" zoomScaleNormal="60" zoomScaleSheetLayoutView="70" workbookViewId="0">
      <selection activeCell="Q2" sqref="Q2"/>
    </sheetView>
  </sheetViews>
  <sheetFormatPr defaultColWidth="9.42578125" defaultRowHeight="22.35" customHeight="1" x14ac:dyDescent="0.2"/>
  <cols>
    <col min="1" max="1" width="47.42578125" style="3" customWidth="1"/>
    <col min="2" max="2" width="2.5703125" style="3" customWidth="1"/>
    <col min="3" max="3" width="16" style="3" customWidth="1"/>
    <col min="4" max="4" width="1.5703125" style="3" customWidth="1"/>
    <col min="5" max="5" width="16" style="3" customWidth="1"/>
    <col min="6" max="6" width="1.5703125" style="3" customWidth="1"/>
    <col min="7" max="7" width="16" style="3" customWidth="1"/>
    <col min="8" max="8" width="1.5703125" style="3" customWidth="1"/>
    <col min="9" max="9" width="16" style="3" customWidth="1"/>
    <col min="10" max="10" width="1.5703125" style="3" customWidth="1"/>
    <col min="11" max="11" width="16" style="3" customWidth="1"/>
    <col min="12" max="12" width="1.5703125" style="3" customWidth="1"/>
    <col min="13" max="13" width="16" style="3" customWidth="1"/>
    <col min="14" max="14" width="1.5703125" style="3" customWidth="1"/>
    <col min="15" max="15" width="16" style="3" customWidth="1"/>
    <col min="16" max="16384" width="9.42578125" style="3"/>
  </cols>
  <sheetData>
    <row r="1" spans="1:15" ht="22.35" customHeight="1" x14ac:dyDescent="0.2">
      <c r="K1" s="38"/>
      <c r="O1" s="8" t="s">
        <v>53</v>
      </c>
    </row>
    <row r="2" spans="1:15" ht="22.3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2.35" customHeight="1" x14ac:dyDescent="0.2">
      <c r="A3" s="5" t="s">
        <v>107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22.35" customHeight="1" x14ac:dyDescent="0.2">
      <c r="A4" s="2" t="s">
        <v>194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22.35" customHeight="1" x14ac:dyDescent="0.2">
      <c r="O5" s="8" t="s">
        <v>2</v>
      </c>
    </row>
    <row r="6" spans="1:15" ht="22.35" customHeight="1" x14ac:dyDescent="0.2">
      <c r="C6" s="81" t="s">
        <v>3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5" s="4" customFormat="1" ht="22.35" customHeight="1" x14ac:dyDescent="0.2">
      <c r="C7" s="82" t="s">
        <v>108</v>
      </c>
      <c r="D7" s="82"/>
      <c r="E7" s="82"/>
      <c r="F7" s="82"/>
      <c r="G7" s="82"/>
      <c r="H7" s="82"/>
      <c r="I7" s="82"/>
      <c r="J7" s="82"/>
      <c r="K7" s="82"/>
    </row>
    <row r="8" spans="1:15" s="4" customFormat="1" ht="22.35" customHeight="1" x14ac:dyDescent="0.2">
      <c r="K8" s="4" t="s">
        <v>109</v>
      </c>
      <c r="M8" s="4" t="s">
        <v>110</v>
      </c>
    </row>
    <row r="9" spans="1:15" s="4" customFormat="1" ht="22.35" customHeight="1" x14ac:dyDescent="0.2">
      <c r="C9" s="4" t="s">
        <v>111</v>
      </c>
      <c r="G9" s="82" t="s">
        <v>112</v>
      </c>
      <c r="H9" s="82"/>
      <c r="I9" s="82"/>
      <c r="K9" s="4" t="s">
        <v>113</v>
      </c>
      <c r="M9" s="4" t="s">
        <v>114</v>
      </c>
      <c r="O9" s="4" t="s">
        <v>115</v>
      </c>
    </row>
    <row r="10" spans="1:15" s="4" customFormat="1" ht="22.35" customHeight="1" x14ac:dyDescent="0.2">
      <c r="C10" s="4" t="s">
        <v>116</v>
      </c>
      <c r="E10" s="4" t="s">
        <v>117</v>
      </c>
      <c r="G10" s="4" t="s">
        <v>118</v>
      </c>
      <c r="I10" s="4" t="s">
        <v>119</v>
      </c>
      <c r="K10" s="4" t="s">
        <v>120</v>
      </c>
      <c r="M10" s="4" t="s">
        <v>121</v>
      </c>
      <c r="O10" s="4" t="s">
        <v>122</v>
      </c>
    </row>
    <row r="11" spans="1:15" s="4" customFormat="1" ht="22.35" customHeight="1" x14ac:dyDescent="0.2">
      <c r="C11" s="72" t="s">
        <v>123</v>
      </c>
      <c r="E11" s="72" t="s">
        <v>124</v>
      </c>
      <c r="G11" s="72" t="s">
        <v>125</v>
      </c>
      <c r="I11" s="72" t="s">
        <v>126</v>
      </c>
      <c r="K11" s="72" t="s">
        <v>127</v>
      </c>
      <c r="M11" s="72" t="s">
        <v>128</v>
      </c>
      <c r="O11" s="72" t="s">
        <v>129</v>
      </c>
    </row>
    <row r="12" spans="1:15" ht="22.35" customHeight="1" x14ac:dyDescent="0.2">
      <c r="A12" s="2" t="s">
        <v>172</v>
      </c>
      <c r="C12" s="45">
        <v>4762500</v>
      </c>
      <c r="D12" s="45"/>
      <c r="E12" s="45">
        <v>2817115</v>
      </c>
      <c r="F12" s="45"/>
      <c r="G12" s="45">
        <v>90201</v>
      </c>
      <c r="H12" s="45"/>
      <c r="I12" s="45">
        <v>-628598</v>
      </c>
      <c r="J12" s="45"/>
      <c r="K12" s="45">
        <f>SUM(C12:I12)</f>
        <v>7041218</v>
      </c>
      <c r="L12" s="45"/>
      <c r="M12" s="45">
        <v>510</v>
      </c>
      <c r="N12" s="45"/>
      <c r="O12" s="45">
        <f t="shared" ref="O12:O15" si="0">SUM(K12:M12)</f>
        <v>7041728</v>
      </c>
    </row>
    <row r="13" spans="1:15" ht="22.35" customHeight="1" x14ac:dyDescent="0.2">
      <c r="A13" s="3" t="s">
        <v>210</v>
      </c>
      <c r="C13" s="45">
        <v>0</v>
      </c>
      <c r="D13" s="45"/>
      <c r="E13" s="45">
        <v>0</v>
      </c>
      <c r="F13" s="45"/>
      <c r="G13" s="45">
        <v>0</v>
      </c>
      <c r="H13" s="45"/>
      <c r="I13" s="45">
        <f>'pl&amp;cf'!H35</f>
        <v>-23533</v>
      </c>
      <c r="J13" s="45"/>
      <c r="K13" s="45">
        <f>SUM(C13:I13)</f>
        <v>-23533</v>
      </c>
      <c r="L13" s="45"/>
      <c r="M13" s="45">
        <f>'pl&amp;cf'!H36</f>
        <v>1116</v>
      </c>
      <c r="N13" s="45"/>
      <c r="O13" s="45">
        <f t="shared" si="0"/>
        <v>-22417</v>
      </c>
    </row>
    <row r="14" spans="1:15" ht="22.35" customHeight="1" x14ac:dyDescent="0.2">
      <c r="A14" s="3" t="s">
        <v>70</v>
      </c>
      <c r="C14" s="49">
        <v>0</v>
      </c>
      <c r="D14" s="45"/>
      <c r="E14" s="49">
        <f>'pl&amp;cf'!F31</f>
        <v>0</v>
      </c>
      <c r="F14" s="45"/>
      <c r="G14" s="49">
        <f>'pl&amp;cf'!F31</f>
        <v>0</v>
      </c>
      <c r="H14" s="45"/>
      <c r="I14" s="49">
        <f>'pl&amp;cf'!H31</f>
        <v>0</v>
      </c>
      <c r="J14" s="45"/>
      <c r="K14" s="49">
        <f t="shared" ref="K14" si="1">SUM(C14:I14)</f>
        <v>0</v>
      </c>
      <c r="L14" s="45"/>
      <c r="M14" s="49">
        <f>'pl&amp;cf'!H34</f>
        <v>0</v>
      </c>
      <c r="N14" s="45"/>
      <c r="O14" s="49">
        <f t="shared" si="0"/>
        <v>0</v>
      </c>
    </row>
    <row r="15" spans="1:15" ht="22.35" customHeight="1" x14ac:dyDescent="0.2">
      <c r="A15" s="3" t="s">
        <v>71</v>
      </c>
      <c r="C15" s="45">
        <f>SUM(C13:C14)</f>
        <v>0</v>
      </c>
      <c r="D15" s="45"/>
      <c r="E15" s="45">
        <f>SUM(E13:E14)</f>
        <v>0</v>
      </c>
      <c r="F15" s="45"/>
      <c r="G15" s="45">
        <f>SUM(G13:G14)</f>
        <v>0</v>
      </c>
      <c r="H15" s="45"/>
      <c r="I15" s="45">
        <f>SUM(I13:I14)</f>
        <v>-23533</v>
      </c>
      <c r="J15" s="45"/>
      <c r="K15" s="45">
        <f>SUM(C15:I15)</f>
        <v>-23533</v>
      </c>
      <c r="L15" s="45"/>
      <c r="M15" s="45">
        <f>SUM(M13:M14)</f>
        <v>1116</v>
      </c>
      <c r="N15" s="45"/>
      <c r="O15" s="45">
        <f t="shared" si="0"/>
        <v>-22417</v>
      </c>
    </row>
    <row r="16" spans="1:15" ht="22.35" customHeight="1" thickBot="1" x14ac:dyDescent="0.25">
      <c r="A16" s="2" t="s">
        <v>195</v>
      </c>
      <c r="C16" s="55">
        <f>C12+C15</f>
        <v>4762500</v>
      </c>
      <c r="D16" s="45"/>
      <c r="E16" s="55">
        <f>E12+E15</f>
        <v>2817115</v>
      </c>
      <c r="F16" s="45"/>
      <c r="G16" s="55">
        <f>G12+G15</f>
        <v>90201</v>
      </c>
      <c r="H16" s="45"/>
      <c r="I16" s="55">
        <f t="shared" ref="I16:O16" si="2">SUM(I12,I15:I15)</f>
        <v>-652131</v>
      </c>
      <c r="J16" s="45">
        <f t="shared" si="2"/>
        <v>0</v>
      </c>
      <c r="K16" s="55">
        <f t="shared" si="2"/>
        <v>7017685</v>
      </c>
      <c r="L16" s="45">
        <f t="shared" si="2"/>
        <v>0</v>
      </c>
      <c r="M16" s="55">
        <f t="shared" si="2"/>
        <v>1626</v>
      </c>
      <c r="N16" s="45">
        <f t="shared" si="2"/>
        <v>0</v>
      </c>
      <c r="O16" s="55">
        <f t="shared" si="2"/>
        <v>7019311</v>
      </c>
    </row>
    <row r="17" spans="1:15" ht="22.35" customHeight="1" thickTop="1" x14ac:dyDescent="0.2">
      <c r="A17" s="2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t="22.35" customHeight="1" x14ac:dyDescent="0.2">
      <c r="A18" s="2" t="s">
        <v>196</v>
      </c>
      <c r="C18" s="45">
        <v>4762500</v>
      </c>
      <c r="D18" s="45"/>
      <c r="E18" s="45">
        <v>2817115</v>
      </c>
      <c r="F18" s="45"/>
      <c r="G18" s="45">
        <v>122073</v>
      </c>
      <c r="H18" s="45"/>
      <c r="I18" s="45">
        <v>-543371</v>
      </c>
      <c r="J18" s="45"/>
      <c r="K18" s="45">
        <f t="shared" ref="K18" si="3">SUM(C18:I18)</f>
        <v>7158317</v>
      </c>
      <c r="L18" s="45"/>
      <c r="M18" s="45">
        <v>-609</v>
      </c>
      <c r="N18" s="45"/>
      <c r="O18" s="45">
        <f t="shared" ref="O18" si="4">SUM(K18:M18)</f>
        <v>7157708</v>
      </c>
    </row>
    <row r="19" spans="1:15" ht="22.35" customHeight="1" x14ac:dyDescent="0.2">
      <c r="A19" s="3" t="s">
        <v>210</v>
      </c>
      <c r="C19" s="45">
        <v>0</v>
      </c>
      <c r="D19" s="45"/>
      <c r="E19" s="45">
        <f>'pl&amp;cf'!D35</f>
        <v>0</v>
      </c>
      <c r="F19" s="45"/>
      <c r="G19" s="45">
        <f>'pl&amp;cf'!D35</f>
        <v>0</v>
      </c>
      <c r="H19" s="45"/>
      <c r="I19" s="45">
        <f>'pl&amp;cf'!F35</f>
        <v>53720</v>
      </c>
      <c r="J19" s="45"/>
      <c r="K19" s="45">
        <f t="shared" ref="K19" si="5">SUM(C19:I19)</f>
        <v>53720</v>
      </c>
      <c r="L19" s="45"/>
      <c r="M19" s="45">
        <f>'pl&amp;cf'!F36</f>
        <v>-5498</v>
      </c>
      <c r="N19" s="45"/>
      <c r="O19" s="45">
        <f t="shared" ref="O19" si="6">SUM(K19:M19)</f>
        <v>48222</v>
      </c>
    </row>
    <row r="20" spans="1:15" ht="22.35" customHeight="1" x14ac:dyDescent="0.2">
      <c r="A20" s="3" t="s">
        <v>70</v>
      </c>
      <c r="C20" s="45">
        <v>0</v>
      </c>
      <c r="D20" s="45"/>
      <c r="E20" s="45">
        <f>'pl&amp;cf'!D29</f>
        <v>0</v>
      </c>
      <c r="F20" s="45"/>
      <c r="G20" s="45">
        <f>'pl&amp;cf'!D29</f>
        <v>0</v>
      </c>
      <c r="H20" s="45"/>
      <c r="I20" s="45">
        <f>'pl&amp;cf'!F29</f>
        <v>0</v>
      </c>
      <c r="J20" s="45"/>
      <c r="K20" s="45">
        <f t="shared" ref="K20" si="7">SUM(C20:I20)</f>
        <v>0</v>
      </c>
      <c r="L20" s="45"/>
      <c r="M20" s="45">
        <v>0</v>
      </c>
      <c r="N20" s="45"/>
      <c r="O20" s="45">
        <f t="shared" ref="O20" si="8">SUM(K20:M20)</f>
        <v>0</v>
      </c>
    </row>
    <row r="21" spans="1:15" ht="22.35" customHeight="1" x14ac:dyDescent="0.2">
      <c r="A21" s="3" t="s">
        <v>71</v>
      </c>
      <c r="C21" s="73">
        <f>SUM(C19:C20)</f>
        <v>0</v>
      </c>
      <c r="D21" s="45"/>
      <c r="E21" s="73">
        <f>SUM(E19:E20)</f>
        <v>0</v>
      </c>
      <c r="F21" s="45"/>
      <c r="G21" s="73">
        <f>SUM(G19:G20)</f>
        <v>0</v>
      </c>
      <c r="H21" s="45"/>
      <c r="I21" s="73">
        <f>SUM(I19:I20)</f>
        <v>53720</v>
      </c>
      <c r="J21" s="45"/>
      <c r="K21" s="73">
        <f>SUM(K19:K20)</f>
        <v>53720</v>
      </c>
      <c r="L21" s="45"/>
      <c r="M21" s="73">
        <f>SUM(M19:M20)</f>
        <v>-5498</v>
      </c>
      <c r="N21" s="45"/>
      <c r="O21" s="73">
        <f>SUM(O19:O20)</f>
        <v>48222</v>
      </c>
    </row>
    <row r="22" spans="1:15" ht="22.35" customHeight="1" x14ac:dyDescent="0.2">
      <c r="A22" s="3" t="s">
        <v>209</v>
      </c>
      <c r="C22" s="45" t="s">
        <v>181</v>
      </c>
      <c r="D22" s="45"/>
      <c r="E22" s="45" t="s">
        <v>181</v>
      </c>
      <c r="F22" s="45"/>
      <c r="G22" s="45" t="s">
        <v>181</v>
      </c>
      <c r="H22" s="45"/>
      <c r="I22" s="45" t="s">
        <v>181</v>
      </c>
      <c r="J22" s="45"/>
      <c r="K22" s="45" t="s">
        <v>181</v>
      </c>
      <c r="L22" s="45"/>
      <c r="M22" s="45">
        <v>9826</v>
      </c>
      <c r="N22" s="45"/>
      <c r="O22" s="45">
        <f>SUM(K22:M22)</f>
        <v>9826</v>
      </c>
    </row>
    <row r="23" spans="1:15" ht="22.35" customHeight="1" thickBot="1" x14ac:dyDescent="0.25">
      <c r="A23" s="2" t="s">
        <v>197</v>
      </c>
      <c r="C23" s="55">
        <f>SUM(C18,C21:C22)</f>
        <v>4762500</v>
      </c>
      <c r="D23" s="45"/>
      <c r="E23" s="55">
        <f>SUM(E18,E21:E22)</f>
        <v>2817115</v>
      </c>
      <c r="F23" s="45"/>
      <c r="G23" s="55">
        <f>SUM(G18,G21:G22)</f>
        <v>122073</v>
      </c>
      <c r="H23" s="45"/>
      <c r="I23" s="55">
        <f>SUM(I18,I21:I22)</f>
        <v>-489651</v>
      </c>
      <c r="J23" s="45"/>
      <c r="K23" s="55">
        <f>SUM(K18,K21:K22)</f>
        <v>7212037</v>
      </c>
      <c r="L23" s="45"/>
      <c r="M23" s="55">
        <f>SUM(M18,M21:M22)</f>
        <v>3719</v>
      </c>
      <c r="N23" s="45"/>
      <c r="O23" s="55">
        <f>SUM(O18,O21:O22)</f>
        <v>7215756</v>
      </c>
    </row>
    <row r="24" spans="1:15" ht="22.35" customHeight="1" thickTop="1" x14ac:dyDescent="0.2">
      <c r="A24" s="2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O24" s="45"/>
    </row>
    <row r="25" spans="1:15" ht="22.35" customHeight="1" x14ac:dyDescent="0.2">
      <c r="A25" s="3" t="s">
        <v>26</v>
      </c>
      <c r="C25" s="44"/>
      <c r="D25" s="44"/>
      <c r="E25" s="44"/>
      <c r="F25" s="44"/>
      <c r="G25" s="44"/>
      <c r="H25" s="44"/>
      <c r="I25" s="44"/>
      <c r="J25" s="44"/>
      <c r="M25" s="47"/>
    </row>
    <row r="27" spans="1:15" ht="22.35" customHeight="1" x14ac:dyDescent="0.2"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1:15" ht="22.35" customHeight="1" x14ac:dyDescent="0.2"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15" ht="22.35" customHeight="1" x14ac:dyDescent="0.2"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ht="22.35" customHeight="1" x14ac:dyDescent="0.2"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ht="22.35" customHeight="1" x14ac:dyDescent="0.2"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ht="22.35" customHeight="1" x14ac:dyDescent="0.2"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3:15" ht="22.35" customHeight="1" x14ac:dyDescent="0.2"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3:15" ht="22.35" customHeight="1" x14ac:dyDescent="0.2"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3:15" ht="22.35" customHeight="1" x14ac:dyDescent="0.2"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3:15" ht="22.35" customHeight="1" x14ac:dyDescent="0.2"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3:15" ht="22.35" customHeight="1" x14ac:dyDescent="0.2"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3:15" ht="22.35" customHeight="1" x14ac:dyDescent="0.2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3:15" ht="22.35" customHeight="1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3:15" ht="22.35" customHeight="1" x14ac:dyDescent="0.2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3:15" ht="22.35" customHeight="1" x14ac:dyDescent="0.2"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3:15" ht="22.35" customHeight="1" x14ac:dyDescent="0.2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</sheetData>
  <mergeCells count="3">
    <mergeCell ref="C6:O6"/>
    <mergeCell ref="C7:K7"/>
    <mergeCell ref="G9:I9"/>
  </mergeCells>
  <phoneticPr fontId="0" type="noConversion"/>
  <printOptions horizontalCentered="1"/>
  <pageMargins left="0.78740157480314965" right="0.31496062992125984" top="0.78740157480314965" bottom="0.11811023622047245" header="0.19685039370078741" footer="0.19685039370078741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5"/>
  <sheetViews>
    <sheetView showGridLines="0" view="pageBreakPreview" zoomScale="79" zoomScaleNormal="55" zoomScaleSheetLayoutView="85" workbookViewId="0">
      <selection activeCell="N2" sqref="N2"/>
    </sheetView>
  </sheetViews>
  <sheetFormatPr defaultColWidth="9.42578125" defaultRowHeight="22.35" customHeight="1" x14ac:dyDescent="0.2"/>
  <cols>
    <col min="1" max="1" width="31.42578125" style="3" customWidth="1"/>
    <col min="2" max="2" width="19.42578125" style="3" customWidth="1"/>
    <col min="3" max="3" width="2.5703125" style="3" customWidth="1"/>
    <col min="4" max="4" width="17.5703125" style="3" customWidth="1"/>
    <col min="5" max="5" width="1.42578125" style="3" customWidth="1"/>
    <col min="6" max="6" width="17.5703125" style="3" customWidth="1"/>
    <col min="7" max="7" width="1.42578125" style="3" customWidth="1"/>
    <col min="8" max="8" width="17.5703125" style="3" customWidth="1"/>
    <col min="9" max="9" width="1.42578125" style="3" customWidth="1"/>
    <col min="10" max="10" width="17.5703125" style="3" customWidth="1"/>
    <col min="11" max="11" width="1.42578125" style="3" customWidth="1"/>
    <col min="12" max="12" width="17.5703125" style="3" customWidth="1"/>
    <col min="13" max="16384" width="9.42578125" style="3"/>
  </cols>
  <sheetData>
    <row r="1" spans="1:12" ht="22.35" customHeight="1" x14ac:dyDescent="0.2">
      <c r="L1" s="8" t="s">
        <v>53</v>
      </c>
    </row>
    <row r="2" spans="1:12" ht="22.3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2.35" customHeight="1" x14ac:dyDescent="0.2">
      <c r="A3" s="2" t="s">
        <v>131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22.35" customHeight="1" x14ac:dyDescent="0.2">
      <c r="A4" s="2" t="s">
        <v>194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22.35" customHeight="1" x14ac:dyDescent="0.2">
      <c r="L5" s="8" t="s">
        <v>2</v>
      </c>
    </row>
    <row r="6" spans="1:12" ht="22.35" customHeight="1" x14ac:dyDescent="0.2">
      <c r="D6" s="81" t="s">
        <v>4</v>
      </c>
      <c r="E6" s="81"/>
      <c r="F6" s="81"/>
      <c r="G6" s="81"/>
      <c r="H6" s="81"/>
      <c r="I6" s="81"/>
      <c r="J6" s="81"/>
      <c r="K6" s="81"/>
      <c r="L6" s="81"/>
    </row>
    <row r="7" spans="1:12" ht="22.35" customHeight="1" x14ac:dyDescent="0.2">
      <c r="D7" s="4" t="s">
        <v>111</v>
      </c>
      <c r="E7" s="4"/>
      <c r="F7" s="4"/>
      <c r="G7" s="4"/>
      <c r="H7" s="83" t="s">
        <v>112</v>
      </c>
      <c r="I7" s="83"/>
      <c r="J7" s="83"/>
      <c r="K7" s="4"/>
      <c r="L7" s="4" t="s">
        <v>115</v>
      </c>
    </row>
    <row r="8" spans="1:12" ht="22.35" customHeight="1" x14ac:dyDescent="0.2">
      <c r="D8" s="4" t="s">
        <v>116</v>
      </c>
      <c r="E8" s="4"/>
      <c r="F8" s="4" t="s">
        <v>117</v>
      </c>
      <c r="G8" s="4"/>
      <c r="H8" s="4" t="s">
        <v>118</v>
      </c>
      <c r="I8" s="4"/>
      <c r="J8" s="4"/>
      <c r="K8" s="4"/>
      <c r="L8" s="4" t="s">
        <v>122</v>
      </c>
    </row>
    <row r="9" spans="1:12" ht="22.35" customHeight="1" x14ac:dyDescent="0.2">
      <c r="D9" s="72" t="s">
        <v>123</v>
      </c>
      <c r="E9" s="4"/>
      <c r="F9" s="72" t="s">
        <v>124</v>
      </c>
      <c r="G9" s="4"/>
      <c r="H9" s="72" t="s">
        <v>125</v>
      </c>
      <c r="I9" s="4"/>
      <c r="J9" s="72" t="s">
        <v>119</v>
      </c>
      <c r="K9" s="4"/>
      <c r="L9" s="72" t="s">
        <v>129</v>
      </c>
    </row>
    <row r="10" spans="1:12" ht="22.35" customHeight="1" x14ac:dyDescent="0.2">
      <c r="A10" s="2" t="s">
        <v>172</v>
      </c>
      <c r="B10" s="74"/>
      <c r="C10" s="2"/>
      <c r="D10" s="47">
        <v>4762500</v>
      </c>
      <c r="E10" s="47"/>
      <c r="F10" s="47">
        <v>2817115</v>
      </c>
      <c r="G10" s="47"/>
      <c r="H10" s="45">
        <v>90201</v>
      </c>
      <c r="I10" s="47"/>
      <c r="J10" s="47">
        <v>320318</v>
      </c>
      <c r="K10" s="47"/>
      <c r="L10" s="47">
        <f>SUM(D10:K10)</f>
        <v>7990134</v>
      </c>
    </row>
    <row r="11" spans="1:12" ht="22.35" customHeight="1" x14ac:dyDescent="0.2">
      <c r="A11" s="3" t="s">
        <v>130</v>
      </c>
      <c r="B11" s="74"/>
      <c r="C11" s="2"/>
      <c r="D11" s="47">
        <v>0</v>
      </c>
      <c r="E11" s="47"/>
      <c r="F11" s="47">
        <v>0</v>
      </c>
      <c r="G11" s="47"/>
      <c r="H11" s="47">
        <v>0</v>
      </c>
      <c r="I11" s="47"/>
      <c r="J11" s="47">
        <f>'pl&amp;cf'!L28</f>
        <v>19974</v>
      </c>
      <c r="K11" s="47"/>
      <c r="L11" s="47">
        <f>SUM(D11:J11)</f>
        <v>19974</v>
      </c>
    </row>
    <row r="12" spans="1:12" ht="22.35" customHeight="1" x14ac:dyDescent="0.2">
      <c r="A12" s="3" t="s">
        <v>70</v>
      </c>
      <c r="B12" s="74"/>
      <c r="C12" s="2"/>
      <c r="D12" s="75">
        <v>0</v>
      </c>
      <c r="E12" s="47"/>
      <c r="F12" s="75">
        <f>'pl&amp;cf'!H31</f>
        <v>0</v>
      </c>
      <c r="G12" s="47"/>
      <c r="H12" s="75">
        <f>'pl&amp;cf'!J31</f>
        <v>0</v>
      </c>
      <c r="I12" s="47"/>
      <c r="J12" s="75">
        <f>'pl&amp;cf'!L31</f>
        <v>0</v>
      </c>
      <c r="K12" s="47"/>
      <c r="L12" s="75">
        <f>SUM(D12:J12)</f>
        <v>0</v>
      </c>
    </row>
    <row r="13" spans="1:12" ht="22.35" customHeight="1" x14ac:dyDescent="0.2">
      <c r="A13" s="3" t="s">
        <v>71</v>
      </c>
      <c r="B13" s="74"/>
      <c r="C13" s="2"/>
      <c r="D13" s="47">
        <f>SUM(D11:D12)</f>
        <v>0</v>
      </c>
      <c r="E13" s="47"/>
      <c r="F13" s="47">
        <f>SUM(F11:F12)</f>
        <v>0</v>
      </c>
      <c r="G13" s="47"/>
      <c r="H13" s="47">
        <f>SUM(H11:H12)</f>
        <v>0</v>
      </c>
      <c r="I13" s="47"/>
      <c r="J13" s="47">
        <f>SUM(J11:J12)</f>
        <v>19974</v>
      </c>
      <c r="K13" s="47"/>
      <c r="L13" s="47">
        <f>SUM(L11:L12)</f>
        <v>19974</v>
      </c>
    </row>
    <row r="14" spans="1:12" ht="22.35" customHeight="1" thickBot="1" x14ac:dyDescent="0.25">
      <c r="A14" s="2" t="s">
        <v>195</v>
      </c>
      <c r="B14" s="2"/>
      <c r="C14" s="2"/>
      <c r="D14" s="76">
        <f>SUM(D10,D13:D13)</f>
        <v>4762500</v>
      </c>
      <c r="E14" s="47"/>
      <c r="F14" s="76">
        <f>SUM(F10,F13:F13)</f>
        <v>2817115</v>
      </c>
      <c r="G14" s="47"/>
      <c r="H14" s="76">
        <f>SUM(H10,H13:H13)</f>
        <v>90201</v>
      </c>
      <c r="I14" s="47"/>
      <c r="J14" s="76">
        <f>SUM(J10,J13:J13)</f>
        <v>340292</v>
      </c>
      <c r="K14" s="47"/>
      <c r="L14" s="76">
        <f>SUM(L10,L13:L13)</f>
        <v>8010108</v>
      </c>
    </row>
    <row r="15" spans="1:12" ht="22.35" customHeight="1" thickTop="1" x14ac:dyDescent="0.2">
      <c r="A15" s="2"/>
      <c r="B15" s="2"/>
      <c r="C15" s="2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22.35" customHeight="1" x14ac:dyDescent="0.2">
      <c r="A16" s="2" t="s">
        <v>196</v>
      </c>
      <c r="B16" s="74"/>
      <c r="C16" s="2"/>
      <c r="D16" s="47">
        <v>4762500</v>
      </c>
      <c r="E16" s="47"/>
      <c r="F16" s="47">
        <v>2817115</v>
      </c>
      <c r="G16" s="47"/>
      <c r="H16" s="47">
        <v>122073</v>
      </c>
      <c r="I16" s="47"/>
      <c r="J16" s="47">
        <v>592503</v>
      </c>
      <c r="K16" s="47"/>
      <c r="L16" s="47">
        <f t="shared" ref="L16:L18" si="0">SUM(D16:K16)</f>
        <v>8294191</v>
      </c>
    </row>
    <row r="17" spans="1:12" ht="22.35" customHeight="1" x14ac:dyDescent="0.2">
      <c r="A17" s="3" t="s">
        <v>130</v>
      </c>
      <c r="B17" s="74"/>
      <c r="C17" s="2"/>
      <c r="D17" s="47">
        <v>0</v>
      </c>
      <c r="E17" s="47"/>
      <c r="F17" s="47">
        <v>0</v>
      </c>
      <c r="G17" s="47"/>
      <c r="H17" s="47">
        <v>0</v>
      </c>
      <c r="I17" s="47"/>
      <c r="J17" s="47">
        <f>'pl&amp;cf'!J28</f>
        <v>13381</v>
      </c>
      <c r="K17" s="47"/>
      <c r="L17" s="47">
        <f t="shared" si="0"/>
        <v>13381</v>
      </c>
    </row>
    <row r="18" spans="1:12" ht="22.35" customHeight="1" x14ac:dyDescent="0.2">
      <c r="A18" s="3" t="s">
        <v>70</v>
      </c>
      <c r="B18" s="74"/>
      <c r="C18" s="2"/>
      <c r="D18" s="75">
        <v>0</v>
      </c>
      <c r="E18" s="47"/>
      <c r="F18" s="75">
        <f>'pl&amp;cf'!F31</f>
        <v>0</v>
      </c>
      <c r="G18" s="47"/>
      <c r="H18" s="75">
        <f>'pl&amp;cf'!H31</f>
        <v>0</v>
      </c>
      <c r="I18" s="47"/>
      <c r="J18" s="75">
        <f>'pl&amp;cf'!J31</f>
        <v>0</v>
      </c>
      <c r="K18" s="47"/>
      <c r="L18" s="75">
        <f t="shared" si="0"/>
        <v>0</v>
      </c>
    </row>
    <row r="19" spans="1:12" ht="22.35" customHeight="1" x14ac:dyDescent="0.2">
      <c r="A19" s="3" t="s">
        <v>71</v>
      </c>
      <c r="B19" s="74"/>
      <c r="C19" s="2"/>
      <c r="D19" s="47">
        <f>SUM(D17:D18)</f>
        <v>0</v>
      </c>
      <c r="E19" s="47"/>
      <c r="F19" s="47">
        <f>SUM(F17:F18)</f>
        <v>0</v>
      </c>
      <c r="G19" s="47"/>
      <c r="H19" s="47">
        <f>SUM(H17:H18)</f>
        <v>0</v>
      </c>
      <c r="I19" s="47"/>
      <c r="J19" s="47">
        <f>SUM(J17:J18)</f>
        <v>13381</v>
      </c>
      <c r="K19" s="47"/>
      <c r="L19" s="47">
        <f>SUM(L17:L18)</f>
        <v>13381</v>
      </c>
    </row>
    <row r="20" spans="1:12" ht="22.35" customHeight="1" thickBot="1" x14ac:dyDescent="0.25">
      <c r="A20" s="2" t="s">
        <v>197</v>
      </c>
      <c r="B20" s="2"/>
      <c r="C20" s="2"/>
      <c r="D20" s="55">
        <f>SUM(D19:D19,D16)</f>
        <v>4762500</v>
      </c>
      <c r="E20" s="45"/>
      <c r="F20" s="55">
        <f>SUM(F19:F19,F16)</f>
        <v>2817115</v>
      </c>
      <c r="G20" s="45"/>
      <c r="H20" s="55">
        <f>SUM(H19:H19,H16)</f>
        <v>122073</v>
      </c>
      <c r="I20" s="45"/>
      <c r="J20" s="55">
        <f>SUM(J19:J19,J16)</f>
        <v>605884</v>
      </c>
      <c r="K20" s="47"/>
      <c r="L20" s="55">
        <f>SUM(L19:L19,L16)</f>
        <v>8307572</v>
      </c>
    </row>
    <row r="21" spans="1:12" ht="22.35" customHeight="1" thickTop="1" x14ac:dyDescent="0.2">
      <c r="D21" s="47"/>
      <c r="F21" s="47"/>
      <c r="H21" s="47"/>
      <c r="J21" s="47"/>
      <c r="L21" s="47"/>
    </row>
    <row r="22" spans="1:12" ht="22.35" customHeight="1" x14ac:dyDescent="0.2">
      <c r="A22" s="3" t="s">
        <v>26</v>
      </c>
    </row>
    <row r="24" spans="1:12" ht="22.35" customHeight="1" x14ac:dyDescent="0.2"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22.35" customHeight="1" x14ac:dyDescent="0.2"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22.35" customHeight="1" x14ac:dyDescent="0.2"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22.35" customHeight="1" x14ac:dyDescent="0.2"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22.35" customHeight="1" x14ac:dyDescent="0.2"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22.35" customHeight="1" x14ac:dyDescent="0.2">
      <c r="D29" s="47"/>
      <c r="E29" s="47"/>
      <c r="F29" s="47"/>
      <c r="G29" s="47"/>
      <c r="H29" s="47"/>
      <c r="I29" s="47"/>
      <c r="J29" s="47"/>
      <c r="K29" s="47"/>
      <c r="L29" s="47"/>
    </row>
    <row r="30" spans="1:12" ht="22.35" customHeight="1" x14ac:dyDescent="0.2">
      <c r="D30" s="47"/>
      <c r="E30" s="47"/>
      <c r="F30" s="47"/>
      <c r="G30" s="47"/>
      <c r="H30" s="47"/>
      <c r="I30" s="47"/>
      <c r="J30" s="47"/>
      <c r="K30" s="47"/>
      <c r="L30" s="47"/>
    </row>
    <row r="31" spans="1:12" ht="22.35" customHeight="1" x14ac:dyDescent="0.2">
      <c r="D31" s="47"/>
      <c r="E31" s="47"/>
      <c r="F31" s="47"/>
      <c r="G31" s="47"/>
      <c r="H31" s="47"/>
      <c r="I31" s="47"/>
      <c r="J31" s="47"/>
      <c r="K31" s="47"/>
      <c r="L31" s="47"/>
    </row>
    <row r="32" spans="1:12" ht="22.35" customHeight="1" x14ac:dyDescent="0.2">
      <c r="D32" s="47"/>
      <c r="E32" s="47"/>
      <c r="F32" s="47"/>
      <c r="G32" s="47"/>
      <c r="H32" s="47"/>
      <c r="I32" s="47"/>
      <c r="J32" s="47"/>
      <c r="K32" s="47"/>
      <c r="L32" s="47"/>
    </row>
    <row r="33" spans="4:12" ht="22.35" customHeight="1" x14ac:dyDescent="0.2">
      <c r="D33" s="47"/>
      <c r="E33" s="47"/>
      <c r="F33" s="47"/>
      <c r="G33" s="47"/>
      <c r="H33" s="47"/>
      <c r="I33" s="47"/>
      <c r="J33" s="47"/>
      <c r="K33" s="47"/>
      <c r="L33" s="47"/>
    </row>
    <row r="34" spans="4:12" ht="22.35" customHeight="1" x14ac:dyDescent="0.2">
      <c r="D34" s="47"/>
      <c r="E34" s="47"/>
      <c r="F34" s="47"/>
      <c r="G34" s="47"/>
      <c r="H34" s="47"/>
      <c r="I34" s="47"/>
      <c r="J34" s="47"/>
      <c r="K34" s="47"/>
      <c r="L34" s="47"/>
    </row>
    <row r="35" spans="4:12" ht="22.35" customHeight="1" x14ac:dyDescent="0.2">
      <c r="D35" s="47"/>
      <c r="E35" s="47"/>
      <c r="F35" s="47"/>
      <c r="G35" s="47"/>
      <c r="H35" s="47"/>
      <c r="I35" s="47"/>
      <c r="J35" s="47"/>
      <c r="K35" s="47"/>
      <c r="L35" s="47"/>
    </row>
    <row r="36" spans="4:12" ht="22.35" customHeight="1" x14ac:dyDescent="0.2">
      <c r="D36" s="47"/>
      <c r="E36" s="47"/>
      <c r="F36" s="47"/>
      <c r="G36" s="47"/>
      <c r="H36" s="47"/>
      <c r="I36" s="47"/>
      <c r="J36" s="47"/>
      <c r="K36" s="47"/>
      <c r="L36" s="47"/>
    </row>
    <row r="37" spans="4:12" ht="22.35" customHeight="1" x14ac:dyDescent="0.2">
      <c r="D37" s="47"/>
      <c r="E37" s="47"/>
      <c r="F37" s="47"/>
      <c r="G37" s="47"/>
      <c r="H37" s="47"/>
      <c r="I37" s="47"/>
      <c r="J37" s="47"/>
      <c r="K37" s="47"/>
      <c r="L37" s="47"/>
    </row>
    <row r="38" spans="4:12" ht="22.35" customHeight="1" x14ac:dyDescent="0.2">
      <c r="D38" s="47"/>
      <c r="E38" s="47"/>
      <c r="F38" s="47"/>
      <c r="G38" s="47"/>
      <c r="H38" s="47"/>
      <c r="I38" s="47"/>
      <c r="J38" s="47"/>
      <c r="K38" s="47"/>
      <c r="L38" s="47"/>
    </row>
    <row r="39" spans="4:12" ht="22.35" customHeight="1" x14ac:dyDescent="0.2">
      <c r="D39" s="47"/>
      <c r="E39" s="47"/>
      <c r="F39" s="47"/>
      <c r="G39" s="47"/>
      <c r="H39" s="47"/>
      <c r="I39" s="47"/>
      <c r="J39" s="47"/>
      <c r="K39" s="47"/>
      <c r="L39" s="47"/>
    </row>
    <row r="40" spans="4:12" ht="22.35" customHeight="1" x14ac:dyDescent="0.2">
      <c r="D40" s="47"/>
      <c r="E40" s="47"/>
      <c r="F40" s="47"/>
      <c r="G40" s="47"/>
      <c r="H40" s="47"/>
      <c r="I40" s="47"/>
      <c r="J40" s="47"/>
      <c r="K40" s="47"/>
      <c r="L40" s="47"/>
    </row>
    <row r="41" spans="4:12" ht="22.35" customHeight="1" x14ac:dyDescent="0.2">
      <c r="D41" s="47"/>
      <c r="E41" s="47"/>
      <c r="F41" s="47"/>
      <c r="G41" s="47"/>
      <c r="H41" s="47"/>
      <c r="I41" s="47"/>
      <c r="J41" s="47"/>
      <c r="K41" s="47"/>
      <c r="L41" s="47"/>
    </row>
    <row r="42" spans="4:12" ht="22.35" customHeight="1" x14ac:dyDescent="0.2">
      <c r="D42" s="47"/>
      <c r="E42" s="47"/>
      <c r="F42" s="47"/>
      <c r="G42" s="47"/>
      <c r="H42" s="47"/>
      <c r="I42" s="47"/>
      <c r="J42" s="47"/>
      <c r="K42" s="47"/>
      <c r="L42" s="47"/>
    </row>
    <row r="43" spans="4:12" ht="22.35" customHeight="1" x14ac:dyDescent="0.2">
      <c r="D43" s="47"/>
      <c r="E43" s="47"/>
      <c r="F43" s="47"/>
      <c r="G43" s="47"/>
      <c r="H43" s="47"/>
      <c r="I43" s="47"/>
      <c r="J43" s="47"/>
      <c r="K43" s="47"/>
      <c r="L43" s="47"/>
    </row>
    <row r="44" spans="4:12" ht="22.35" customHeight="1" x14ac:dyDescent="0.2">
      <c r="D44" s="47"/>
      <c r="E44" s="47"/>
      <c r="F44" s="47"/>
      <c r="G44" s="47"/>
      <c r="H44" s="47"/>
      <c r="I44" s="47"/>
      <c r="J44" s="47"/>
      <c r="K44" s="47"/>
      <c r="L44" s="47"/>
    </row>
    <row r="45" spans="4:12" ht="22.35" customHeight="1" x14ac:dyDescent="0.2">
      <c r="D45" s="47"/>
      <c r="E45" s="47"/>
      <c r="F45" s="47"/>
      <c r="G45" s="47"/>
      <c r="H45" s="47"/>
      <c r="I45" s="47"/>
      <c r="J45" s="47"/>
      <c r="K45" s="47"/>
      <c r="L45" s="47"/>
    </row>
  </sheetData>
  <mergeCells count="2">
    <mergeCell ref="D6:L6"/>
    <mergeCell ref="H7:J7"/>
  </mergeCells>
  <phoneticPr fontId="0" type="noConversion"/>
  <pageMargins left="0.78740157480314965" right="0.19685039370078741" top="0.78740157480314965" bottom="0.31496062992125984" header="0.19685039370078741" footer="0.19685039370078741"/>
  <pageSetup paperSize="9" scale="91" orientation="landscape" blackAndWhite="1" r:id="rId1"/>
  <headerFooter alignWithMargins="0"/>
  <ignoredErrors>
    <ignoredError sqref="E14 K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FE75E-0FA7-4D3E-A3EC-58D000F09A86}">
  <dimension ref="A1:X8"/>
  <sheetViews>
    <sheetView workbookViewId="0"/>
  </sheetViews>
  <sheetFormatPr defaultRowHeight="12.75" x14ac:dyDescent="0.2"/>
  <cols>
    <col min="1" max="1" width="12.42578125" bestFit="1" customWidth="1"/>
    <col min="4" max="4" width="9" bestFit="1" customWidth="1"/>
    <col min="9" max="9" width="12.42578125" bestFit="1" customWidth="1"/>
    <col min="12" max="12" width="9" bestFit="1" customWidth="1"/>
    <col min="13" max="13" width="12.42578125" bestFit="1" customWidth="1"/>
    <col min="16" max="16" width="9" bestFit="1" customWidth="1"/>
  </cols>
  <sheetData>
    <row r="1" spans="1:24" x14ac:dyDescent="0.2">
      <c r="A1">
        <v>1746351276157</v>
      </c>
      <c r="B1" t="s">
        <v>148</v>
      </c>
      <c r="C1" t="s">
        <v>149</v>
      </c>
      <c r="D1">
        <v>7</v>
      </c>
      <c r="E1">
        <v>1746352524337</v>
      </c>
      <c r="F1" t="s">
        <v>163</v>
      </c>
      <c r="G1" t="s">
        <v>164</v>
      </c>
      <c r="H1">
        <v>2</v>
      </c>
      <c r="I1">
        <v>1746356009236</v>
      </c>
      <c r="J1" t="s">
        <v>169</v>
      </c>
      <c r="K1" t="s">
        <v>170</v>
      </c>
      <c r="L1">
        <v>0</v>
      </c>
      <c r="M1">
        <v>1746431267575</v>
      </c>
      <c r="N1" t="s">
        <v>173</v>
      </c>
      <c r="O1" t="s">
        <v>174</v>
      </c>
      <c r="P1">
        <v>0</v>
      </c>
      <c r="Q1">
        <v>1750309091933</v>
      </c>
      <c r="R1" t="s">
        <v>179</v>
      </c>
      <c r="S1" t="s">
        <v>180</v>
      </c>
      <c r="T1">
        <v>0</v>
      </c>
      <c r="U1">
        <v>1762138898569</v>
      </c>
      <c r="V1" t="s">
        <v>185</v>
      </c>
      <c r="W1" t="s">
        <v>186</v>
      </c>
      <c r="X1">
        <v>0</v>
      </c>
    </row>
    <row r="2" spans="1:24" x14ac:dyDescent="0.2">
      <c r="A2">
        <v>1746351276831</v>
      </c>
      <c r="B2" t="s">
        <v>150</v>
      </c>
      <c r="C2" t="s">
        <v>151</v>
      </c>
      <c r="D2" t="s">
        <v>152</v>
      </c>
      <c r="E2">
        <v>1746352605319</v>
      </c>
      <c r="F2" t="s">
        <v>165</v>
      </c>
      <c r="G2" t="s">
        <v>151</v>
      </c>
      <c r="H2" t="s">
        <v>161</v>
      </c>
    </row>
    <row r="3" spans="1:24" x14ac:dyDescent="0.2">
      <c r="A3">
        <v>1746351276831</v>
      </c>
      <c r="B3" t="s">
        <v>150</v>
      </c>
      <c r="C3" t="s">
        <v>153</v>
      </c>
      <c r="D3" t="s">
        <v>154</v>
      </c>
      <c r="E3">
        <v>1746352605337</v>
      </c>
      <c r="F3" t="s">
        <v>165</v>
      </c>
      <c r="G3" t="s">
        <v>155</v>
      </c>
      <c r="H3" t="s">
        <v>162</v>
      </c>
    </row>
    <row r="4" spans="1:24" x14ac:dyDescent="0.2">
      <c r="A4">
        <v>1746351276831</v>
      </c>
      <c r="B4" t="s">
        <v>150</v>
      </c>
      <c r="C4" t="s">
        <v>155</v>
      </c>
      <c r="D4" t="s">
        <v>156</v>
      </c>
    </row>
    <row r="5" spans="1:24" x14ac:dyDescent="0.2">
      <c r="A5">
        <v>1746351276831</v>
      </c>
      <c r="B5" t="s">
        <v>150</v>
      </c>
      <c r="C5" t="s">
        <v>157</v>
      </c>
      <c r="D5" t="s">
        <v>158</v>
      </c>
    </row>
    <row r="6" spans="1:24" x14ac:dyDescent="0.2">
      <c r="A6">
        <v>1746351276831</v>
      </c>
      <c r="B6" t="s">
        <v>150</v>
      </c>
      <c r="C6" t="s">
        <v>159</v>
      </c>
      <c r="D6" t="s">
        <v>160</v>
      </c>
    </row>
    <row r="7" spans="1:24" x14ac:dyDescent="0.2">
      <c r="A7">
        <v>1746351276855</v>
      </c>
      <c r="B7" t="s">
        <v>150</v>
      </c>
      <c r="C7" t="s">
        <v>151</v>
      </c>
      <c r="D7" t="s">
        <v>161</v>
      </c>
    </row>
    <row r="8" spans="1:24" x14ac:dyDescent="0.2">
      <c r="A8">
        <v>1746351276856</v>
      </c>
      <c r="B8" t="s">
        <v>150</v>
      </c>
      <c r="C8" t="s">
        <v>155</v>
      </c>
      <c r="D8" t="s">
        <v>162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B01A-8F3D-4687-8AA0-FE38D5F05CCA}">
  <dimension ref="A1:X1"/>
  <sheetViews>
    <sheetView workbookViewId="0"/>
  </sheetViews>
  <sheetFormatPr defaultRowHeight="12.75" x14ac:dyDescent="0.2"/>
  <cols>
    <col min="1" max="1" width="12.42578125" bestFit="1" customWidth="1"/>
    <col min="4" max="4" width="9" bestFit="1" customWidth="1"/>
    <col min="9" max="9" width="12.42578125" bestFit="1" customWidth="1"/>
    <col min="12" max="12" width="9" bestFit="1" customWidth="1"/>
    <col min="13" max="13" width="12.42578125" bestFit="1" customWidth="1"/>
    <col min="16" max="16" width="9" bestFit="1" customWidth="1"/>
  </cols>
  <sheetData>
    <row r="1" spans="1:24" x14ac:dyDescent="0.2">
      <c r="A1">
        <v>1746351276358</v>
      </c>
      <c r="B1" t="s">
        <v>148</v>
      </c>
      <c r="C1" t="s">
        <v>149</v>
      </c>
      <c r="D1">
        <v>0</v>
      </c>
      <c r="E1">
        <v>1746352526611</v>
      </c>
      <c r="F1" t="s">
        <v>163</v>
      </c>
      <c r="G1" t="s">
        <v>164</v>
      </c>
      <c r="H1">
        <v>0</v>
      </c>
      <c r="I1">
        <v>1746356009274</v>
      </c>
      <c r="J1" t="s">
        <v>169</v>
      </c>
      <c r="K1" t="s">
        <v>170</v>
      </c>
      <c r="L1">
        <v>0</v>
      </c>
      <c r="M1">
        <v>1746431268221</v>
      </c>
      <c r="N1" t="s">
        <v>173</v>
      </c>
      <c r="O1" t="s">
        <v>174</v>
      </c>
      <c r="P1">
        <v>0</v>
      </c>
      <c r="Q1">
        <v>1750309091941</v>
      </c>
      <c r="R1" t="s">
        <v>179</v>
      </c>
      <c r="S1" t="s">
        <v>180</v>
      </c>
      <c r="T1">
        <v>0</v>
      </c>
      <c r="U1">
        <v>1762138898869</v>
      </c>
      <c r="V1" t="s">
        <v>185</v>
      </c>
      <c r="W1" t="s">
        <v>186</v>
      </c>
      <c r="X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4FD2-1376-4EA8-BB54-48C2618B977C}">
  <dimension ref="A1:X1"/>
  <sheetViews>
    <sheetView workbookViewId="0"/>
  </sheetViews>
  <sheetFormatPr defaultRowHeight="12.75" x14ac:dyDescent="0.2"/>
  <cols>
    <col min="1" max="1" width="12.42578125" bestFit="1" customWidth="1"/>
    <col min="4" max="4" width="9" bestFit="1" customWidth="1"/>
    <col min="9" max="9" width="12.42578125" bestFit="1" customWidth="1"/>
    <col min="12" max="12" width="9" bestFit="1" customWidth="1"/>
    <col min="13" max="13" width="12.42578125" bestFit="1" customWidth="1"/>
    <col min="16" max="16" width="9" bestFit="1" customWidth="1"/>
  </cols>
  <sheetData>
    <row r="1" spans="1:24" x14ac:dyDescent="0.2">
      <c r="A1">
        <v>1746351276537</v>
      </c>
      <c r="B1" t="s">
        <v>148</v>
      </c>
      <c r="C1" t="s">
        <v>149</v>
      </c>
      <c r="D1">
        <v>0</v>
      </c>
      <c r="E1">
        <v>1746352528309</v>
      </c>
      <c r="F1" t="s">
        <v>163</v>
      </c>
      <c r="G1" t="s">
        <v>164</v>
      </c>
      <c r="H1">
        <v>0</v>
      </c>
      <c r="I1">
        <v>1746356009283</v>
      </c>
      <c r="J1" t="s">
        <v>169</v>
      </c>
      <c r="K1" t="s">
        <v>170</v>
      </c>
      <c r="L1">
        <v>0</v>
      </c>
      <c r="M1">
        <v>1746431268237</v>
      </c>
      <c r="N1" t="s">
        <v>173</v>
      </c>
      <c r="O1" t="s">
        <v>174</v>
      </c>
      <c r="P1">
        <v>0</v>
      </c>
      <c r="Q1">
        <v>1750309091941</v>
      </c>
      <c r="R1" t="s">
        <v>179</v>
      </c>
      <c r="S1" t="s">
        <v>180</v>
      </c>
      <c r="T1">
        <v>0</v>
      </c>
      <c r="U1">
        <v>1762138898885</v>
      </c>
      <c r="V1" t="s">
        <v>185</v>
      </c>
      <c r="W1" t="s">
        <v>186</v>
      </c>
      <c r="X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3B19-6222-447F-AC2C-509D90A95F4A}">
  <dimension ref="A1:X1"/>
  <sheetViews>
    <sheetView workbookViewId="0"/>
  </sheetViews>
  <sheetFormatPr defaultRowHeight="12.75" x14ac:dyDescent="0.2"/>
  <cols>
    <col min="1" max="1" width="12.42578125" bestFit="1" customWidth="1"/>
    <col min="4" max="4" width="9" bestFit="1" customWidth="1"/>
    <col min="9" max="9" width="12.42578125" bestFit="1" customWidth="1"/>
    <col min="12" max="12" width="9" bestFit="1" customWidth="1"/>
    <col min="13" max="13" width="12.42578125" bestFit="1" customWidth="1"/>
    <col min="16" max="16" width="9" bestFit="1" customWidth="1"/>
  </cols>
  <sheetData>
    <row r="1" spans="1:24" x14ac:dyDescent="0.2">
      <c r="A1">
        <v>1746351276793</v>
      </c>
      <c r="B1" t="s">
        <v>148</v>
      </c>
      <c r="C1" t="s">
        <v>149</v>
      </c>
      <c r="D1">
        <v>0</v>
      </c>
      <c r="E1">
        <v>1746352529843</v>
      </c>
      <c r="F1" t="s">
        <v>163</v>
      </c>
      <c r="G1" t="s">
        <v>164</v>
      </c>
      <c r="H1">
        <v>0</v>
      </c>
      <c r="I1">
        <v>1746356009290</v>
      </c>
      <c r="J1" t="s">
        <v>169</v>
      </c>
      <c r="K1" t="s">
        <v>170</v>
      </c>
      <c r="L1">
        <v>0</v>
      </c>
      <c r="M1">
        <v>1746431268252</v>
      </c>
      <c r="N1" t="s">
        <v>173</v>
      </c>
      <c r="O1" t="s">
        <v>174</v>
      </c>
      <c r="P1">
        <v>0</v>
      </c>
      <c r="Q1">
        <v>1750309091942</v>
      </c>
      <c r="R1" t="s">
        <v>179</v>
      </c>
      <c r="S1" t="s">
        <v>180</v>
      </c>
      <c r="T1">
        <v>0</v>
      </c>
      <c r="U1">
        <v>1762138898885</v>
      </c>
      <c r="V1" t="s">
        <v>185</v>
      </c>
      <c r="W1" t="s">
        <v>186</v>
      </c>
      <c r="X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eb1025bf-2f4f-4d99-9b0d-8df3d5c27928" dataSnipperSheetDeleted="false" guid="d682379c-7580-426e-8dc1-c5f817d323c5" revision="131">
  <settings xmlns="" guid="9f4d7f41-9a80-4afd-9538-c918edf9b7df">
    <setting type="boolean" value="True" name="embed-documents" guid="c5a67d5d-2d9c-4a33-8ae7-9949f0ab4c69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338300-b4dc-488d-9cb5-cbf5177d1711" xsi:nil="true"/>
    <lcf76f155ced4ddcb4097134ff3c332f xmlns="7d47cb57-0496-470c-8982-aa32ea46633e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DEE442EDFA0344BC466D6B6DF5E657" ma:contentTypeVersion="12" ma:contentTypeDescription="Create a new document." ma:contentTypeScope="" ma:versionID="c55af211012f1be6f71f0098f64e0398">
  <xsd:schema xmlns:xsd="http://www.w3.org/2001/XMLSchema" xmlns:xs="http://www.w3.org/2001/XMLSchema" xmlns:p="http://schemas.microsoft.com/office/2006/metadata/properties" xmlns:ns2="7d47cb57-0496-470c-8982-aa32ea46633e" xmlns:ns3="ee338300-b4dc-488d-9cb5-cbf5177d1711" targetNamespace="http://schemas.microsoft.com/office/2006/metadata/properties" ma:root="true" ma:fieldsID="24a6af21bf6385339349b51384c88efa" ns2:_="" ns3:_="">
    <xsd:import namespace="7d47cb57-0496-470c-8982-aa32ea46633e"/>
    <xsd:import namespace="ee338300-b4dc-488d-9cb5-cbf5177d1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47cb57-0496-470c-8982-aa32ea466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38300-b4dc-488d-9cb5-cbf5177d17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00b983b-3eb1-45a5-93f0-c4b4f2dc718d}" ma:internalName="TaxCatchAll" ma:showField="CatchAllData" ma:web="ee338300-b4dc-488d-9cb5-cbf5177d1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54b4d13c-10f9-4a88-8d0b-0e45f15641e7" revision="132"/>
</file>

<file path=customXml/itemProps1.xml><?xml version="1.0" encoding="utf-8"?>
<ds:datastoreItem xmlns:ds="http://schemas.openxmlformats.org/officeDocument/2006/customXml" ds:itemID="{1C0BF892-E164-4734-99A3-10D98DD966F6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C628951B-0323-4945-9F88-817DA66B68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BD376-998D-448D-A796-165517D43EE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08c3712-7b9d-412d-ba80-3bad1ad22ede"/>
    <ds:schemaRef ds:uri="http://purl.org/dc/terms/"/>
    <ds:schemaRef ds:uri="http://schemas.openxmlformats.org/package/2006/metadata/core-properties"/>
    <ds:schemaRef ds:uri="50c908b1-f277-4340-90a9-4611d0b0f078"/>
    <ds:schemaRef ds:uri="e83a0ba2-3c7e-4e9a-93cd-786b436f251f"/>
    <ds:schemaRef ds:uri="http://www.w3.org/XML/1998/namespace"/>
    <ds:schemaRef ds:uri="http://purl.org/dc/dcmitype/"/>
    <ds:schemaRef ds:uri="7d47cb57-0496-470c-8982-aa32ea46633e"/>
    <ds:schemaRef ds:uri="ee338300-b4dc-488d-9cb5-cbf5177d1711"/>
  </ds:schemaRefs>
</ds:datastoreItem>
</file>

<file path=customXml/itemProps4.xml><?xml version="1.0" encoding="utf-8"?>
<ds:datastoreItem xmlns:ds="http://schemas.openxmlformats.org/officeDocument/2006/customXml" ds:itemID="{92B02649-746D-4C82-8B46-F5623215B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47cb57-0496-470c-8982-aa32ea46633e"/>
    <ds:schemaRef ds:uri="ee338300-b4dc-488d-9cb5-cbf5177d1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F02CE7B-93C1-4064-88C8-8D62E2A883D0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pl&amp;cf</vt:lpstr>
      <vt:lpstr>CE - Conso</vt:lpstr>
      <vt:lpstr>CE- Seperate</vt:lpstr>
      <vt:lpstr>BS!Print_Area</vt:lpstr>
      <vt:lpstr>'CE- Seperate'!Print_Area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One Enterprise</dc:title>
  <dc:subject/>
  <dc:creator>PRA</dc:creator>
  <cp:keywords/>
  <dc:description/>
  <cp:lastModifiedBy>Rinlita Niranariya</cp:lastModifiedBy>
  <cp:revision/>
  <cp:lastPrinted>2026-05-08T09:15:14Z</cp:lastPrinted>
  <dcterms:created xsi:type="dcterms:W3CDTF">1999-02-24T19:06:38Z</dcterms:created>
  <dcterms:modified xsi:type="dcterms:W3CDTF">2026-05-11T03:45:21Z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0x010100A6DEE442EDFA0344BC466D6B6DF5E657</vt:lpwstr>
  </property>
  <property fmtid="{D5CDD505-2E9C-101B-9397-08002B2CF9AE}" pid="3" name="MediaServiceImageTags">
    <vt:lpwstr/>
  </property>
</Properties>
</file>