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.R.V. RUBBER PRODUCTS\Q1'2026\"/>
    </mc:Choice>
  </mc:AlternateContent>
  <xr:revisionPtr revIDLastSave="36" documentId="13_ncr:1_{C9DFB02F-77B1-465E-8456-D8585973E6BE}" xr6:coauthVersionLast="47" xr6:coauthVersionMax="47" xr10:uidLastSave="{DEB0CFF0-3208-438E-8CAD-4494B2D78FE6}"/>
  <bookViews>
    <workbookView xWindow="-120" yWindow="-120" windowWidth="29040" windowHeight="15720" tabRatio="824" xr2:uid="{00000000-000D-0000-FFFF-FFFF00000000}"/>
  </bookViews>
  <sheets>
    <sheet name="BS" sheetId="1" r:id="rId1"/>
    <sheet name="PL " sheetId="5" r:id="rId2"/>
    <sheet name="Consolidated" sheetId="6" r:id="rId3"/>
    <sheet name="The Company only" sheetId="7" r:id="rId4"/>
    <sheet name="CF" sheetId="9" r:id="rId5"/>
  </sheets>
  <definedNames>
    <definedName name="CIQWBGuid" hidden="1">"39c12714-aae0-4ea9-ad65-c0d0d91c7d0e"</definedName>
    <definedName name="CIQWBInfo" hidden="1">"{ ""CIQVersion"":""9.51.3510.3078"" }"</definedName>
    <definedName name="_xlnm.Print_Area" localSheetId="0">BS!$A$1:$L$83</definedName>
    <definedName name="_xlnm.Print_Area" localSheetId="4">CF!$A$1:$K$63</definedName>
    <definedName name="_xlnm.Print_Area" localSheetId="2">Consolidated!$A$1:$Q$20</definedName>
    <definedName name="_xlnm.Print_Area" localSheetId="1">'PL '!$A$1:$L$39</definedName>
    <definedName name="_xlnm.Print_Area" localSheetId="3">'The Company only'!$A$1:$N$18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9" l="1"/>
  <c r="E49" i="9"/>
  <c r="K49" i="9" l="1"/>
  <c r="G49" i="9"/>
  <c r="I56" i="9" l="1"/>
  <c r="E56" i="9"/>
  <c r="G42" i="1" l="1"/>
  <c r="K42" i="1"/>
  <c r="K54" i="9" l="1"/>
  <c r="I54" i="9"/>
  <c r="G54" i="9"/>
  <c r="E54" i="9"/>
  <c r="I16" i="7"/>
  <c r="G16" i="7"/>
  <c r="E16" i="7"/>
  <c r="K14" i="6"/>
  <c r="I14" i="6"/>
  <c r="G14" i="6"/>
  <c r="E14" i="6"/>
  <c r="I18" i="6"/>
  <c r="G18" i="6"/>
  <c r="E18" i="6"/>
  <c r="M13" i="6"/>
  <c r="Q13" i="6" s="1"/>
  <c r="M12" i="6"/>
  <c r="Q12" i="6" s="1"/>
  <c r="Q14" i="6" l="1"/>
  <c r="M14" i="6"/>
  <c r="I37" i="5"/>
  <c r="E37" i="5"/>
  <c r="E45" i="1"/>
  <c r="G45" i="1"/>
  <c r="I45" i="1"/>
  <c r="M14" i="7" l="1"/>
  <c r="M10" i="7"/>
  <c r="M16" i="6"/>
  <c r="Q16" i="6" s="1"/>
  <c r="K33" i="5" l="1"/>
  <c r="K11" i="7" s="1"/>
  <c r="M11" i="7" s="1"/>
  <c r="I33" i="5"/>
  <c r="K15" i="7" s="1"/>
  <c r="G33" i="5"/>
  <c r="E33" i="5"/>
  <c r="K17" i="6" s="1"/>
  <c r="K28" i="5"/>
  <c r="I28" i="5"/>
  <c r="K45" i="1"/>
  <c r="K17" i="1"/>
  <c r="I17" i="1"/>
  <c r="G17" i="1"/>
  <c r="E17" i="1"/>
  <c r="K16" i="7" l="1"/>
  <c r="M15" i="7"/>
  <c r="M16" i="7" s="1"/>
  <c r="M17" i="7" s="1"/>
  <c r="K18" i="6"/>
  <c r="M17" i="6"/>
  <c r="K12" i="7"/>
  <c r="I12" i="7"/>
  <c r="G12" i="7"/>
  <c r="E12" i="7"/>
  <c r="K50" i="1"/>
  <c r="I50" i="1"/>
  <c r="I51" i="1" s="1"/>
  <c r="I75" i="1" s="1"/>
  <c r="G50" i="1"/>
  <c r="E50" i="1"/>
  <c r="K26" i="1"/>
  <c r="I26" i="1"/>
  <c r="G26" i="1"/>
  <c r="E26" i="1"/>
  <c r="G28" i="5"/>
  <c r="E28" i="5"/>
  <c r="K17" i="5"/>
  <c r="I17" i="5"/>
  <c r="G17" i="5"/>
  <c r="E17" i="5"/>
  <c r="K12" i="5"/>
  <c r="I12" i="5"/>
  <c r="G12" i="5"/>
  <c r="E12" i="5"/>
  <c r="Q17" i="6" l="1"/>
  <c r="Q18" i="6" s="1"/>
  <c r="Q19" i="6" s="1"/>
  <c r="M18" i="6"/>
  <c r="E51" i="1"/>
  <c r="E75" i="1" s="1"/>
  <c r="G51" i="1"/>
  <c r="G75" i="1" s="1"/>
  <c r="I27" i="1"/>
  <c r="I76" i="1" s="1"/>
  <c r="K27" i="1"/>
  <c r="E27" i="1"/>
  <c r="K51" i="1"/>
  <c r="K75" i="1" s="1"/>
  <c r="I18" i="5"/>
  <c r="I21" i="5" s="1"/>
  <c r="I9" i="9" s="1"/>
  <c r="I19" i="9" s="1"/>
  <c r="I29" i="9" s="1"/>
  <c r="I33" i="9" s="1"/>
  <c r="I55" i="9" s="1"/>
  <c r="I57" i="9" s="1"/>
  <c r="I58" i="9" s="1"/>
  <c r="G27" i="1"/>
  <c r="G18" i="5"/>
  <c r="G21" i="5" s="1"/>
  <c r="K18" i="5"/>
  <c r="K21" i="5" s="1"/>
  <c r="E18" i="5"/>
  <c r="E21" i="5" s="1"/>
  <c r="M12" i="7"/>
  <c r="K76" i="1" l="1"/>
  <c r="G76" i="1"/>
  <c r="E76" i="1"/>
  <c r="K23" i="5"/>
  <c r="K9" i="9"/>
  <c r="K19" i="9" s="1"/>
  <c r="K29" i="9" s="1"/>
  <c r="K33" i="9" s="1"/>
  <c r="K55" i="9" s="1"/>
  <c r="K57" i="9" s="1"/>
  <c r="G23" i="5"/>
  <c r="G9" i="9"/>
  <c r="G19" i="9" s="1"/>
  <c r="G29" i="9" s="1"/>
  <c r="G33" i="9" s="1"/>
  <c r="G55" i="9" s="1"/>
  <c r="G57" i="9" s="1"/>
  <c r="E9" i="9"/>
  <c r="E19" i="9" s="1"/>
  <c r="E29" i="9" s="1"/>
  <c r="E33" i="9" s="1"/>
  <c r="E55" i="9" s="1"/>
  <c r="E57" i="9" s="1"/>
  <c r="E58" i="9" s="1"/>
  <c r="I23" i="5"/>
  <c r="E23" i="5"/>
</calcChain>
</file>

<file path=xl/sharedStrings.xml><?xml version="1.0" encoding="utf-8"?>
<sst xmlns="http://schemas.openxmlformats.org/spreadsheetml/2006/main" count="248" uniqueCount="152">
  <si>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</si>
  <si>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</si>
  <si>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</si>
  <si>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</si>
  <si>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</si>
  <si>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</si>
  <si>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</si>
  <si>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</si>
  <si>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</si>
  <si>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</si>
  <si>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</si>
  <si>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</si>
  <si>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</si>
  <si>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</si>
  <si>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</si>
  <si>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</si>
  <si>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</si>
  <si>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</si>
  <si>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</si>
  <si>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</si>
  <si>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</si>
  <si>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</si>
  <si>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</si>
  <si>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</si>
  <si>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</si>
  <si>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</si>
  <si>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</si>
  <si>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</si>
  <si>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</si>
  <si>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</si>
  <si>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</si>
  <si>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</si>
  <si>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</si>
  <si>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</si>
  <si>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</si>
  <si>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</si>
  <si>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</si>
  <si>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</si>
  <si>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</si>
  <si>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</si>
  <si>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</si>
  <si>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</si>
  <si>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Operating profit (loss)</t>
  </si>
  <si>
    <t>Finance income</t>
  </si>
  <si>
    <t>Finance cost</t>
  </si>
  <si>
    <t>Profit (loss) before income tax expenses</t>
  </si>
  <si>
    <t>Profit (loss) attributable to:</t>
  </si>
  <si>
    <t>Equity holders of the Company</t>
  </si>
  <si>
    <t xml:space="preserve">   Profit (loss) attributable to equity holders of the Company</t>
  </si>
  <si>
    <t>Cash flows from operating activities</t>
  </si>
  <si>
    <t xml:space="preserve">   net cash provided by (paid from) operating activities:</t>
  </si>
  <si>
    <t xml:space="preserve">   Finance cost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</si>
  <si>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</si>
  <si>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</si>
  <si>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</si>
  <si>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</si>
  <si>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</si>
  <si>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</si>
  <si>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Interest paid</t>
  </si>
  <si>
    <t xml:space="preserve">   Corporate income tax paid</t>
  </si>
  <si>
    <t>Cash flows from investing activities</t>
  </si>
  <si>
    <t>Cash flows from financing activities</t>
  </si>
  <si>
    <t>Payment of principal portion of lease liabilities</t>
  </si>
  <si>
    <t>Net increase (decrease) in cash and cash equivalents</t>
  </si>
  <si>
    <t xml:space="preserve">The accompanying notes are an integral part of the financial statements. </t>
  </si>
  <si>
    <t>Total equity</t>
  </si>
  <si>
    <t>Issued and</t>
  </si>
  <si>
    <t>attributable to</t>
  </si>
  <si>
    <t>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</si>
  <si>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</si>
  <si>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</si>
  <si>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</si>
  <si>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</si>
  <si>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</si>
  <si>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</si>
  <si>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</si>
  <si>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</si>
  <si>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</si>
  <si>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</si>
  <si>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Profit or loss:</t>
  </si>
  <si>
    <t>Profit (loss) for the period</t>
  </si>
  <si>
    <t>Total comprehensive income for the period</t>
  </si>
  <si>
    <t>Cash and cash equivalents at end of period</t>
  </si>
  <si>
    <t>Cash and cash equivalents at beginning of period</t>
  </si>
  <si>
    <t>(Unaudited</t>
  </si>
  <si>
    <t>but reviewed)</t>
  </si>
  <si>
    <t>(Audited)</t>
  </si>
  <si>
    <t>(Unaudited but reviewed)</t>
  </si>
  <si>
    <t>Trade and other current receivables</t>
  </si>
  <si>
    <t>Trade and other current payables</t>
  </si>
  <si>
    <t>As at 31 March 2026</t>
  </si>
  <si>
    <t>31 March 2026</t>
  </si>
  <si>
    <t>31 December 2025</t>
  </si>
  <si>
    <t>Inventories</t>
  </si>
  <si>
    <t>Current portion of contract liabilities</t>
  </si>
  <si>
    <t xml:space="preserve">       240,000,000 ordinary shares of Baht 0.5 each </t>
  </si>
  <si>
    <t>Statement of Comprehensive Income</t>
  </si>
  <si>
    <t>For the three-month period ended 31 March 2026</t>
  </si>
  <si>
    <t>Revenue from sales and services</t>
  </si>
  <si>
    <t>Cost of sales and services</t>
  </si>
  <si>
    <t>Selling and servicing expenses</t>
  </si>
  <si>
    <t>Earnings per share</t>
  </si>
  <si>
    <t>Cash flow statement</t>
  </si>
  <si>
    <t>Profit (loss) before tax</t>
  </si>
  <si>
    <t xml:space="preserve">   Prepaid expenses</t>
  </si>
  <si>
    <t xml:space="preserve">   Contract liabilities</t>
  </si>
  <si>
    <t>Cash flow statement (continued)</t>
  </si>
  <si>
    <t>Statement of changes in shareholders' equity</t>
  </si>
  <si>
    <t>Balance as at 1 January 2025</t>
  </si>
  <si>
    <t>Balance as at 31 March 2025</t>
  </si>
  <si>
    <t>Balance as at 1 January 2026</t>
  </si>
  <si>
    <t>Balance as at 31 March 2026</t>
  </si>
  <si>
    <t>Statement of changes in shareholders' equity (continued)</t>
  </si>
  <si>
    <t>(Unit: Thousand Baht)</t>
  </si>
  <si>
    <t xml:space="preserve">Intangible assets </t>
  </si>
  <si>
    <t>(Unit: Thousand Baht, except basic earnings per share expressed in Baht)</t>
  </si>
  <si>
    <t xml:space="preserve">Tax (expense) income </t>
  </si>
  <si>
    <t xml:space="preserve">   Paid for employee benefits</t>
  </si>
  <si>
    <t>Interest received</t>
  </si>
  <si>
    <t>Investments in subsidiary</t>
  </si>
  <si>
    <t>Non-current portion of contract liabilities</t>
  </si>
  <si>
    <t>Non-current provision for employee benefits</t>
  </si>
  <si>
    <t>Lease liabilities, net of current portion</t>
  </si>
  <si>
    <t>Non-controlling interests of a subsidiary</t>
  </si>
  <si>
    <t xml:space="preserve">   Issued and fully paid-up</t>
  </si>
  <si>
    <t>T.R.V. Rubber Products Public Company Limited and its subsidiary</t>
  </si>
  <si>
    <t>Basic earnings (loss) per share</t>
  </si>
  <si>
    <t>Total comprehensive income attributable to:</t>
  </si>
  <si>
    <t xml:space="preserve">Adjustments to reconcile profit (loss) before tax to </t>
  </si>
  <si>
    <t xml:space="preserve">   Depreciation and amortisation</t>
  </si>
  <si>
    <t xml:space="preserve">   Loss on disposal of property, plant and equipment</t>
  </si>
  <si>
    <t xml:space="preserve">   Reversal of reduction of inventory to net realisable value</t>
  </si>
  <si>
    <t xml:space="preserve">   Provision for employee benefits</t>
  </si>
  <si>
    <t xml:space="preserve">   Finance income</t>
  </si>
  <si>
    <t xml:space="preserve">Profit (loss) from operating activities before  </t>
  </si>
  <si>
    <t xml:space="preserve">   Trade and other current receivables</t>
  </si>
  <si>
    <t xml:space="preserve">   Trade and other current payables</t>
  </si>
  <si>
    <t>Net cash flows from operating activities</t>
  </si>
  <si>
    <t>Acquisition of property, plant and equipment</t>
  </si>
  <si>
    <t>Proceeds from disposal of property, plant and equipment</t>
  </si>
  <si>
    <t>Net cash flows used in investing activities</t>
  </si>
  <si>
    <t>Repayment of long-term loans from bank</t>
  </si>
  <si>
    <t>Net cash flows used in financing activities</t>
  </si>
  <si>
    <t xml:space="preserve">Supplemental cash flows information </t>
  </si>
  <si>
    <t xml:space="preserve">Non-cash items consist of: </t>
  </si>
  <si>
    <t xml:space="preserve">   Increase in accounts payable from equipment</t>
  </si>
  <si>
    <t>a subsidiary</t>
  </si>
  <si>
    <t>Statement of financial position</t>
  </si>
  <si>
    <t>Statement of financial position (continued)</t>
  </si>
  <si>
    <t>Short-term loans to other party</t>
  </si>
  <si>
    <t>Short-term loan to related company</t>
  </si>
  <si>
    <t xml:space="preserve">   Appropriated - statutory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</si>
</sst>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2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i/>
      <sz val="11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8"/>
      <color rgb="FFFF0000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1" fillId="0" borderId="0"/>
    <xf numFmtId="0" fontId="10" fillId="0" borderId="0"/>
  </cellStyleXfs>
  <cellXfs count="59">
    <xf numFmtId="0" fontId="0" fillId="0" borderId="0" xfId="0"/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164" fontId="2" fillId="0" borderId="4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4" fontId="2" fillId="0" borderId="3" xfId="0" applyNumberFormat="1" applyFont="1" applyBorder="1" applyAlignment="1">
      <alignment horizontal="center"/>
    </xf>
    <xf numFmtId="0" fontId="1" fillId="0" borderId="0" xfId="0" applyFont="1"/>
    <xf numFmtId="164" fontId="2" fillId="0" borderId="0" xfId="0" quotePrefix="1" applyNumberFormat="1" applyFont="1" applyAlignment="1">
      <alignment horizontal="centerContinuous"/>
    </xf>
    <xf numFmtId="0" fontId="2" fillId="0" borderId="0" xfId="0" applyFont="1"/>
    <xf numFmtId="164" fontId="1" fillId="0" borderId="0" xfId="0" applyNumberFormat="1" applyFont="1"/>
    <xf numFmtId="0" fontId="4" fillId="0" borderId="0" xfId="0" applyFont="1" applyAlignment="1">
      <alignment horizontal="center"/>
    </xf>
    <xf numFmtId="164" fontId="2" fillId="0" borderId="0" xfId="0" quotePrefix="1" applyNumberFormat="1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0" fontId="2" fillId="0" borderId="5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43" fontId="2" fillId="0" borderId="0" xfId="0" applyNumberFormat="1" applyFont="1"/>
    <xf numFmtId="43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4" xfId="0" applyNumberFormat="1" applyFont="1" applyBorder="1"/>
    <xf numFmtId="37" fontId="1" fillId="0" borderId="0" xfId="1" applyNumberFormat="1" applyFont="1" applyAlignment="1">
      <alignment horizontal="left"/>
    </xf>
    <xf numFmtId="0" fontId="2" fillId="0" borderId="0" xfId="0" applyFont="1" applyAlignment="1">
      <alignment horizontal="right"/>
    </xf>
    <xf numFmtId="164" fontId="5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9" fillId="0" borderId="0" xfId="0" applyNumberFormat="1" applyFont="1" applyAlignment="1">
      <alignment vertical="top"/>
    </xf>
    <xf numFmtId="0" fontId="8" fillId="0" borderId="0" xfId="0" applyFont="1"/>
    <xf numFmtId="0" fontId="3" fillId="0" borderId="6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4" fontId="5" fillId="0" borderId="0" xfId="0" applyNumberFormat="1" applyFont="1" applyAlignment="1">
      <alignment horizontal="center" vertical="top"/>
    </xf>
    <xf numFmtId="165" fontId="2" fillId="0" borderId="4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left" indent="1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</cellXfs>
  <cellStyles count="4">
    <cellStyle name="Normal" xfId="0" builtinId="0"/>
    <cellStyle name="Normal 2 2" xfId="3" xr:uid="{41C2626D-0434-4C24-8BDC-90955BF05D23}"/>
    <cellStyle name="Normal 3" xfId="2" xr:uid="{00D3E09F-3A44-4B49-9DA2-4EA07FCF29D1}"/>
    <cellStyle name="Normal_BS - E" xfId="1" xr:uid="{00000000-0005-0000-0000-000002000000}"/>
  </cellStyles>
  <dxfs count="0"/>
  <tableStyles count="1" defaultTableStyle="TableStyleMedium9" defaultPivotStyle="PivotStyleLight16">
    <tableStyle name="Invisible" pivot="0" table="0" count="0" xr9:uid="{3A63DD7C-08BD-45E0-BD17-62272D9DF520}"/>
  </tableStyles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91440</xdr:colOff>
      <xdr:row>257</xdr:row>
      <xdr:rowOff>204106</xdr:rowOff>
    </xdr:from>
    <xdr:to>
      <xdr:col>7</xdr:col>
      <xdr:colOff>36407</xdr:colOff>
      <xdr:row>260</xdr:row>
      <xdr:rowOff>173627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91440</xdr:colOff>
      <xdr:row>257</xdr:row>
      <xdr:rowOff>213178</xdr:rowOff>
    </xdr:from>
    <xdr:to>
      <xdr:col>7</xdr:col>
      <xdr:colOff>36407</xdr:colOff>
      <xdr:row>260</xdr:row>
      <xdr:rowOff>182698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131259C4-6324-4251-95F5-029838EC734A}"/>
            </a:ext>
          </a:extLst>
        </xdr:cNvPr>
        <xdr:cNvSpPr txBox="1">
          <a:spLocks noChangeArrowheads="1"/>
        </xdr:cNvSpPr>
      </xdr:nvSpPr>
      <xdr:spPr bwMode="auto">
        <a:xfrm>
          <a:off x="3361690" y="72005371"/>
          <a:ext cx="2863850" cy="8077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3"/>
  <sheetViews>
    <sheetView showGridLines="0" tabSelected="1" view="pageBreakPreview" zoomScaleNormal="85" zoomScaleSheetLayoutView="100" workbookViewId="0">
      <selection activeCell="A9" sqref="A9"/>
    </sheetView>
  </sheetViews>
  <sheetFormatPr defaultColWidth="10.85546875" defaultRowHeight="21.95" customHeight="1"/>
  <cols>
    <col min="1" max="1" width="44.85546875" style="19" customWidth="1"/>
    <col min="2" max="2" width="1.85546875" style="7" customWidth="1"/>
    <col min="3" max="3" width="5.7109375" style="19" customWidth="1"/>
    <col min="4" max="4" width="1.85546875" style="7" customWidth="1"/>
    <col min="5" max="5" width="16.7109375" style="7" customWidth="1"/>
    <col min="6" max="6" width="1.85546875" style="7" customWidth="1"/>
    <col min="7" max="7" width="16.7109375" style="7" customWidth="1"/>
    <col min="8" max="8" width="1.85546875" style="7" customWidth="1"/>
    <col min="9" max="9" width="16.7109375" style="7" customWidth="1"/>
    <col min="10" max="10" width="1.85546875" style="7" customWidth="1"/>
    <col min="11" max="11" width="16.7109375" style="7" customWidth="1"/>
    <col min="12" max="12" width="1.85546875" style="7" customWidth="1"/>
    <col min="13" max="16384" width="10.85546875" style="7"/>
  </cols>
  <sheetData>
    <row r="1" spans="1:11" s="3" customFormat="1" ht="21.95" customHeight="1">
      <c r="A1" s="17" t="s">
        <v>125</v>
      </c>
      <c r="B1" s="18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1.95" customHeight="1">
      <c r="A2" s="17" t="s">
        <v>147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1.95" customHeight="1">
      <c r="A3" s="36" t="s">
        <v>90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1.95" customHeight="1">
      <c r="B4" s="2"/>
      <c r="C4" s="1"/>
      <c r="D4" s="2"/>
      <c r="E4" s="2"/>
      <c r="F4" s="2"/>
      <c r="G4" s="2"/>
      <c r="H4" s="2"/>
      <c r="I4" s="2"/>
      <c r="J4" s="2"/>
      <c r="K4" s="37" t="s">
        <v>113</v>
      </c>
    </row>
    <row r="5" spans="1:11" ht="21.95" customHeight="1">
      <c r="E5" s="55" t="s">
        <v>0</v>
      </c>
      <c r="F5" s="55"/>
      <c r="G5" s="55"/>
      <c r="H5" s="20"/>
      <c r="I5" s="55" t="s">
        <v>1</v>
      </c>
      <c r="J5" s="55"/>
      <c r="K5" s="55"/>
    </row>
    <row r="6" spans="1:11" ht="21.95" customHeight="1">
      <c r="C6" s="34" t="s">
        <v>2</v>
      </c>
      <c r="E6" s="45" t="s">
        <v>91</v>
      </c>
      <c r="F6" s="46"/>
      <c r="G6" s="45" t="s">
        <v>92</v>
      </c>
      <c r="H6" s="6"/>
      <c r="I6" s="45" t="s">
        <v>91</v>
      </c>
      <c r="J6" s="46"/>
      <c r="K6" s="45" t="s">
        <v>92</v>
      </c>
    </row>
    <row r="7" spans="1:11" ht="21.95" customHeight="1">
      <c r="C7" s="8"/>
      <c r="E7" s="6" t="s">
        <v>84</v>
      </c>
      <c r="F7" s="37"/>
      <c r="G7" s="6" t="s">
        <v>86</v>
      </c>
      <c r="H7" s="37"/>
      <c r="I7" s="6" t="s">
        <v>84</v>
      </c>
      <c r="J7" s="37"/>
      <c r="K7" s="6" t="s">
        <v>86</v>
      </c>
    </row>
    <row r="8" spans="1:11" ht="21.95" customHeight="1">
      <c r="C8" s="8"/>
      <c r="E8" s="6" t="s">
        <v>85</v>
      </c>
      <c r="F8" s="37"/>
      <c r="G8" s="6"/>
      <c r="H8" s="37"/>
      <c r="I8" s="6" t="s">
        <v>85</v>
      </c>
      <c r="J8" s="37"/>
      <c r="K8" s="6"/>
    </row>
    <row r="9" spans="1:11" ht="21.95" customHeight="1">
      <c r="A9" s="17" t="s">
        <v>3</v>
      </c>
      <c r="C9" s="21"/>
    </row>
    <row r="10" spans="1:11" ht="21.95" customHeight="1">
      <c r="A10" s="17" t="s">
        <v>4</v>
      </c>
      <c r="C10" s="21"/>
    </row>
    <row r="11" spans="1:11" ht="21.95" customHeight="1">
      <c r="A11" s="19" t="s">
        <v>5</v>
      </c>
      <c r="B11" s="22"/>
      <c r="C11" s="21"/>
      <c r="E11" s="8">
        <v>139828</v>
      </c>
      <c r="F11" s="8"/>
      <c r="G11" s="8">
        <v>233642</v>
      </c>
      <c r="H11" s="8"/>
      <c r="I11" s="8">
        <v>120151</v>
      </c>
      <c r="J11" s="8"/>
      <c r="K11" s="8">
        <v>213278</v>
      </c>
    </row>
    <row r="12" spans="1:11" ht="21.95" customHeight="1">
      <c r="A12" s="19" t="s">
        <v>88</v>
      </c>
      <c r="C12" s="21">
        <v>3</v>
      </c>
      <c r="D12" s="23"/>
      <c r="E12" s="8">
        <v>19662</v>
      </c>
      <c r="F12" s="23"/>
      <c r="G12" s="8">
        <v>49641</v>
      </c>
      <c r="H12" s="23"/>
      <c r="I12" s="8">
        <v>20196</v>
      </c>
      <c r="J12" s="23"/>
      <c r="K12" s="8">
        <v>50116</v>
      </c>
    </row>
    <row r="13" spans="1:11" ht="21.95" customHeight="1">
      <c r="A13" s="19" t="s">
        <v>150</v>
      </c>
      <c r="C13" s="21">
        <v>2</v>
      </c>
      <c r="D13" s="23"/>
      <c r="E13" s="8">
        <v>122400</v>
      </c>
      <c r="F13" s="23"/>
      <c r="G13" s="50">
        <v>0</v>
      </c>
      <c r="H13" s="23"/>
      <c r="I13" s="8">
        <v>122400</v>
      </c>
      <c r="J13" s="23"/>
      <c r="K13" s="50">
        <v>0</v>
      </c>
    </row>
    <row r="14" spans="1:11" ht="21.95" customHeight="1">
      <c r="A14" s="19" t="s">
        <v>149</v>
      </c>
      <c r="B14" s="3"/>
      <c r="C14" s="21">
        <v>4</v>
      </c>
      <c r="E14" s="8">
        <v>42800</v>
      </c>
      <c r="F14" s="8"/>
      <c r="G14" s="8">
        <v>64200</v>
      </c>
      <c r="H14" s="8"/>
      <c r="I14" s="8">
        <v>42800</v>
      </c>
      <c r="J14" s="8"/>
      <c r="K14" s="8">
        <v>64200</v>
      </c>
    </row>
    <row r="15" spans="1:11" ht="21.95" customHeight="1">
      <c r="A15" s="19" t="s">
        <v>93</v>
      </c>
      <c r="B15" s="3"/>
      <c r="C15" s="21">
        <v>5</v>
      </c>
      <c r="E15" s="8">
        <v>104900</v>
      </c>
      <c r="F15" s="8"/>
      <c r="G15" s="8">
        <v>8783</v>
      </c>
      <c r="H15" s="8"/>
      <c r="I15" s="8">
        <v>104900</v>
      </c>
      <c r="J15" s="8"/>
      <c r="K15" s="8">
        <v>8783</v>
      </c>
    </row>
    <row r="16" spans="1:11" ht="21.95" customHeight="1">
      <c r="A16" s="19" t="s">
        <v>6</v>
      </c>
      <c r="C16" s="21">
        <v>6</v>
      </c>
      <c r="E16" s="8">
        <v>4249</v>
      </c>
      <c r="F16" s="8"/>
      <c r="G16" s="41">
        <v>3431</v>
      </c>
      <c r="H16" s="8"/>
      <c r="I16" s="41">
        <v>2027</v>
      </c>
      <c r="J16" s="8"/>
      <c r="K16" s="41">
        <v>1401</v>
      </c>
    </row>
    <row r="17" spans="1:11" ht="21.95" customHeight="1">
      <c r="A17" s="17" t="s">
        <v>7</v>
      </c>
      <c r="C17" s="21"/>
      <c r="E17" s="42">
        <f>SUM(E11:E16)</f>
        <v>433839</v>
      </c>
      <c r="F17" s="8"/>
      <c r="G17" s="42">
        <f>SUM(G11:G16)</f>
        <v>359697</v>
      </c>
      <c r="H17" s="8"/>
      <c r="I17" s="42">
        <f>SUM(I11:I16)</f>
        <v>412474</v>
      </c>
      <c r="J17" s="8"/>
      <c r="K17" s="42">
        <f>SUM(K11:K16)</f>
        <v>337778</v>
      </c>
    </row>
    <row r="18" spans="1:11" ht="21.95" customHeight="1">
      <c r="A18" s="17" t="s">
        <v>8</v>
      </c>
      <c r="C18" s="21"/>
      <c r="E18" s="8"/>
      <c r="F18" s="8"/>
      <c r="G18" s="8"/>
      <c r="H18" s="8"/>
      <c r="I18" s="8"/>
      <c r="J18" s="8"/>
      <c r="K18" s="8"/>
    </row>
    <row r="19" spans="1:11" ht="21.95" customHeight="1">
      <c r="A19" s="19" t="s">
        <v>9</v>
      </c>
      <c r="C19" s="21"/>
      <c r="E19" s="8">
        <v>9875</v>
      </c>
      <c r="F19" s="8"/>
      <c r="G19" s="8">
        <v>9875</v>
      </c>
      <c r="H19" s="8"/>
      <c r="I19" s="50">
        <v>0</v>
      </c>
      <c r="J19" s="8"/>
      <c r="K19" s="50">
        <v>0</v>
      </c>
    </row>
    <row r="20" spans="1:11" ht="21.95" customHeight="1">
      <c r="A20" s="19" t="s">
        <v>119</v>
      </c>
      <c r="C20" s="21"/>
      <c r="E20" s="50">
        <v>0</v>
      </c>
      <c r="F20" s="8"/>
      <c r="G20" s="50">
        <v>0</v>
      </c>
      <c r="H20" s="8"/>
      <c r="I20" s="11">
        <v>20000</v>
      </c>
      <c r="J20" s="8"/>
      <c r="K20" s="8">
        <v>20000</v>
      </c>
    </row>
    <row r="21" spans="1:11" ht="21.95" customHeight="1">
      <c r="A21" s="19" t="s">
        <v>10</v>
      </c>
      <c r="B21" s="3"/>
      <c r="C21" s="21">
        <v>7</v>
      </c>
      <c r="E21" s="8">
        <v>107241</v>
      </c>
      <c r="F21" s="8"/>
      <c r="G21" s="8">
        <v>109276</v>
      </c>
      <c r="H21" s="8"/>
      <c r="I21" s="8">
        <v>107241</v>
      </c>
      <c r="J21" s="8"/>
      <c r="K21" s="8">
        <v>109276</v>
      </c>
    </row>
    <row r="22" spans="1:11" ht="21.95" customHeight="1">
      <c r="A22" s="19" t="s">
        <v>11</v>
      </c>
      <c r="B22" s="3"/>
      <c r="C22" s="21">
        <v>8</v>
      </c>
      <c r="E22" s="8">
        <v>6780</v>
      </c>
      <c r="F22" s="8"/>
      <c r="G22" s="8">
        <v>7283</v>
      </c>
      <c r="H22" s="8"/>
      <c r="I22" s="8">
        <v>6780</v>
      </c>
      <c r="J22" s="8"/>
      <c r="K22" s="8">
        <v>7283</v>
      </c>
    </row>
    <row r="23" spans="1:11" ht="21.95" customHeight="1">
      <c r="A23" s="19" t="s">
        <v>114</v>
      </c>
      <c r="B23" s="3"/>
      <c r="C23" s="21"/>
      <c r="E23" s="8">
        <v>1213</v>
      </c>
      <c r="F23" s="8"/>
      <c r="G23" s="8">
        <v>1316</v>
      </c>
      <c r="H23" s="8"/>
      <c r="I23" s="8">
        <v>1193</v>
      </c>
      <c r="J23" s="8"/>
      <c r="K23" s="8">
        <v>1295</v>
      </c>
    </row>
    <row r="24" spans="1:11" ht="21.95" customHeight="1">
      <c r="A24" s="19" t="s">
        <v>12</v>
      </c>
      <c r="B24" s="3"/>
      <c r="C24" s="21"/>
      <c r="E24" s="8">
        <v>2560</v>
      </c>
      <c r="F24" s="8"/>
      <c r="G24" s="8">
        <v>2523</v>
      </c>
      <c r="H24" s="8"/>
      <c r="I24" s="8">
        <v>2560</v>
      </c>
      <c r="J24" s="8"/>
      <c r="K24" s="8">
        <v>2523</v>
      </c>
    </row>
    <row r="25" spans="1:11" ht="21.95" customHeight="1">
      <c r="A25" s="19" t="s">
        <v>13</v>
      </c>
      <c r="B25" s="3"/>
      <c r="C25" s="21"/>
      <c r="E25" s="41">
        <v>942</v>
      </c>
      <c r="F25" s="8"/>
      <c r="G25" s="41">
        <v>1567</v>
      </c>
      <c r="H25" s="8"/>
      <c r="I25" s="41">
        <v>942</v>
      </c>
      <c r="J25" s="8"/>
      <c r="K25" s="41">
        <v>1076</v>
      </c>
    </row>
    <row r="26" spans="1:11" ht="21.95" customHeight="1">
      <c r="A26" s="17" t="s">
        <v>14</v>
      </c>
      <c r="C26" s="21"/>
      <c r="E26" s="8">
        <f>SUM(E18:E25)</f>
        <v>128611</v>
      </c>
      <c r="F26" s="8"/>
      <c r="G26" s="8">
        <f>SUM(G18:G25)</f>
        <v>131840</v>
      </c>
      <c r="H26" s="8"/>
      <c r="I26" s="8">
        <f>SUM(I18:I25)</f>
        <v>138716</v>
      </c>
      <c r="J26" s="8"/>
      <c r="K26" s="8">
        <f>SUM(K18:K25)</f>
        <v>141453</v>
      </c>
    </row>
    <row r="27" spans="1:11" ht="21.95" customHeight="1" thickBot="1">
      <c r="A27" s="17" t="s">
        <v>15</v>
      </c>
      <c r="E27" s="16">
        <f>E17+E26</f>
        <v>562450</v>
      </c>
      <c r="F27" s="8"/>
      <c r="G27" s="16">
        <f>G17+G26</f>
        <v>491537</v>
      </c>
      <c r="H27" s="8"/>
      <c r="I27" s="16">
        <f>I17+I26</f>
        <v>551190</v>
      </c>
      <c r="J27" s="8"/>
      <c r="K27" s="16">
        <f>K17+K26</f>
        <v>479231</v>
      </c>
    </row>
    <row r="28" spans="1:11" ht="21.95" customHeight="1" thickTop="1">
      <c r="E28" s="11"/>
      <c r="G28" s="11"/>
      <c r="I28" s="11"/>
      <c r="J28" s="11"/>
      <c r="K28" s="11"/>
    </row>
    <row r="29" spans="1:11" ht="21.95" customHeight="1">
      <c r="A29" s="24" t="s">
        <v>16</v>
      </c>
      <c r="B29" s="22"/>
      <c r="E29" s="11"/>
      <c r="G29" s="11"/>
      <c r="I29" s="11"/>
      <c r="J29" s="11"/>
      <c r="K29" s="11"/>
    </row>
    <row r="30" spans="1:11" s="3" customFormat="1" ht="21.95" customHeight="1">
      <c r="A30" s="17" t="s">
        <v>125</v>
      </c>
      <c r="B30" s="18"/>
      <c r="C30" s="1"/>
      <c r="D30" s="2"/>
      <c r="E30" s="2"/>
      <c r="F30" s="2"/>
      <c r="G30" s="2"/>
      <c r="H30" s="2"/>
      <c r="I30" s="2"/>
      <c r="J30" s="2"/>
      <c r="K30" s="2"/>
    </row>
    <row r="31" spans="1:11" s="3" customFormat="1" ht="21.95" customHeight="1">
      <c r="A31" s="17" t="s">
        <v>148</v>
      </c>
      <c r="B31" s="2"/>
      <c r="C31" s="1"/>
      <c r="D31" s="2"/>
      <c r="E31" s="2"/>
      <c r="F31" s="2"/>
      <c r="G31" s="2"/>
      <c r="H31" s="2"/>
      <c r="I31" s="2"/>
      <c r="J31" s="2"/>
      <c r="K31" s="2"/>
    </row>
    <row r="32" spans="1:11" s="3" customFormat="1" ht="21.95" customHeight="1">
      <c r="A32" s="36" t="s">
        <v>90</v>
      </c>
      <c r="B32" s="2"/>
      <c r="C32" s="1"/>
      <c r="D32" s="2"/>
      <c r="E32" s="2"/>
      <c r="F32" s="2"/>
      <c r="G32" s="2"/>
      <c r="H32" s="2"/>
      <c r="I32" s="2"/>
      <c r="J32" s="2"/>
      <c r="K32" s="2"/>
    </row>
    <row r="33" spans="1:11" s="3" customFormat="1" ht="21.95" customHeight="1">
      <c r="B33" s="2"/>
      <c r="C33" s="1"/>
      <c r="D33" s="2"/>
      <c r="E33" s="2"/>
      <c r="F33" s="2"/>
      <c r="G33" s="2"/>
      <c r="H33" s="2"/>
      <c r="I33" s="2"/>
      <c r="J33" s="2"/>
      <c r="K33" s="37" t="s">
        <v>113</v>
      </c>
    </row>
    <row r="34" spans="1:11" ht="21.95" customHeight="1">
      <c r="E34" s="55" t="s">
        <v>0</v>
      </c>
      <c r="F34" s="55"/>
      <c r="G34" s="55"/>
      <c r="H34" s="20"/>
      <c r="I34" s="55" t="s">
        <v>1</v>
      </c>
      <c r="J34" s="55"/>
      <c r="K34" s="55"/>
    </row>
    <row r="35" spans="1:11" ht="21.95" customHeight="1">
      <c r="C35" s="34" t="s">
        <v>2</v>
      </c>
      <c r="E35" s="45" t="s">
        <v>91</v>
      </c>
      <c r="F35" s="46"/>
      <c r="G35" s="45" t="s">
        <v>92</v>
      </c>
      <c r="H35" s="6"/>
      <c r="I35" s="45" t="s">
        <v>91</v>
      </c>
      <c r="J35" s="46"/>
      <c r="K35" s="45" t="s">
        <v>92</v>
      </c>
    </row>
    <row r="36" spans="1:11" ht="21.95" customHeight="1">
      <c r="C36" s="8"/>
      <c r="E36" s="6" t="s">
        <v>84</v>
      </c>
      <c r="F36" s="37"/>
      <c r="G36" s="6" t="s">
        <v>86</v>
      </c>
      <c r="H36" s="37"/>
      <c r="I36" s="6" t="s">
        <v>84</v>
      </c>
      <c r="J36" s="37"/>
      <c r="K36" s="6" t="s">
        <v>86</v>
      </c>
    </row>
    <row r="37" spans="1:11" ht="21.95" customHeight="1">
      <c r="C37" s="8"/>
      <c r="E37" s="6" t="s">
        <v>85</v>
      </c>
      <c r="F37" s="37"/>
      <c r="G37" s="6"/>
      <c r="H37" s="37"/>
      <c r="I37" s="6" t="s">
        <v>85</v>
      </c>
      <c r="J37" s="37"/>
      <c r="K37" s="6"/>
    </row>
    <row r="38" spans="1:11" ht="21.95" customHeight="1">
      <c r="A38" s="17" t="s">
        <v>17</v>
      </c>
      <c r="C38" s="21"/>
    </row>
    <row r="39" spans="1:11" ht="21.95" customHeight="1">
      <c r="A39" s="17" t="s">
        <v>18</v>
      </c>
      <c r="C39" s="21"/>
    </row>
    <row r="40" spans="1:11" ht="21.95" customHeight="1">
      <c r="A40" s="19" t="s">
        <v>89</v>
      </c>
      <c r="C40" s="21">
        <v>9</v>
      </c>
      <c r="E40" s="8">
        <v>29355</v>
      </c>
      <c r="F40" s="8"/>
      <c r="G40" s="8">
        <v>12394</v>
      </c>
      <c r="H40" s="8"/>
      <c r="I40" s="8">
        <v>29077</v>
      </c>
      <c r="J40" s="8"/>
      <c r="K40" s="8">
        <v>12144</v>
      </c>
    </row>
    <row r="41" spans="1:11" ht="21.95" customHeight="1">
      <c r="A41" s="19" t="s">
        <v>94</v>
      </c>
      <c r="C41" s="21">
        <v>10</v>
      </c>
      <c r="E41" s="8">
        <v>61249</v>
      </c>
      <c r="F41" s="8"/>
      <c r="G41" s="8">
        <v>2808</v>
      </c>
      <c r="H41" s="8"/>
      <c r="I41" s="8">
        <v>59053</v>
      </c>
      <c r="J41" s="8"/>
      <c r="K41" s="8">
        <v>769</v>
      </c>
    </row>
    <row r="42" spans="1:11" ht="21.95" customHeight="1">
      <c r="A42" s="19" t="s">
        <v>19</v>
      </c>
      <c r="B42" s="3"/>
      <c r="C42" s="21">
        <v>11</v>
      </c>
      <c r="E42" s="8">
        <v>1449</v>
      </c>
      <c r="F42" s="8"/>
      <c r="G42" s="8">
        <f>1130+54</f>
        <v>1184</v>
      </c>
      <c r="H42" s="8"/>
      <c r="I42" s="8">
        <v>1449</v>
      </c>
      <c r="J42" s="8"/>
      <c r="K42" s="8">
        <f>1130+54</f>
        <v>1184</v>
      </c>
    </row>
    <row r="43" spans="1:11" ht="21.95" customHeight="1">
      <c r="A43" s="19" t="s">
        <v>20</v>
      </c>
      <c r="B43" s="3"/>
      <c r="C43" s="21"/>
      <c r="E43" s="8">
        <v>152</v>
      </c>
      <c r="F43" s="8"/>
      <c r="G43" s="7">
        <v>152</v>
      </c>
      <c r="H43" s="8"/>
      <c r="I43" s="50">
        <v>0</v>
      </c>
      <c r="J43" s="8"/>
      <c r="K43" s="50">
        <v>0</v>
      </c>
    </row>
    <row r="44" spans="1:11" ht="21.95" customHeight="1">
      <c r="A44" s="19" t="s">
        <v>21</v>
      </c>
      <c r="C44" s="21"/>
      <c r="E44" s="41">
        <v>192</v>
      </c>
      <c r="F44" s="8"/>
      <c r="G44" s="8">
        <v>152</v>
      </c>
      <c r="H44" s="8"/>
      <c r="I44" s="41">
        <v>192</v>
      </c>
      <c r="J44" s="8"/>
      <c r="K44" s="41">
        <v>152</v>
      </c>
    </row>
    <row r="45" spans="1:11" ht="21.95" customHeight="1">
      <c r="A45" s="17" t="s">
        <v>22</v>
      </c>
      <c r="C45" s="21"/>
      <c r="E45" s="42">
        <f>SUM(E40:E44)</f>
        <v>92397</v>
      </c>
      <c r="F45" s="8"/>
      <c r="G45" s="42">
        <f>SUM(G40:G44)</f>
        <v>16690</v>
      </c>
      <c r="H45" s="8"/>
      <c r="I45" s="42">
        <f>SUM(I40:I44)</f>
        <v>89771</v>
      </c>
      <c r="J45" s="8"/>
      <c r="K45" s="42">
        <f>SUM(K40:K44)</f>
        <v>14249</v>
      </c>
    </row>
    <row r="46" spans="1:11" ht="21.95" customHeight="1">
      <c r="A46" s="17" t="s">
        <v>23</v>
      </c>
      <c r="C46" s="21"/>
      <c r="E46" s="8"/>
      <c r="F46" s="8"/>
      <c r="G46" s="8"/>
      <c r="H46" s="8"/>
      <c r="I46" s="8"/>
      <c r="J46" s="8"/>
      <c r="K46" s="8"/>
    </row>
    <row r="47" spans="1:11" ht="21.95" customHeight="1">
      <c r="A47" s="19" t="s">
        <v>120</v>
      </c>
      <c r="C47" s="21">
        <v>10</v>
      </c>
      <c r="E47" s="50">
        <v>0</v>
      </c>
      <c r="F47" s="8"/>
      <c r="G47" s="8">
        <v>528</v>
      </c>
      <c r="H47" s="8"/>
      <c r="I47" s="50">
        <v>0</v>
      </c>
      <c r="J47" s="8"/>
      <c r="K47" s="50">
        <v>0</v>
      </c>
    </row>
    <row r="48" spans="1:11" ht="21.95" customHeight="1">
      <c r="A48" s="19" t="s">
        <v>122</v>
      </c>
      <c r="C48" s="21">
        <v>11</v>
      </c>
      <c r="E48" s="8">
        <v>2487</v>
      </c>
      <c r="F48" s="8"/>
      <c r="G48" s="8">
        <v>3167</v>
      </c>
      <c r="H48" s="8"/>
      <c r="I48" s="8">
        <v>2487</v>
      </c>
      <c r="J48" s="8"/>
      <c r="K48" s="8">
        <v>3167</v>
      </c>
    </row>
    <row r="49" spans="1:11" ht="21.95" customHeight="1">
      <c r="A49" s="19" t="s">
        <v>121</v>
      </c>
      <c r="C49" s="21"/>
      <c r="E49" s="41">
        <v>12523</v>
      </c>
      <c r="F49" s="8"/>
      <c r="G49" s="41">
        <v>12376</v>
      </c>
      <c r="H49" s="8"/>
      <c r="I49" s="41">
        <v>12523</v>
      </c>
      <c r="J49" s="8"/>
      <c r="K49" s="41">
        <v>12376</v>
      </c>
    </row>
    <row r="50" spans="1:11" ht="21.95" customHeight="1">
      <c r="A50" s="17" t="s">
        <v>24</v>
      </c>
      <c r="C50" s="21"/>
      <c r="E50" s="8">
        <f>SUM(E46:E49)</f>
        <v>15010</v>
      </c>
      <c r="F50" s="8"/>
      <c r="G50" s="8">
        <f>SUM(G46:G49)</f>
        <v>16071</v>
      </c>
      <c r="H50" s="8"/>
      <c r="I50" s="8">
        <f>SUM(I46:I49)</f>
        <v>15010</v>
      </c>
      <c r="J50" s="8"/>
      <c r="K50" s="8">
        <f>SUM(K46:K49)</f>
        <v>15543</v>
      </c>
    </row>
    <row r="51" spans="1:11" ht="21.95" customHeight="1">
      <c r="A51" s="17" t="s">
        <v>25</v>
      </c>
      <c r="E51" s="42">
        <f>E45+E50</f>
        <v>107407</v>
      </c>
      <c r="F51" s="8"/>
      <c r="G51" s="42">
        <f>G45+G50</f>
        <v>32761</v>
      </c>
      <c r="H51" s="8"/>
      <c r="I51" s="42">
        <f>I45+I50</f>
        <v>104781</v>
      </c>
      <c r="J51" s="8"/>
      <c r="K51" s="42">
        <f>K45+K50</f>
        <v>29792</v>
      </c>
    </row>
    <row r="52" spans="1:11" ht="21.95" customHeight="1">
      <c r="A52" s="24"/>
      <c r="B52" s="22"/>
      <c r="E52" s="11"/>
      <c r="F52" s="11"/>
      <c r="G52" s="11"/>
      <c r="I52" s="11"/>
      <c r="J52" s="11"/>
      <c r="K52" s="11"/>
    </row>
    <row r="53" spans="1:11" ht="21.95" customHeight="1">
      <c r="A53" s="24" t="s">
        <v>16</v>
      </c>
      <c r="B53" s="22"/>
      <c r="E53" s="11"/>
      <c r="F53" s="11"/>
      <c r="G53" s="11"/>
      <c r="I53" s="11"/>
      <c r="J53" s="11"/>
      <c r="K53" s="11"/>
    </row>
    <row r="54" spans="1:11" s="3" customFormat="1" ht="21.95" customHeight="1">
      <c r="A54" s="17" t="s">
        <v>125</v>
      </c>
      <c r="B54" s="18"/>
      <c r="C54" s="1"/>
      <c r="D54" s="2"/>
      <c r="E54" s="2"/>
      <c r="F54" s="2"/>
      <c r="G54" s="2"/>
      <c r="H54" s="2"/>
      <c r="I54" s="2"/>
      <c r="J54" s="2"/>
      <c r="K54" s="2"/>
    </row>
    <row r="55" spans="1:11" s="3" customFormat="1" ht="21.95" customHeight="1">
      <c r="A55" s="17" t="s">
        <v>148</v>
      </c>
      <c r="B55" s="2"/>
      <c r="C55" s="1"/>
      <c r="D55" s="2"/>
      <c r="E55" s="2"/>
      <c r="F55" s="2"/>
      <c r="G55" s="2"/>
      <c r="H55" s="2"/>
      <c r="I55" s="2"/>
      <c r="J55" s="2"/>
      <c r="K55" s="2"/>
    </row>
    <row r="56" spans="1:11" s="3" customFormat="1" ht="21.95" customHeight="1">
      <c r="A56" s="36" t="s">
        <v>90</v>
      </c>
      <c r="B56" s="2"/>
      <c r="C56" s="1"/>
      <c r="D56" s="2"/>
      <c r="E56" s="2"/>
      <c r="F56" s="2"/>
      <c r="G56" s="2"/>
      <c r="H56" s="2"/>
      <c r="I56" s="2"/>
      <c r="J56" s="2"/>
      <c r="K56" s="2"/>
    </row>
    <row r="57" spans="1:11" s="3" customFormat="1" ht="21.95" customHeight="1">
      <c r="B57" s="2"/>
      <c r="C57" s="1"/>
      <c r="D57" s="2"/>
      <c r="E57" s="2"/>
      <c r="F57" s="2"/>
      <c r="G57" s="2"/>
      <c r="H57" s="2"/>
      <c r="I57" s="2"/>
      <c r="J57" s="2"/>
      <c r="K57" s="37" t="s">
        <v>113</v>
      </c>
    </row>
    <row r="58" spans="1:11" ht="21.95" customHeight="1">
      <c r="E58" s="55" t="s">
        <v>0</v>
      </c>
      <c r="F58" s="55"/>
      <c r="G58" s="55"/>
      <c r="H58" s="20"/>
      <c r="I58" s="55" t="s">
        <v>1</v>
      </c>
      <c r="J58" s="55"/>
      <c r="K58" s="55"/>
    </row>
    <row r="59" spans="1:11" ht="21.95" customHeight="1">
      <c r="C59" s="34"/>
      <c r="E59" s="45" t="s">
        <v>91</v>
      </c>
      <c r="F59" s="46"/>
      <c r="G59" s="45" t="s">
        <v>92</v>
      </c>
      <c r="H59" s="6"/>
      <c r="I59" s="45" t="s">
        <v>91</v>
      </c>
      <c r="J59" s="46"/>
      <c r="K59" s="45" t="s">
        <v>92</v>
      </c>
    </row>
    <row r="60" spans="1:11" ht="21.95" customHeight="1">
      <c r="C60" s="8"/>
      <c r="E60" s="6" t="s">
        <v>84</v>
      </c>
      <c r="F60" s="37"/>
      <c r="G60" s="6" t="s">
        <v>86</v>
      </c>
      <c r="H60" s="37"/>
      <c r="I60" s="6" t="s">
        <v>84</v>
      </c>
      <c r="J60" s="37"/>
      <c r="K60" s="6" t="s">
        <v>86</v>
      </c>
    </row>
    <row r="61" spans="1:11" ht="21.95" customHeight="1">
      <c r="C61" s="8"/>
      <c r="E61" s="6" t="s">
        <v>85</v>
      </c>
      <c r="F61" s="37"/>
      <c r="G61" s="6"/>
      <c r="H61" s="37"/>
      <c r="I61" s="6" t="s">
        <v>85</v>
      </c>
      <c r="J61" s="37"/>
      <c r="K61" s="6"/>
    </row>
    <row r="62" spans="1:11" ht="21.95" customHeight="1">
      <c r="A62" s="17" t="s">
        <v>26</v>
      </c>
      <c r="E62" s="11"/>
      <c r="F62" s="11"/>
      <c r="G62" s="11"/>
      <c r="I62" s="11"/>
      <c r="J62" s="11"/>
      <c r="K62" s="11"/>
    </row>
    <row r="63" spans="1:11" ht="21.95" customHeight="1">
      <c r="A63" s="19" t="s">
        <v>27</v>
      </c>
      <c r="E63" s="11"/>
      <c r="F63" s="11"/>
      <c r="G63" s="11"/>
      <c r="I63" s="11"/>
      <c r="J63" s="11"/>
      <c r="K63" s="11"/>
    </row>
    <row r="64" spans="1:11" ht="21.95" customHeight="1">
      <c r="A64" s="19" t="s">
        <v>28</v>
      </c>
      <c r="B64" s="22"/>
      <c r="C64" s="21"/>
      <c r="E64" s="11"/>
      <c r="F64" s="11"/>
      <c r="G64" s="11"/>
      <c r="I64" s="11"/>
      <c r="J64" s="11"/>
      <c r="K64" s="11"/>
    </row>
    <row r="65" spans="1:11" ht="21.95" customHeight="1" thickBot="1">
      <c r="A65" s="19" t="s">
        <v>95</v>
      </c>
      <c r="B65" s="3"/>
      <c r="C65" s="21"/>
      <c r="E65" s="35">
        <v>120000</v>
      </c>
      <c r="G65" s="35">
        <v>120000</v>
      </c>
      <c r="I65" s="35">
        <v>120000</v>
      </c>
      <c r="K65" s="35">
        <v>120000</v>
      </c>
    </row>
    <row r="66" spans="1:11" ht="21.95" customHeight="1" thickTop="1">
      <c r="A66" s="19" t="s">
        <v>124</v>
      </c>
      <c r="B66" s="22"/>
      <c r="C66" s="21"/>
    </row>
    <row r="67" spans="1:11" ht="21.95" customHeight="1">
      <c r="A67" s="19" t="s">
        <v>95</v>
      </c>
      <c r="B67" s="3"/>
      <c r="E67" s="11">
        <v>120000</v>
      </c>
      <c r="F67" s="11"/>
      <c r="G67" s="11">
        <v>120000</v>
      </c>
      <c r="I67" s="11">
        <v>120000</v>
      </c>
      <c r="J67" s="11"/>
      <c r="K67" s="11">
        <v>120000</v>
      </c>
    </row>
    <row r="68" spans="1:11" ht="21.95" customHeight="1">
      <c r="A68" s="19" t="s">
        <v>29</v>
      </c>
      <c r="E68" s="7">
        <v>254886</v>
      </c>
      <c r="F68" s="11"/>
      <c r="G68" s="11">
        <v>254886</v>
      </c>
      <c r="I68" s="11">
        <v>254886</v>
      </c>
      <c r="J68" s="11"/>
      <c r="K68" s="11">
        <v>254886</v>
      </c>
    </row>
    <row r="69" spans="1:11" ht="21.95" customHeight="1">
      <c r="A69" s="19" t="s">
        <v>30</v>
      </c>
      <c r="B69" s="22"/>
      <c r="C69" s="21"/>
      <c r="E69" s="11"/>
      <c r="F69" s="11"/>
      <c r="G69" s="11"/>
      <c r="I69" s="11"/>
      <c r="J69" s="11"/>
      <c r="K69" s="11"/>
    </row>
    <row r="70" spans="1:11" ht="21.95" customHeight="1">
      <c r="A70" s="19" t="s">
        <v>151</v>
      </c>
      <c r="B70" s="3"/>
      <c r="C70" s="21"/>
      <c r="E70" s="11">
        <v>11215</v>
      </c>
      <c r="F70" s="11"/>
      <c r="G70" s="11">
        <v>11215</v>
      </c>
      <c r="I70" s="11">
        <v>11215</v>
      </c>
      <c r="J70" s="11"/>
      <c r="K70" s="11">
        <v>11215</v>
      </c>
    </row>
    <row r="71" spans="1:11" ht="21.95" customHeight="1">
      <c r="A71" s="19" t="s">
        <v>31</v>
      </c>
      <c r="B71" s="3"/>
      <c r="E71" s="25">
        <v>68942</v>
      </c>
      <c r="F71" s="11"/>
      <c r="G71" s="25">
        <v>72675</v>
      </c>
      <c r="I71" s="25">
        <v>60308</v>
      </c>
      <c r="J71" s="11"/>
      <c r="K71" s="25">
        <v>63338</v>
      </c>
    </row>
    <row r="72" spans="1:11" ht="21.95" customHeight="1">
      <c r="A72" s="19" t="s">
        <v>32</v>
      </c>
      <c r="B72" s="3"/>
      <c r="E72" s="11">
        <v>455043</v>
      </c>
      <c r="F72" s="11"/>
      <c r="G72" s="11">
        <v>458776</v>
      </c>
      <c r="I72" s="11">
        <v>446409</v>
      </c>
      <c r="J72" s="11"/>
      <c r="K72" s="11">
        <v>449439</v>
      </c>
    </row>
    <row r="73" spans="1:11" ht="21.95" customHeight="1">
      <c r="A73" s="19" t="s">
        <v>123</v>
      </c>
      <c r="B73" s="3"/>
      <c r="E73" s="51">
        <v>0</v>
      </c>
      <c r="F73" s="11"/>
      <c r="G73" s="51">
        <v>0</v>
      </c>
      <c r="I73" s="51">
        <v>0</v>
      </c>
      <c r="J73" s="11"/>
      <c r="K73" s="51">
        <v>0</v>
      </c>
    </row>
    <row r="74" spans="1:11" ht="21.95" customHeight="1">
      <c r="A74" s="17" t="s">
        <v>33</v>
      </c>
      <c r="B74" s="22"/>
      <c r="E74" s="25">
        <v>455043</v>
      </c>
      <c r="F74" s="11"/>
      <c r="G74" s="25">
        <v>458776</v>
      </c>
      <c r="I74" s="25">
        <v>446409</v>
      </c>
      <c r="J74" s="11"/>
      <c r="K74" s="25">
        <v>449439</v>
      </c>
    </row>
    <row r="75" spans="1:11" ht="21.95" customHeight="1" thickBot="1">
      <c r="A75" s="17" t="s">
        <v>34</v>
      </c>
      <c r="E75" s="35">
        <f>E51+E74</f>
        <v>562450</v>
      </c>
      <c r="G75" s="35">
        <f>G51+G74</f>
        <v>491537</v>
      </c>
      <c r="I75" s="35">
        <f>I51+I74</f>
        <v>551190</v>
      </c>
      <c r="K75" s="35">
        <f>K51+K74</f>
        <v>479231</v>
      </c>
    </row>
    <row r="76" spans="1:11" ht="21.95" customHeight="1" thickTop="1">
      <c r="E76" s="38">
        <f>E75-E27</f>
        <v>0</v>
      </c>
      <c r="G76" s="38">
        <f>G75-G27</f>
        <v>0</v>
      </c>
      <c r="I76" s="38">
        <f>I75-I27</f>
        <v>0</v>
      </c>
      <c r="K76" s="38">
        <f>K75-K27</f>
        <v>0</v>
      </c>
    </row>
    <row r="77" spans="1:11" ht="21.95" customHeight="1">
      <c r="A77" s="24" t="s">
        <v>16</v>
      </c>
      <c r="B77" s="22"/>
      <c r="C77" s="26"/>
    </row>
    <row r="78" spans="1:11" ht="21.95" customHeight="1">
      <c r="A78" s="24"/>
      <c r="B78" s="22"/>
      <c r="C78" s="26"/>
      <c r="E78" s="11"/>
      <c r="G78" s="11"/>
      <c r="I78" s="11"/>
      <c r="K78" s="11"/>
    </row>
    <row r="79" spans="1:11" ht="21.95" customHeight="1">
      <c r="A79" s="27"/>
      <c r="C79" s="26"/>
    </row>
    <row r="80" spans="1:11" ht="21.95" customHeight="1">
      <c r="A80" s="24"/>
      <c r="B80" s="22"/>
      <c r="C80" s="26"/>
    </row>
    <row r="81" spans="1:3" ht="21.95" customHeight="1">
      <c r="A81" s="24"/>
      <c r="B81" s="9" t="s">
        <v>35</v>
      </c>
      <c r="C81" s="7"/>
    </row>
    <row r="82" spans="1:3" ht="21.95" customHeight="1">
      <c r="A82" s="27"/>
      <c r="C82" s="6"/>
    </row>
    <row r="83" spans="1:3" ht="21.95" customHeight="1">
      <c r="C83" s="6"/>
    </row>
  </sheetData>
  <mergeCells count="6">
    <mergeCell ref="E5:G5"/>
    <mergeCell ref="I5:K5"/>
    <mergeCell ref="E34:G34"/>
    <mergeCell ref="I34:K34"/>
    <mergeCell ref="E58:G58"/>
    <mergeCell ref="I58:K58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72" fitToHeight="0" orientation="portrait" r:id="rId1"/>
  <rowBreaks count="2" manualBreakCount="2">
    <brk id="29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9"/>
  <sheetViews>
    <sheetView showGridLines="0" view="pageBreakPreview" topLeftCell="A16" zoomScale="90" zoomScaleNormal="100" zoomScaleSheetLayoutView="90" workbookViewId="0">
      <selection activeCell="M3" sqref="M3"/>
    </sheetView>
  </sheetViews>
  <sheetFormatPr defaultColWidth="10.85546875" defaultRowHeight="21.95" customHeight="1"/>
  <cols>
    <col min="1" max="1" width="46.85546875" style="19" customWidth="1"/>
    <col min="2" max="2" width="1.85546875" style="7" customWidth="1"/>
    <col min="3" max="3" width="7.42578125" style="19" customWidth="1"/>
    <col min="4" max="4" width="1.85546875" style="7" customWidth="1"/>
    <col min="5" max="5" width="14.7109375" style="7" customWidth="1"/>
    <col min="6" max="6" width="1.85546875" style="7" customWidth="1"/>
    <col min="7" max="7" width="14.7109375" style="7" customWidth="1"/>
    <col min="8" max="8" width="1.85546875" style="7" customWidth="1"/>
    <col min="9" max="9" width="14.7109375" style="7" customWidth="1"/>
    <col min="10" max="10" width="1.85546875" style="7" customWidth="1"/>
    <col min="11" max="11" width="14.7109375" style="7" customWidth="1"/>
    <col min="12" max="12" width="1.85546875" style="7" customWidth="1"/>
    <col min="13" max="16384" width="10.85546875" style="7"/>
  </cols>
  <sheetData>
    <row r="1" spans="1:11" ht="21.75" customHeight="1">
      <c r="K1" s="37" t="s">
        <v>87</v>
      </c>
    </row>
    <row r="2" spans="1:11" s="3" customFormat="1" ht="21.95" customHeight="1">
      <c r="A2" s="17" t="s">
        <v>125</v>
      </c>
      <c r="B2" s="18"/>
      <c r="C2" s="1"/>
      <c r="D2" s="2"/>
      <c r="E2" s="2"/>
      <c r="F2" s="2"/>
      <c r="G2" s="2"/>
      <c r="H2" s="2"/>
      <c r="I2" s="2"/>
      <c r="J2" s="2"/>
      <c r="K2" s="11"/>
    </row>
    <row r="3" spans="1:11" s="3" customFormat="1" ht="21.95" customHeight="1">
      <c r="A3" s="17" t="s">
        <v>96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1.95" customHeight="1">
      <c r="A4" s="17" t="s">
        <v>97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1.95" customHeight="1">
      <c r="B5" s="2"/>
      <c r="C5" s="1"/>
      <c r="D5" s="2"/>
      <c r="E5" s="2"/>
      <c r="F5" s="2"/>
      <c r="G5" s="2"/>
      <c r="H5" s="2"/>
      <c r="I5" s="2"/>
      <c r="J5" s="2"/>
      <c r="K5" s="37" t="s">
        <v>115</v>
      </c>
    </row>
    <row r="6" spans="1:11" ht="21.95" customHeight="1">
      <c r="E6" s="40"/>
      <c r="F6" s="40" t="s">
        <v>0</v>
      </c>
      <c r="G6" s="40"/>
      <c r="H6" s="20"/>
      <c r="I6" s="40"/>
      <c r="J6" s="40" t="s">
        <v>1</v>
      </c>
      <c r="K6" s="40"/>
    </row>
    <row r="7" spans="1:11" ht="21.95" customHeight="1">
      <c r="C7" s="28" t="s">
        <v>2</v>
      </c>
      <c r="E7" s="28">
        <v>2026</v>
      </c>
      <c r="F7" s="29"/>
      <c r="G7" s="28">
        <v>2025</v>
      </c>
      <c r="H7" s="29"/>
      <c r="I7" s="28">
        <v>2026</v>
      </c>
      <c r="J7" s="29"/>
      <c r="K7" s="28">
        <v>2025</v>
      </c>
    </row>
    <row r="8" spans="1:11" ht="21.95" customHeight="1">
      <c r="A8" s="17" t="s">
        <v>79</v>
      </c>
      <c r="C8" s="28"/>
      <c r="E8" s="28"/>
      <c r="F8" s="29"/>
      <c r="G8" s="28"/>
      <c r="H8" s="29"/>
      <c r="I8" s="28"/>
      <c r="J8" s="29"/>
      <c r="K8" s="28"/>
    </row>
    <row r="9" spans="1:11" ht="21.95" customHeight="1">
      <c r="A9" s="17" t="s">
        <v>36</v>
      </c>
      <c r="H9" s="30"/>
    </row>
    <row r="10" spans="1:11" ht="21.95" customHeight="1">
      <c r="A10" s="19" t="s">
        <v>98</v>
      </c>
      <c r="B10" s="3"/>
      <c r="C10" s="21"/>
      <c r="E10" s="8">
        <v>29421</v>
      </c>
      <c r="F10" s="8"/>
      <c r="G10" s="8">
        <v>142331</v>
      </c>
      <c r="H10" s="8"/>
      <c r="I10" s="8">
        <v>29051</v>
      </c>
      <c r="J10" s="8"/>
      <c r="K10" s="8">
        <v>32155</v>
      </c>
    </row>
    <row r="11" spans="1:11" ht="21.95" customHeight="1">
      <c r="A11" s="19" t="s">
        <v>37</v>
      </c>
      <c r="B11" s="3"/>
      <c r="C11" s="21"/>
      <c r="E11" s="8">
        <v>15</v>
      </c>
      <c r="F11" s="8"/>
      <c r="G11" s="8">
        <v>164</v>
      </c>
      <c r="H11" s="8"/>
      <c r="I11" s="8">
        <v>656</v>
      </c>
      <c r="J11" s="8"/>
      <c r="K11" s="8">
        <v>806</v>
      </c>
    </row>
    <row r="12" spans="1:11" ht="21.95" customHeight="1">
      <c r="A12" s="17" t="s">
        <v>38</v>
      </c>
      <c r="E12" s="42">
        <f>SUM(E9:E11)</f>
        <v>29436</v>
      </c>
      <c r="F12" s="8"/>
      <c r="G12" s="42">
        <f>SUM(G9:G11)</f>
        <v>142495</v>
      </c>
      <c r="H12" s="8"/>
      <c r="I12" s="42">
        <f>SUM(I9:I11)</f>
        <v>29707</v>
      </c>
      <c r="J12" s="8"/>
      <c r="K12" s="42">
        <f>SUM(K9:K11)</f>
        <v>32961</v>
      </c>
    </row>
    <row r="13" spans="1:11" ht="21.95" customHeight="1">
      <c r="A13" s="17" t="s">
        <v>39</v>
      </c>
      <c r="E13" s="8"/>
      <c r="F13" s="8"/>
      <c r="G13" s="8"/>
      <c r="H13" s="8"/>
      <c r="I13" s="8"/>
      <c r="J13" s="8"/>
      <c r="K13" s="8"/>
    </row>
    <row r="14" spans="1:11" ht="21.95" customHeight="1">
      <c r="A14" s="19" t="s">
        <v>99</v>
      </c>
      <c r="B14" s="3"/>
      <c r="E14" s="8">
        <v>21179</v>
      </c>
      <c r="F14" s="8"/>
      <c r="G14" s="8">
        <v>127443</v>
      </c>
      <c r="H14" s="8"/>
      <c r="I14" s="8">
        <v>20835</v>
      </c>
      <c r="J14" s="8"/>
      <c r="K14" s="8">
        <v>22280</v>
      </c>
    </row>
    <row r="15" spans="1:11" ht="21.95" customHeight="1">
      <c r="A15" s="19" t="s">
        <v>100</v>
      </c>
      <c r="B15" s="3"/>
      <c r="E15" s="8">
        <v>2119</v>
      </c>
      <c r="F15" s="8"/>
      <c r="G15" s="8">
        <v>2904</v>
      </c>
      <c r="H15" s="8"/>
      <c r="I15" s="8">
        <v>2119</v>
      </c>
      <c r="J15" s="8"/>
      <c r="K15" s="8">
        <v>2904</v>
      </c>
    </row>
    <row r="16" spans="1:11" ht="21.95" customHeight="1">
      <c r="A16" s="19" t="s">
        <v>40</v>
      </c>
      <c r="B16" s="22"/>
      <c r="C16" s="21"/>
      <c r="E16" s="41">
        <v>10722</v>
      </c>
      <c r="F16" s="8"/>
      <c r="G16" s="41">
        <v>7626</v>
      </c>
      <c r="H16" s="8"/>
      <c r="I16" s="41">
        <v>10620</v>
      </c>
      <c r="J16" s="8"/>
      <c r="K16" s="41">
        <v>7360</v>
      </c>
    </row>
    <row r="17" spans="1:19" ht="21.95" customHeight="1">
      <c r="A17" s="17" t="s">
        <v>41</v>
      </c>
      <c r="E17" s="41">
        <f>SUM(E13:E16)</f>
        <v>34020</v>
      </c>
      <c r="F17" s="8"/>
      <c r="G17" s="41">
        <f>SUM(G13:G16)</f>
        <v>137973</v>
      </c>
      <c r="H17" s="8"/>
      <c r="I17" s="41">
        <f>SUM(I13:I16)</f>
        <v>33574</v>
      </c>
      <c r="J17" s="8"/>
      <c r="K17" s="41">
        <f>SUM(K13:K16)</f>
        <v>32544</v>
      </c>
    </row>
    <row r="18" spans="1:19" ht="21.95" customHeight="1">
      <c r="A18" s="17" t="s">
        <v>42</v>
      </c>
      <c r="E18" s="8">
        <f>E12-E17</f>
        <v>-4584</v>
      </c>
      <c r="F18" s="8"/>
      <c r="G18" s="8">
        <f>G12-G17</f>
        <v>4522</v>
      </c>
      <c r="H18" s="8"/>
      <c r="I18" s="8">
        <f>I12-I17</f>
        <v>-3867</v>
      </c>
      <c r="J18" s="8"/>
      <c r="K18" s="8">
        <f>K12-K17</f>
        <v>417</v>
      </c>
    </row>
    <row r="19" spans="1:19" ht="21.95" customHeight="1">
      <c r="A19" s="19" t="s">
        <v>43</v>
      </c>
      <c r="E19" s="8">
        <v>882</v>
      </c>
      <c r="F19" s="8"/>
      <c r="G19" s="8">
        <v>255</v>
      </c>
      <c r="H19" s="8"/>
      <c r="I19" s="8">
        <v>868</v>
      </c>
      <c r="J19" s="8"/>
      <c r="K19" s="8">
        <v>590</v>
      </c>
    </row>
    <row r="20" spans="1:19" ht="21.95" customHeight="1">
      <c r="A20" s="19" t="s">
        <v>44</v>
      </c>
      <c r="E20" s="41">
        <v>-68</v>
      </c>
      <c r="F20" s="8"/>
      <c r="G20" s="41">
        <v>-48</v>
      </c>
      <c r="H20" s="8"/>
      <c r="I20" s="41">
        <v>-68</v>
      </c>
      <c r="J20" s="8"/>
      <c r="K20" s="41">
        <v>-48</v>
      </c>
      <c r="L20" s="39"/>
      <c r="M20" s="39"/>
      <c r="N20" s="39"/>
      <c r="O20" s="39"/>
      <c r="P20" s="39"/>
      <c r="Q20" s="39"/>
      <c r="R20" s="39"/>
      <c r="S20" s="39"/>
    </row>
    <row r="21" spans="1:19" ht="21.95" customHeight="1">
      <c r="A21" s="17" t="s">
        <v>45</v>
      </c>
      <c r="E21" s="8">
        <f>SUM(E18:E20)</f>
        <v>-3770</v>
      </c>
      <c r="F21" s="8"/>
      <c r="G21" s="8">
        <f>SUM(G18:G20)</f>
        <v>4729</v>
      </c>
      <c r="H21" s="8"/>
      <c r="I21" s="8">
        <f>SUM(I18:I20)</f>
        <v>-3067</v>
      </c>
      <c r="J21" s="8"/>
      <c r="K21" s="8">
        <f>SUM(K18:K20)</f>
        <v>959</v>
      </c>
    </row>
    <row r="22" spans="1:19" ht="21.95" customHeight="1">
      <c r="A22" s="19" t="s">
        <v>116</v>
      </c>
      <c r="C22" s="21">
        <v>12</v>
      </c>
      <c r="E22" s="41">
        <v>37</v>
      </c>
      <c r="F22" s="8"/>
      <c r="G22" s="41">
        <v>-995</v>
      </c>
      <c r="H22" s="8"/>
      <c r="I22" s="41">
        <v>37</v>
      </c>
      <c r="J22" s="8"/>
      <c r="K22" s="41">
        <v>-241</v>
      </c>
    </row>
    <row r="23" spans="1:19" ht="21.95" customHeight="1" thickBot="1">
      <c r="A23" s="17" t="s">
        <v>80</v>
      </c>
      <c r="B23" s="3"/>
      <c r="C23" s="21"/>
      <c r="E23" s="16">
        <f>SUM(E21:E22)</f>
        <v>-3733</v>
      </c>
      <c r="F23" s="8"/>
      <c r="G23" s="16">
        <f>SUM(G21:G22)</f>
        <v>3734</v>
      </c>
      <c r="H23" s="8"/>
      <c r="I23" s="16">
        <f>SUM(I21:I22)</f>
        <v>-3030</v>
      </c>
      <c r="J23" s="8"/>
      <c r="K23" s="16">
        <f>SUM(K21:K22)</f>
        <v>718</v>
      </c>
    </row>
    <row r="24" spans="1:19" ht="21.95" customHeight="1" thickTop="1">
      <c r="C24" s="21"/>
      <c r="E24" s="11"/>
      <c r="G24" s="11"/>
      <c r="I24" s="11"/>
      <c r="J24" s="11"/>
      <c r="K24" s="11"/>
    </row>
    <row r="25" spans="1:19" ht="21.95" customHeight="1">
      <c r="A25" s="17" t="s">
        <v>46</v>
      </c>
      <c r="C25" s="21"/>
      <c r="E25" s="11"/>
      <c r="G25" s="11"/>
      <c r="I25" s="11"/>
      <c r="J25" s="11"/>
      <c r="K25" s="11"/>
    </row>
    <row r="26" spans="1:19" ht="21.95" customHeight="1">
      <c r="A26" s="19" t="s">
        <v>47</v>
      </c>
      <c r="C26" s="21"/>
      <c r="E26" s="8">
        <v>-3733</v>
      </c>
      <c r="F26" s="8"/>
      <c r="G26" s="8">
        <v>3734</v>
      </c>
      <c r="H26" s="8"/>
      <c r="I26" s="8">
        <v>-3030</v>
      </c>
      <c r="J26" s="8"/>
      <c r="K26" s="8">
        <v>718</v>
      </c>
    </row>
    <row r="27" spans="1:19" ht="21.95" customHeight="1">
      <c r="A27" s="19" t="s">
        <v>123</v>
      </c>
      <c r="C27" s="21"/>
      <c r="E27" s="51">
        <v>0</v>
      </c>
      <c r="G27" s="51">
        <v>0</v>
      </c>
      <c r="I27" s="51">
        <v>0</v>
      </c>
      <c r="K27" s="51">
        <v>0</v>
      </c>
    </row>
    <row r="28" spans="1:19" ht="21.95" customHeight="1" thickBot="1">
      <c r="C28" s="21"/>
      <c r="E28" s="16">
        <f>SUM(E26:E27)</f>
        <v>-3733</v>
      </c>
      <c r="F28" s="8"/>
      <c r="G28" s="16">
        <f>SUM(G26:G27)</f>
        <v>3734</v>
      </c>
      <c r="H28" s="8"/>
      <c r="I28" s="16">
        <f>SUM(I26:I27)</f>
        <v>-3030</v>
      </c>
      <c r="J28" s="8"/>
      <c r="K28" s="16">
        <f>SUM(K26:K27)</f>
        <v>718</v>
      </c>
    </row>
    <row r="29" spans="1:19" ht="21.6" customHeight="1" thickTop="1">
      <c r="A29" s="17"/>
      <c r="C29" s="21"/>
      <c r="E29" s="11"/>
      <c r="G29" s="11"/>
      <c r="I29" s="11"/>
      <c r="J29" s="11"/>
      <c r="K29" s="11"/>
    </row>
    <row r="30" spans="1:19" ht="21.95" customHeight="1">
      <c r="A30" s="17" t="s">
        <v>127</v>
      </c>
      <c r="C30" s="21"/>
      <c r="E30" s="11"/>
      <c r="G30" s="11"/>
      <c r="I30" s="11"/>
      <c r="J30" s="11"/>
      <c r="K30" s="11"/>
    </row>
    <row r="31" spans="1:19" ht="21.95" customHeight="1">
      <c r="A31" s="19" t="s">
        <v>47</v>
      </c>
      <c r="C31" s="21"/>
      <c r="E31" s="8">
        <v>-3733</v>
      </c>
      <c r="F31" s="8"/>
      <c r="G31" s="8">
        <v>3734</v>
      </c>
      <c r="H31" s="8"/>
      <c r="I31" s="8">
        <v>-3030</v>
      </c>
      <c r="J31" s="8"/>
      <c r="K31" s="8">
        <v>718</v>
      </c>
    </row>
    <row r="32" spans="1:19" ht="21.95" customHeight="1">
      <c r="A32" s="19" t="s">
        <v>123</v>
      </c>
      <c r="C32" s="21"/>
      <c r="E32" s="51">
        <v>0</v>
      </c>
      <c r="G32" s="51">
        <v>0</v>
      </c>
      <c r="I32" s="51">
        <v>0</v>
      </c>
      <c r="K32" s="51">
        <v>0</v>
      </c>
    </row>
    <row r="33" spans="1:11" ht="21.95" customHeight="1" thickBot="1">
      <c r="C33" s="21"/>
      <c r="E33" s="16">
        <f>SUM(E31:E32)</f>
        <v>-3733</v>
      </c>
      <c r="F33" s="8"/>
      <c r="G33" s="16">
        <f>SUM(G31:G32)</f>
        <v>3734</v>
      </c>
      <c r="H33" s="8"/>
      <c r="I33" s="16">
        <f>SUM(I31:I32)</f>
        <v>-3030</v>
      </c>
      <c r="J33" s="8"/>
      <c r="K33" s="16">
        <f>SUM(K31:K32)</f>
        <v>718</v>
      </c>
    </row>
    <row r="34" spans="1:11" ht="21.95" customHeight="1" thickTop="1">
      <c r="A34" s="44"/>
      <c r="C34" s="21"/>
      <c r="E34" s="11"/>
      <c r="G34" s="11"/>
      <c r="I34" s="11"/>
      <c r="J34" s="11"/>
      <c r="K34" s="11"/>
    </row>
    <row r="35" spans="1:11" ht="21.95" customHeight="1">
      <c r="A35" s="17" t="s">
        <v>101</v>
      </c>
      <c r="B35" s="3"/>
      <c r="C35" s="21"/>
      <c r="E35" s="11"/>
      <c r="G35" s="11"/>
      <c r="H35" s="11"/>
      <c r="I35" s="11"/>
      <c r="J35" s="11"/>
      <c r="K35" s="11"/>
    </row>
    <row r="36" spans="1:11" ht="21.95" customHeight="1">
      <c r="A36" s="19" t="s">
        <v>126</v>
      </c>
      <c r="B36" s="3"/>
      <c r="C36" s="21"/>
      <c r="E36" s="11"/>
      <c r="G36" s="11"/>
      <c r="H36" s="11"/>
      <c r="I36" s="11"/>
      <c r="J36" s="11"/>
      <c r="K36" s="11"/>
    </row>
    <row r="37" spans="1:11" ht="21.95" customHeight="1" thickBot="1">
      <c r="A37" s="19" t="s">
        <v>48</v>
      </c>
      <c r="B37" s="3"/>
      <c r="C37" s="21"/>
      <c r="E37" s="48">
        <f>E31/240000</f>
        <v>-1.5554166666666668E-2</v>
      </c>
      <c r="F37" s="31"/>
      <c r="G37" s="48">
        <v>1.5599999999999999E-2</v>
      </c>
      <c r="H37" s="31"/>
      <c r="I37" s="48">
        <f>I31/240000</f>
        <v>-1.2625000000000001E-2</v>
      </c>
      <c r="J37" s="32"/>
      <c r="K37" s="49">
        <v>3.0000000000000001E-3</v>
      </c>
    </row>
    <row r="38" spans="1:11" ht="21.95" customHeight="1" thickTop="1">
      <c r="E38" s="8"/>
      <c r="G38" s="8"/>
      <c r="I38" s="8"/>
      <c r="J38" s="11"/>
      <c r="K38" s="8"/>
    </row>
    <row r="39" spans="1:11" ht="21.95" customHeight="1">
      <c r="A39" s="19" t="s">
        <v>16</v>
      </c>
      <c r="C39" s="26"/>
      <c r="E39" s="11"/>
      <c r="G39" s="11"/>
      <c r="I39" s="11"/>
      <c r="J39" s="11"/>
      <c r="K39" s="11"/>
    </row>
  </sheetData>
  <pageMargins left="0.78740157480314965" right="0.39370078740157483" top="0.78740157480314965" bottom="0.39370078740157483" header="0.31496062992125984" footer="0.31496062992125984"/>
  <pageSetup paperSize="9" scale="7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showGridLines="0" view="pageBreakPreview" zoomScale="70" zoomScaleNormal="85" zoomScaleSheetLayoutView="70" workbookViewId="0">
      <selection activeCell="O5" sqref="O5"/>
    </sheetView>
  </sheetViews>
  <sheetFormatPr defaultColWidth="9.140625" defaultRowHeight="21.95" customHeight="1"/>
  <cols>
    <col min="1" max="2" width="11.140625" style="7" customWidth="1"/>
    <col min="3" max="3" width="25.7109375" style="7" customWidth="1"/>
    <col min="4" max="4" width="1.85546875" style="7" customWidth="1"/>
    <col min="5" max="5" width="15.7109375" style="7" customWidth="1"/>
    <col min="6" max="6" width="1.140625" style="7" customWidth="1"/>
    <col min="7" max="7" width="15.7109375" style="7" customWidth="1"/>
    <col min="8" max="8" width="1.140625" style="7" customWidth="1"/>
    <col min="9" max="9" width="15.7109375" style="7" customWidth="1"/>
    <col min="10" max="10" width="1.140625" style="7" customWidth="1"/>
    <col min="11" max="11" width="15.7109375" style="7" customWidth="1"/>
    <col min="12" max="12" width="1.140625" style="7" customWidth="1"/>
    <col min="13" max="13" width="15.7109375" style="7" customWidth="1"/>
    <col min="14" max="14" width="1.140625" style="7" customWidth="1"/>
    <col min="15" max="15" width="15.7109375" style="7" customWidth="1"/>
    <col min="16" max="16" width="1.140625" style="7" customWidth="1"/>
    <col min="17" max="17" width="15.7109375" style="7" customWidth="1"/>
    <col min="18" max="18" width="0.85546875" style="7" customWidth="1"/>
    <col min="19" max="16384" width="9.140625" style="7"/>
  </cols>
  <sheetData>
    <row r="1" spans="1:17" ht="21.95" customHeight="1">
      <c r="Q1" s="37" t="s">
        <v>87</v>
      </c>
    </row>
    <row r="2" spans="1:17" ht="21.95" customHeight="1">
      <c r="A2" s="17" t="s">
        <v>125</v>
      </c>
      <c r="B2" s="17"/>
      <c r="C2" s="13"/>
      <c r="D2" s="13"/>
      <c r="E2" s="13"/>
      <c r="F2" s="13"/>
      <c r="G2" s="13"/>
      <c r="H2" s="13"/>
      <c r="I2" s="13"/>
      <c r="J2" s="13"/>
      <c r="K2" s="13"/>
      <c r="L2" s="13"/>
      <c r="M2" s="33"/>
      <c r="N2" s="13"/>
      <c r="O2" s="13"/>
      <c r="P2" s="13"/>
      <c r="Q2" s="13"/>
    </row>
    <row r="3" spans="1:17" ht="21.95" customHeight="1">
      <c r="A3" s="17" t="s">
        <v>107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t="21.95" customHeight="1">
      <c r="A4" s="17" t="s">
        <v>97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ht="21.9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  <c r="N5" s="14"/>
      <c r="O5" s="14"/>
      <c r="P5" s="14"/>
      <c r="Q5" s="37" t="s">
        <v>113</v>
      </c>
    </row>
    <row r="6" spans="1:17" s="20" customFormat="1" ht="21.95" customHeight="1">
      <c r="A6" s="5"/>
      <c r="B6" s="5"/>
      <c r="C6" s="5"/>
      <c r="E6" s="55" t="s">
        <v>0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s="20" customFormat="1" ht="21.95" customHeight="1">
      <c r="A7" s="5"/>
      <c r="B7" s="5"/>
      <c r="C7" s="5"/>
      <c r="D7" s="7"/>
      <c r="E7" s="58" t="s">
        <v>32</v>
      </c>
      <c r="F7" s="58"/>
      <c r="G7" s="58"/>
      <c r="H7" s="58"/>
      <c r="I7" s="58"/>
      <c r="J7" s="58"/>
      <c r="K7" s="58"/>
      <c r="L7" s="58"/>
      <c r="M7" s="58"/>
      <c r="N7" s="5"/>
      <c r="O7" s="8"/>
      <c r="P7" s="5"/>
      <c r="Q7" s="5"/>
    </row>
    <row r="8" spans="1:17" s="8" customFormat="1" ht="21.95" customHeight="1">
      <c r="M8" s="8" t="s">
        <v>65</v>
      </c>
    </row>
    <row r="9" spans="1:17" s="8" customFormat="1" ht="21.95" customHeight="1">
      <c r="E9" s="8" t="s">
        <v>66</v>
      </c>
      <c r="M9" s="8" t="s">
        <v>67</v>
      </c>
      <c r="O9" s="8" t="s">
        <v>68</v>
      </c>
      <c r="Q9" s="8" t="s">
        <v>69</v>
      </c>
    </row>
    <row r="10" spans="1:17" s="8" customFormat="1" ht="21.95" customHeight="1">
      <c r="E10" s="8" t="s">
        <v>70</v>
      </c>
      <c r="I10" s="57" t="s">
        <v>30</v>
      </c>
      <c r="J10" s="57"/>
      <c r="K10" s="57"/>
      <c r="M10" s="8" t="s">
        <v>72</v>
      </c>
      <c r="O10" s="8" t="s">
        <v>73</v>
      </c>
      <c r="Q10" s="8" t="s">
        <v>71</v>
      </c>
    </row>
    <row r="11" spans="1:17" s="8" customFormat="1" ht="21.95" customHeight="1">
      <c r="E11" s="41" t="s">
        <v>74</v>
      </c>
      <c r="G11" s="41" t="s">
        <v>29</v>
      </c>
      <c r="I11" s="41" t="s">
        <v>75</v>
      </c>
      <c r="K11" s="41" t="s">
        <v>76</v>
      </c>
      <c r="M11" s="41" t="s">
        <v>78</v>
      </c>
      <c r="O11" s="41" t="s">
        <v>146</v>
      </c>
      <c r="Q11" s="41" t="s">
        <v>77</v>
      </c>
    </row>
    <row r="12" spans="1:17" ht="21.95" customHeight="1">
      <c r="A12" s="56" t="s">
        <v>108</v>
      </c>
      <c r="B12" s="56"/>
      <c r="C12" s="56"/>
      <c r="D12" s="8"/>
      <c r="E12" s="8">
        <v>120000</v>
      </c>
      <c r="F12" s="8"/>
      <c r="G12" s="8">
        <v>254886</v>
      </c>
      <c r="H12" s="8"/>
      <c r="I12" s="8">
        <v>11185</v>
      </c>
      <c r="J12" s="8"/>
      <c r="K12" s="8">
        <v>71101</v>
      </c>
      <c r="M12" s="8">
        <f>SUM(E12:K12)</f>
        <v>457172</v>
      </c>
      <c r="N12" s="8"/>
      <c r="O12" s="50">
        <v>0</v>
      </c>
      <c r="P12" s="8"/>
      <c r="Q12" s="8">
        <f>SUM(M12:O12)</f>
        <v>457172</v>
      </c>
    </row>
    <row r="13" spans="1:17" ht="21.95" customHeight="1">
      <c r="A13" s="19" t="s">
        <v>81</v>
      </c>
      <c r="D13" s="8"/>
      <c r="E13" s="50">
        <v>0</v>
      </c>
      <c r="F13" s="8"/>
      <c r="G13" s="50">
        <v>0</v>
      </c>
      <c r="H13" s="8"/>
      <c r="I13" s="50">
        <v>0</v>
      </c>
      <c r="J13" s="8"/>
      <c r="K13" s="8">
        <v>3734</v>
      </c>
      <c r="M13" s="8">
        <f>SUM(E13:K13)</f>
        <v>3734</v>
      </c>
      <c r="N13" s="8"/>
      <c r="O13" s="50">
        <v>0</v>
      </c>
      <c r="P13" s="8"/>
      <c r="Q13" s="8">
        <f>SUM(M13:O13)</f>
        <v>3734</v>
      </c>
    </row>
    <row r="14" spans="1:17" ht="21.95" customHeight="1" thickBot="1">
      <c r="A14" s="17" t="s">
        <v>109</v>
      </c>
      <c r="D14" s="8"/>
      <c r="E14" s="16">
        <f>SUM(E12:E13)</f>
        <v>120000</v>
      </c>
      <c r="F14" s="8"/>
      <c r="G14" s="16">
        <f>SUM(G12:G13)</f>
        <v>254886</v>
      </c>
      <c r="H14" s="8"/>
      <c r="I14" s="16">
        <f>SUM(I12:I13)</f>
        <v>11185</v>
      </c>
      <c r="J14" s="8"/>
      <c r="K14" s="16">
        <f>SUM(K12:K13)</f>
        <v>74835</v>
      </c>
      <c r="L14" s="8"/>
      <c r="M14" s="16">
        <f>SUM(M12:M13)</f>
        <v>460906</v>
      </c>
      <c r="N14" s="8"/>
      <c r="O14" s="52">
        <v>0</v>
      </c>
      <c r="P14" s="8"/>
      <c r="Q14" s="16">
        <f>SUM(Q12:Q13)</f>
        <v>460906</v>
      </c>
    </row>
    <row r="15" spans="1:17" ht="21.95" customHeight="1" thickTop="1">
      <c r="A15" s="1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21.95" customHeight="1">
      <c r="A16" s="56" t="s">
        <v>110</v>
      </c>
      <c r="B16" s="56"/>
      <c r="C16" s="56"/>
      <c r="D16" s="8"/>
      <c r="E16" s="8">
        <v>120000</v>
      </c>
      <c r="F16" s="8"/>
      <c r="G16" s="8">
        <v>254886</v>
      </c>
      <c r="H16" s="8"/>
      <c r="I16" s="8">
        <v>11215</v>
      </c>
      <c r="J16" s="8"/>
      <c r="K16" s="8">
        <v>72675</v>
      </c>
      <c r="M16" s="8">
        <f>SUM(E16:K16)</f>
        <v>458776</v>
      </c>
      <c r="N16" s="8"/>
      <c r="O16" s="50">
        <v>0</v>
      </c>
      <c r="P16" s="8"/>
      <c r="Q16" s="8">
        <f t="shared" ref="Q16:Q17" si="0">SUM(M16:O16)</f>
        <v>458776</v>
      </c>
    </row>
    <row r="17" spans="1:17" ht="21.95" customHeight="1">
      <c r="A17" s="19" t="s">
        <v>81</v>
      </c>
      <c r="D17" s="8"/>
      <c r="E17" s="50">
        <v>0</v>
      </c>
      <c r="F17" s="8"/>
      <c r="G17" s="50">
        <v>0</v>
      </c>
      <c r="H17" s="8"/>
      <c r="I17" s="50">
        <v>0</v>
      </c>
      <c r="J17" s="8"/>
      <c r="K17" s="8">
        <f>'PL '!E33</f>
        <v>-3733</v>
      </c>
      <c r="M17" s="8">
        <f>SUM(E17:K17)</f>
        <v>-3733</v>
      </c>
      <c r="N17" s="8"/>
      <c r="O17" s="50">
        <v>0</v>
      </c>
      <c r="P17" s="8"/>
      <c r="Q17" s="8">
        <f t="shared" si="0"/>
        <v>-3733</v>
      </c>
    </row>
    <row r="18" spans="1:17" ht="21.95" customHeight="1" thickBot="1">
      <c r="A18" s="17" t="s">
        <v>111</v>
      </c>
      <c r="D18" s="8"/>
      <c r="E18" s="16">
        <f>SUM(E16:E17)</f>
        <v>120000</v>
      </c>
      <c r="F18" s="8"/>
      <c r="G18" s="16">
        <f>SUM(G16:G17)</f>
        <v>254886</v>
      </c>
      <c r="H18" s="8"/>
      <c r="I18" s="16">
        <f>SUM(I16:I17)</f>
        <v>11215</v>
      </c>
      <c r="J18" s="8"/>
      <c r="K18" s="16">
        <f>SUM(K16:K17)</f>
        <v>68942</v>
      </c>
      <c r="L18" s="8"/>
      <c r="M18" s="16">
        <f>SUM(M16:M17)</f>
        <v>455043</v>
      </c>
      <c r="N18" s="8"/>
      <c r="O18" s="52">
        <v>0</v>
      </c>
      <c r="P18" s="8"/>
      <c r="Q18" s="16">
        <f>SUM(Q16:Q17)</f>
        <v>455043</v>
      </c>
    </row>
    <row r="19" spans="1:17" ht="21.95" customHeight="1" thickTop="1">
      <c r="A19" s="20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47">
        <f>Q18-BS!E74</f>
        <v>0</v>
      </c>
    </row>
    <row r="20" spans="1:17" ht="21.95" customHeight="1">
      <c r="A20" s="24" t="s">
        <v>16</v>
      </c>
    </row>
    <row r="22" spans="1:17" ht="21.95" customHeight="1">
      <c r="G22" s="43"/>
    </row>
  </sheetData>
  <mergeCells count="5">
    <mergeCell ref="A12:C12"/>
    <mergeCell ref="A16:C16"/>
    <mergeCell ref="I10:K10"/>
    <mergeCell ref="E6:Q6"/>
    <mergeCell ref="E7:M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sheetPr>
    <pageSetUpPr fitToPage="1"/>
  </sheetPr>
  <dimension ref="A1:M18"/>
  <sheetViews>
    <sheetView showGridLines="0" view="pageBreakPreview" zoomScaleNormal="85" zoomScaleSheetLayoutView="100" workbookViewId="0">
      <selection activeCell="I14" sqref="I14"/>
    </sheetView>
  </sheetViews>
  <sheetFormatPr defaultColWidth="9.140625" defaultRowHeight="21.95" customHeight="1"/>
  <cols>
    <col min="1" max="2" width="11.140625" style="7" customWidth="1"/>
    <col min="3" max="3" width="23.28515625" style="7" customWidth="1"/>
    <col min="4" max="4" width="1.85546875" style="7" customWidth="1"/>
    <col min="5" max="5" width="14.7109375" style="7" customWidth="1"/>
    <col min="6" max="6" width="1.140625" style="7" customWidth="1"/>
    <col min="7" max="7" width="14.7109375" style="7" customWidth="1"/>
    <col min="8" max="8" width="1.140625" style="7" customWidth="1"/>
    <col min="9" max="9" width="14.7109375" style="7" customWidth="1"/>
    <col min="10" max="10" width="1.140625" style="7" customWidth="1"/>
    <col min="11" max="11" width="14.7109375" style="7" customWidth="1"/>
    <col min="12" max="12" width="1.140625" style="7" customWidth="1"/>
    <col min="13" max="13" width="14.7109375" style="7" customWidth="1"/>
    <col min="14" max="14" width="0.85546875" style="7" customWidth="1"/>
    <col min="15" max="16384" width="9.140625" style="7"/>
  </cols>
  <sheetData>
    <row r="1" spans="1:13" ht="21.95" customHeight="1">
      <c r="M1" s="37" t="s">
        <v>87</v>
      </c>
    </row>
    <row r="2" spans="1:13" ht="21.95" customHeight="1">
      <c r="A2" s="17" t="s">
        <v>125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1.95" customHeight="1">
      <c r="A3" s="17" t="s">
        <v>112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1.95" customHeight="1">
      <c r="A4" s="17" t="s">
        <v>97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1.95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37" t="s">
        <v>113</v>
      </c>
    </row>
    <row r="6" spans="1:13" s="20" customFormat="1" ht="21.95" customHeight="1">
      <c r="A6" s="5"/>
      <c r="B6" s="5"/>
      <c r="C6" s="5"/>
      <c r="E6" s="55" t="s">
        <v>1</v>
      </c>
      <c r="F6" s="55"/>
      <c r="G6" s="55"/>
      <c r="H6" s="55"/>
      <c r="I6" s="55"/>
      <c r="J6" s="55"/>
      <c r="K6" s="55"/>
      <c r="L6" s="55"/>
      <c r="M6" s="55"/>
    </row>
    <row r="7" spans="1:13" s="8" customFormat="1" ht="21.95" customHeight="1">
      <c r="E7" s="8" t="s">
        <v>66</v>
      </c>
      <c r="M7" s="8" t="s">
        <v>69</v>
      </c>
    </row>
    <row r="8" spans="1:13" s="8" customFormat="1" ht="21.95" customHeight="1">
      <c r="E8" s="8" t="s">
        <v>70</v>
      </c>
      <c r="I8" s="57" t="s">
        <v>30</v>
      </c>
      <c r="J8" s="57"/>
      <c r="K8" s="57"/>
      <c r="M8" s="8" t="s">
        <v>71</v>
      </c>
    </row>
    <row r="9" spans="1:13" s="8" customFormat="1" ht="21.95" customHeight="1">
      <c r="E9" s="41" t="s">
        <v>74</v>
      </c>
      <c r="G9" s="41" t="s">
        <v>29</v>
      </c>
      <c r="I9" s="41" t="s">
        <v>75</v>
      </c>
      <c r="K9" s="41" t="s">
        <v>76</v>
      </c>
      <c r="M9" s="41" t="s">
        <v>77</v>
      </c>
    </row>
    <row r="10" spans="1:13" ht="21.95" customHeight="1">
      <c r="A10" s="56" t="s">
        <v>108</v>
      </c>
      <c r="B10" s="56"/>
      <c r="C10" s="56"/>
      <c r="D10" s="8"/>
      <c r="E10" s="8">
        <v>120000</v>
      </c>
      <c r="F10" s="8"/>
      <c r="G10" s="8">
        <v>254885.64300000001</v>
      </c>
      <c r="H10" s="8"/>
      <c r="I10" s="8">
        <v>11185</v>
      </c>
      <c r="J10" s="8"/>
      <c r="K10" s="8">
        <v>63042</v>
      </c>
      <c r="M10" s="8">
        <f>SUM(E10:K10)</f>
        <v>449112.64300000004</v>
      </c>
    </row>
    <row r="11" spans="1:13" ht="21.95" customHeight="1">
      <c r="A11" s="19" t="s">
        <v>81</v>
      </c>
      <c r="D11" s="8"/>
      <c r="E11" s="50">
        <v>0</v>
      </c>
      <c r="F11" s="8"/>
      <c r="G11" s="50">
        <v>0</v>
      </c>
      <c r="H11" s="8"/>
      <c r="I11" s="50">
        <v>0</v>
      </c>
      <c r="J11" s="8"/>
      <c r="K11" s="8">
        <f>'PL '!K33</f>
        <v>718</v>
      </c>
      <c r="M11" s="8">
        <f>SUM(E11:K11)</f>
        <v>718</v>
      </c>
    </row>
    <row r="12" spans="1:13" ht="21.95" customHeight="1" thickBot="1">
      <c r="A12" s="17" t="s">
        <v>109</v>
      </c>
      <c r="D12" s="8"/>
      <c r="E12" s="16">
        <f>SUM(E10,E11:E11)</f>
        <v>120000</v>
      </c>
      <c r="F12" s="8"/>
      <c r="G12" s="16">
        <f>SUM(G10,G11:G11)</f>
        <v>254885.64300000001</v>
      </c>
      <c r="H12" s="8"/>
      <c r="I12" s="16">
        <f>SUM(I10,I11:I11)</f>
        <v>11185</v>
      </c>
      <c r="J12" s="8"/>
      <c r="K12" s="16">
        <f>SUM(K10,K11:K11)</f>
        <v>63760</v>
      </c>
      <c r="L12" s="8"/>
      <c r="M12" s="16">
        <f>SUM(M10,M11:M11)</f>
        <v>449830.64300000004</v>
      </c>
    </row>
    <row r="13" spans="1:13" ht="21.95" customHeight="1" thickTop="1">
      <c r="A13" s="17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21.95" customHeight="1">
      <c r="A14" s="56" t="s">
        <v>110</v>
      </c>
      <c r="B14" s="56"/>
      <c r="C14" s="56"/>
      <c r="D14" s="8"/>
      <c r="E14" s="8">
        <v>120000</v>
      </c>
      <c r="F14" s="8"/>
      <c r="G14" s="8">
        <v>254886</v>
      </c>
      <c r="H14" s="8"/>
      <c r="I14" s="8">
        <v>11215</v>
      </c>
      <c r="J14" s="8"/>
      <c r="K14" s="8">
        <v>63338</v>
      </c>
      <c r="M14" s="8">
        <f>SUM(E14:K14)</f>
        <v>449439</v>
      </c>
    </row>
    <row r="15" spans="1:13" ht="21.95" customHeight="1">
      <c r="A15" s="19" t="s">
        <v>81</v>
      </c>
      <c r="D15" s="8"/>
      <c r="E15" s="50">
        <v>0</v>
      </c>
      <c r="F15" s="8"/>
      <c r="G15" s="50">
        <v>0</v>
      </c>
      <c r="H15" s="8"/>
      <c r="I15" s="50">
        <v>0</v>
      </c>
      <c r="J15" s="8"/>
      <c r="K15" s="8">
        <f>'PL '!I33</f>
        <v>-3030</v>
      </c>
      <c r="M15" s="8">
        <f>SUM(E15:K15)</f>
        <v>-3030</v>
      </c>
    </row>
    <row r="16" spans="1:13" ht="21.95" customHeight="1" thickBot="1">
      <c r="A16" s="17" t="s">
        <v>111</v>
      </c>
      <c r="D16" s="8"/>
      <c r="E16" s="16">
        <f>SUM(E14:E15)</f>
        <v>120000</v>
      </c>
      <c r="F16" s="8"/>
      <c r="G16" s="16">
        <f>SUM(G14:G15)</f>
        <v>254886</v>
      </c>
      <c r="H16" s="8"/>
      <c r="I16" s="16">
        <f>SUM(I14:I15)</f>
        <v>11215</v>
      </c>
      <c r="J16" s="8"/>
      <c r="K16" s="16">
        <f>SUM(K14:K15)</f>
        <v>60308</v>
      </c>
      <c r="L16" s="8"/>
      <c r="M16" s="16">
        <f>SUM(M14:M15)</f>
        <v>446409</v>
      </c>
    </row>
    <row r="17" spans="1:13" ht="21.95" customHeight="1" thickTop="1">
      <c r="A17" s="20"/>
      <c r="D17" s="8"/>
      <c r="E17" s="8"/>
      <c r="F17" s="8"/>
      <c r="G17" s="8"/>
      <c r="H17" s="8"/>
      <c r="I17" s="8"/>
      <c r="J17" s="8"/>
      <c r="K17" s="8"/>
      <c r="L17" s="8"/>
      <c r="M17" s="54">
        <f>M16-BS!I74</f>
        <v>0</v>
      </c>
    </row>
    <row r="18" spans="1:13" ht="21.95" customHeight="1">
      <c r="A18" s="24" t="s">
        <v>16</v>
      </c>
    </row>
  </sheetData>
  <mergeCells count="4">
    <mergeCell ref="A10:C10"/>
    <mergeCell ref="A14:C14"/>
    <mergeCell ref="E6:M6"/>
    <mergeCell ref="I8:K8"/>
  </mergeCells>
  <printOptions horizontalCentered="1"/>
  <pageMargins left="0" right="0" top="0.75" bottom="0.3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730F9-5479-4229-8439-C5E2FC8ECEAA}">
  <sheetPr>
    <pageSetUpPr fitToPage="1"/>
  </sheetPr>
  <dimension ref="A1:K63"/>
  <sheetViews>
    <sheetView showGridLines="0" view="pageBreakPreview" topLeftCell="A42" zoomScale="90" zoomScaleNormal="100" zoomScaleSheetLayoutView="90" workbookViewId="0">
      <selection activeCell="M60" sqref="M60"/>
    </sheetView>
  </sheetViews>
  <sheetFormatPr defaultColWidth="10.85546875" defaultRowHeight="21.95" customHeight="1"/>
  <cols>
    <col min="1" max="1" width="46.85546875" style="19" customWidth="1"/>
    <col min="2" max="2" width="1.85546875" style="7" customWidth="1"/>
    <col min="3" max="3" width="7.42578125" style="19" customWidth="1"/>
    <col min="4" max="4" width="1.85546875" style="7" customWidth="1"/>
    <col min="5" max="5" width="14.7109375" style="7" customWidth="1"/>
    <col min="6" max="6" width="1.85546875" style="7" customWidth="1"/>
    <col min="7" max="7" width="14.7109375" style="7" customWidth="1"/>
    <col min="8" max="8" width="1.85546875" style="7" customWidth="1"/>
    <col min="9" max="9" width="14.7109375" style="7" customWidth="1"/>
    <col min="10" max="10" width="1.85546875" style="7" customWidth="1"/>
    <col min="11" max="11" width="14.7109375" style="7" customWidth="1"/>
    <col min="12" max="16384" width="10.85546875" style="7"/>
  </cols>
  <sheetData>
    <row r="1" spans="1:11" ht="21.75" customHeight="1">
      <c r="K1" s="37" t="s">
        <v>87</v>
      </c>
    </row>
    <row r="2" spans="1:11" s="3" customFormat="1" ht="21.95" customHeight="1">
      <c r="A2" s="17" t="s">
        <v>125</v>
      </c>
      <c r="B2" s="18"/>
      <c r="C2" s="1"/>
      <c r="D2" s="2"/>
      <c r="E2" s="2"/>
      <c r="F2" s="2"/>
      <c r="G2" s="2"/>
      <c r="H2" s="2"/>
      <c r="I2" s="2"/>
      <c r="J2" s="2"/>
      <c r="K2" s="11"/>
    </row>
    <row r="3" spans="1:11" s="3" customFormat="1" ht="21.95" customHeight="1">
      <c r="A3" s="17" t="s">
        <v>102</v>
      </c>
      <c r="B3" s="18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1.95" customHeight="1">
      <c r="A4" s="17" t="s">
        <v>97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1.95" customHeight="1">
      <c r="B5" s="2"/>
      <c r="C5" s="1"/>
      <c r="D5" s="2"/>
      <c r="E5" s="2"/>
      <c r="F5" s="2"/>
      <c r="G5" s="2"/>
      <c r="H5" s="2"/>
      <c r="I5" s="2"/>
      <c r="J5" s="2"/>
      <c r="K5" s="37" t="s">
        <v>113</v>
      </c>
    </row>
    <row r="6" spans="1:11" ht="21.95" customHeight="1">
      <c r="E6" s="40"/>
      <c r="F6" s="40" t="s">
        <v>0</v>
      </c>
      <c r="G6" s="40"/>
      <c r="H6" s="20"/>
      <c r="I6" s="40"/>
      <c r="J6" s="40" t="s">
        <v>1</v>
      </c>
      <c r="K6" s="40"/>
    </row>
    <row r="7" spans="1:11" ht="21.95" customHeight="1">
      <c r="C7" s="28"/>
      <c r="E7" s="28">
        <v>2026</v>
      </c>
      <c r="F7" s="29"/>
      <c r="G7" s="28">
        <v>2025</v>
      </c>
      <c r="H7" s="29"/>
      <c r="I7" s="28">
        <v>2026</v>
      </c>
      <c r="J7" s="29"/>
      <c r="K7" s="28">
        <v>2025</v>
      </c>
    </row>
    <row r="8" spans="1:11" s="20" customFormat="1" ht="21.95" customHeight="1">
      <c r="A8" s="17" t="s">
        <v>49</v>
      </c>
      <c r="C8" s="4"/>
      <c r="E8" s="5"/>
      <c r="F8" s="5"/>
      <c r="G8" s="5"/>
      <c r="I8" s="5"/>
      <c r="J8" s="5"/>
      <c r="K8" s="5"/>
    </row>
    <row r="9" spans="1:11" ht="24.95" customHeight="1">
      <c r="A9" s="19" t="s">
        <v>103</v>
      </c>
      <c r="C9" s="6"/>
      <c r="E9" s="11">
        <f>'PL '!E21</f>
        <v>-3770</v>
      </c>
      <c r="F9" s="11"/>
      <c r="G9" s="11">
        <f>'PL '!G21</f>
        <v>4729</v>
      </c>
      <c r="H9" s="11"/>
      <c r="I9" s="11">
        <f>'PL '!I21</f>
        <v>-3067</v>
      </c>
      <c r="J9" s="11"/>
      <c r="K9" s="11">
        <f>'PL '!K21</f>
        <v>959</v>
      </c>
    </row>
    <row r="10" spans="1:11" ht="18.75" customHeight="1">
      <c r="A10" s="19" t="s">
        <v>128</v>
      </c>
      <c r="C10" s="6"/>
      <c r="E10" s="8"/>
      <c r="F10" s="8"/>
      <c r="G10" s="8"/>
      <c r="H10" s="8"/>
      <c r="I10" s="8"/>
      <c r="J10" s="8"/>
      <c r="K10" s="8"/>
    </row>
    <row r="11" spans="1:11" ht="21.95" customHeight="1">
      <c r="A11" s="19" t="s">
        <v>50</v>
      </c>
      <c r="C11" s="6"/>
      <c r="E11" s="8"/>
      <c r="F11" s="8"/>
      <c r="G11" s="8"/>
      <c r="H11" s="8"/>
      <c r="I11" s="8"/>
      <c r="J11" s="8"/>
      <c r="K11" s="8"/>
    </row>
    <row r="12" spans="1:11" ht="21.95" customHeight="1">
      <c r="A12" s="19" t="s">
        <v>129</v>
      </c>
      <c r="C12" s="6"/>
      <c r="E12" s="8">
        <v>2940</v>
      </c>
      <c r="F12" s="8"/>
      <c r="G12" s="8">
        <v>3056</v>
      </c>
      <c r="H12" s="8"/>
      <c r="I12" s="8">
        <v>2939</v>
      </c>
      <c r="J12" s="8"/>
      <c r="K12" s="8">
        <v>3054</v>
      </c>
    </row>
    <row r="13" spans="1:11" ht="21.95" customHeight="1">
      <c r="A13" s="9" t="s">
        <v>130</v>
      </c>
      <c r="C13" s="6"/>
      <c r="E13" s="8">
        <v>30</v>
      </c>
      <c r="F13" s="8"/>
      <c r="G13" s="8">
        <v>59</v>
      </c>
      <c r="H13" s="8"/>
      <c r="I13" s="8">
        <v>30</v>
      </c>
      <c r="J13" s="8"/>
      <c r="K13" s="8">
        <v>59</v>
      </c>
    </row>
    <row r="14" spans="1:11" ht="21.95" customHeight="1">
      <c r="A14" s="19" t="s">
        <v>131</v>
      </c>
      <c r="C14" s="6"/>
      <c r="E14" s="8">
        <v>-27</v>
      </c>
      <c r="F14" s="8"/>
      <c r="G14" s="8">
        <v>-12</v>
      </c>
      <c r="H14" s="8"/>
      <c r="I14" s="8">
        <v>-27</v>
      </c>
      <c r="J14" s="8"/>
      <c r="K14" s="8">
        <v>-12</v>
      </c>
    </row>
    <row r="15" spans="1:11" ht="21.95" customHeight="1">
      <c r="A15" s="19" t="s">
        <v>132</v>
      </c>
      <c r="C15" s="6"/>
      <c r="E15" s="8">
        <v>302</v>
      </c>
      <c r="F15" s="8"/>
      <c r="G15" s="8">
        <v>251</v>
      </c>
      <c r="H15" s="8"/>
      <c r="I15" s="8">
        <v>302</v>
      </c>
      <c r="J15" s="8"/>
      <c r="K15" s="8">
        <v>251</v>
      </c>
    </row>
    <row r="16" spans="1:11" ht="21.95" customHeight="1">
      <c r="A16" s="19" t="s">
        <v>133</v>
      </c>
      <c r="C16" s="6"/>
      <c r="E16" s="8">
        <v>-882</v>
      </c>
      <c r="F16" s="8"/>
      <c r="G16" s="8">
        <v>-255</v>
      </c>
      <c r="H16" s="8"/>
      <c r="I16" s="8">
        <v>-868</v>
      </c>
      <c r="J16" s="8"/>
      <c r="K16" s="8">
        <v>-590</v>
      </c>
    </row>
    <row r="17" spans="1:11" ht="21.95" customHeight="1">
      <c r="A17" s="19" t="s">
        <v>51</v>
      </c>
      <c r="C17" s="6"/>
      <c r="E17" s="41">
        <v>68</v>
      </c>
      <c r="F17" s="8"/>
      <c r="G17" s="41">
        <v>48</v>
      </c>
      <c r="H17" s="8"/>
      <c r="I17" s="41">
        <v>68</v>
      </c>
      <c r="J17" s="8"/>
      <c r="K17" s="41">
        <v>48</v>
      </c>
    </row>
    <row r="18" spans="1:11" ht="21.95" customHeight="1">
      <c r="A18" s="9" t="s">
        <v>134</v>
      </c>
      <c r="C18" s="6"/>
      <c r="E18" s="8"/>
      <c r="F18" s="8"/>
      <c r="G18" s="8"/>
      <c r="H18" s="8"/>
      <c r="I18" s="8"/>
      <c r="J18" s="8"/>
      <c r="K18" s="8"/>
    </row>
    <row r="19" spans="1:11" ht="21.95" customHeight="1">
      <c r="A19" s="19" t="s">
        <v>52</v>
      </c>
      <c r="C19" s="6"/>
      <c r="E19" s="8">
        <f>SUM(E9:E17)</f>
        <v>-1339</v>
      </c>
      <c r="F19" s="8"/>
      <c r="G19" s="8">
        <f>SUM(G9:G17)</f>
        <v>7876</v>
      </c>
      <c r="H19" s="8"/>
      <c r="I19" s="8">
        <f>SUM(I9:I17)</f>
        <v>-623</v>
      </c>
      <c r="J19" s="8"/>
      <c r="K19" s="8">
        <f>SUM(K9:K17)</f>
        <v>3769</v>
      </c>
    </row>
    <row r="20" spans="1:11" ht="21.95" customHeight="1">
      <c r="A20" s="19" t="s">
        <v>53</v>
      </c>
      <c r="C20" s="6"/>
      <c r="E20" s="8"/>
      <c r="F20" s="8"/>
      <c r="G20" s="8"/>
      <c r="H20" s="8"/>
      <c r="I20" s="8"/>
      <c r="J20" s="8"/>
      <c r="K20" s="8"/>
    </row>
    <row r="21" spans="1:11" ht="21.95" customHeight="1">
      <c r="A21" s="19" t="s">
        <v>135</v>
      </c>
      <c r="C21" s="6"/>
      <c r="E21" s="8">
        <v>29978</v>
      </c>
      <c r="F21" s="8"/>
      <c r="G21" s="8">
        <v>11534</v>
      </c>
      <c r="H21" s="8"/>
      <c r="I21" s="8">
        <v>29935</v>
      </c>
      <c r="J21" s="8"/>
      <c r="K21" s="8">
        <v>-1101</v>
      </c>
    </row>
    <row r="22" spans="1:11" ht="21.95" customHeight="1">
      <c r="A22" s="19" t="s">
        <v>104</v>
      </c>
      <c r="C22" s="6"/>
      <c r="E22" s="8">
        <v>344</v>
      </c>
      <c r="F22" s="8"/>
      <c r="G22" s="8">
        <v>164</v>
      </c>
      <c r="H22" s="8"/>
      <c r="I22" s="50">
        <v>0</v>
      </c>
      <c r="J22" s="8"/>
      <c r="K22" s="50">
        <v>0</v>
      </c>
    </row>
    <row r="23" spans="1:11" ht="21.95" customHeight="1">
      <c r="A23" s="19" t="s">
        <v>54</v>
      </c>
      <c r="C23" s="6"/>
      <c r="E23" s="8">
        <v>-96090</v>
      </c>
      <c r="F23" s="8"/>
      <c r="G23" s="8">
        <v>38</v>
      </c>
      <c r="H23" s="8"/>
      <c r="I23" s="8">
        <v>-96090</v>
      </c>
      <c r="J23" s="8"/>
      <c r="K23" s="8">
        <v>38</v>
      </c>
    </row>
    <row r="24" spans="1:11" ht="21.95" customHeight="1">
      <c r="A24" s="9" t="s">
        <v>55</v>
      </c>
      <c r="B24" s="3"/>
      <c r="C24" s="6"/>
      <c r="E24" s="8">
        <v>107</v>
      </c>
      <c r="F24" s="8"/>
      <c r="G24" s="8">
        <v>4512</v>
      </c>
      <c r="H24" s="8"/>
      <c r="I24" s="8">
        <v>152</v>
      </c>
      <c r="J24" s="8"/>
      <c r="K24" s="8">
        <v>-17</v>
      </c>
    </row>
    <row r="25" spans="1:11" ht="21.95" customHeight="1">
      <c r="A25" s="19" t="s">
        <v>56</v>
      </c>
      <c r="C25" s="6"/>
      <c r="E25" s="8"/>
      <c r="F25" s="8"/>
      <c r="G25" s="8"/>
      <c r="H25" s="8"/>
      <c r="I25" s="8"/>
      <c r="J25" s="8"/>
      <c r="K25" s="8"/>
    </row>
    <row r="26" spans="1:11" ht="21.95" customHeight="1">
      <c r="A26" s="9" t="s">
        <v>136</v>
      </c>
      <c r="C26" s="6"/>
      <c r="E26" s="8">
        <v>16893</v>
      </c>
      <c r="F26" s="8"/>
      <c r="G26" s="8">
        <v>23711</v>
      </c>
      <c r="H26" s="8"/>
      <c r="I26" s="8">
        <v>16865</v>
      </c>
      <c r="J26" s="8"/>
      <c r="K26" s="8">
        <v>4385</v>
      </c>
    </row>
    <row r="27" spans="1:11" ht="21.95" customHeight="1">
      <c r="A27" s="9" t="s">
        <v>105</v>
      </c>
      <c r="C27" s="6"/>
      <c r="E27" s="8">
        <v>57913</v>
      </c>
      <c r="F27" s="8"/>
      <c r="G27" s="8">
        <v>-176</v>
      </c>
      <c r="H27" s="8"/>
      <c r="I27" s="8">
        <v>58284</v>
      </c>
      <c r="J27" s="8"/>
      <c r="K27" s="50">
        <v>0</v>
      </c>
    </row>
    <row r="28" spans="1:11" ht="21.95" customHeight="1">
      <c r="A28" s="19" t="s">
        <v>57</v>
      </c>
      <c r="C28" s="6"/>
      <c r="E28" s="41">
        <v>40</v>
      </c>
      <c r="F28" s="8"/>
      <c r="G28" s="41">
        <v>130</v>
      </c>
      <c r="H28" s="8"/>
      <c r="I28" s="41">
        <v>40</v>
      </c>
      <c r="J28" s="8"/>
      <c r="K28" s="41">
        <v>-39</v>
      </c>
    </row>
    <row r="29" spans="1:11" ht="21.95" customHeight="1">
      <c r="A29" s="19" t="s">
        <v>49</v>
      </c>
      <c r="C29" s="6"/>
      <c r="E29" s="8">
        <f>SUM(E19:E28)</f>
        <v>7846</v>
      </c>
      <c r="F29" s="8"/>
      <c r="G29" s="8">
        <f>SUM(G19:G28)</f>
        <v>47789</v>
      </c>
      <c r="H29" s="8"/>
      <c r="I29" s="8">
        <f>SUM(I19:I28)</f>
        <v>8563</v>
      </c>
      <c r="J29" s="8"/>
      <c r="K29" s="8">
        <f>SUM(K19:K28)</f>
        <v>7035</v>
      </c>
    </row>
    <row r="30" spans="1:11" ht="21.95" customHeight="1">
      <c r="A30" s="19" t="s">
        <v>58</v>
      </c>
      <c r="C30" s="6"/>
      <c r="E30" s="50">
        <v>0</v>
      </c>
      <c r="F30" s="8"/>
      <c r="G30" s="8">
        <v>-48</v>
      </c>
      <c r="H30" s="8"/>
      <c r="I30" s="50">
        <v>0</v>
      </c>
      <c r="J30" s="8"/>
      <c r="K30" s="8">
        <v>-48</v>
      </c>
    </row>
    <row r="31" spans="1:11" ht="21.95" customHeight="1">
      <c r="A31" s="9" t="s">
        <v>59</v>
      </c>
      <c r="B31" s="3"/>
      <c r="C31" s="6"/>
      <c r="E31" s="8">
        <v>-644</v>
      </c>
      <c r="F31" s="8"/>
      <c r="G31" s="8">
        <v>-35</v>
      </c>
      <c r="H31" s="8"/>
      <c r="I31" s="8">
        <v>-644</v>
      </c>
      <c r="J31" s="8"/>
      <c r="K31" s="8">
        <v>-35</v>
      </c>
    </row>
    <row r="32" spans="1:11" ht="21.95" customHeight="1">
      <c r="A32" s="9" t="s">
        <v>117</v>
      </c>
      <c r="C32" s="6"/>
      <c r="E32" s="41">
        <v>-156</v>
      </c>
      <c r="F32" s="8"/>
      <c r="G32" s="51">
        <v>0</v>
      </c>
      <c r="H32" s="8"/>
      <c r="I32" s="41">
        <v>-156</v>
      </c>
      <c r="J32" s="8"/>
      <c r="K32" s="51">
        <v>0</v>
      </c>
    </row>
    <row r="33" spans="1:11" ht="21.95" customHeight="1">
      <c r="A33" s="10" t="s">
        <v>137</v>
      </c>
      <c r="B33" s="3"/>
      <c r="C33" s="6"/>
      <c r="E33" s="41">
        <f>SUM(E29:E32)</f>
        <v>7046</v>
      </c>
      <c r="F33" s="8"/>
      <c r="G33" s="41">
        <f>SUM(G29:G32)</f>
        <v>47706</v>
      </c>
      <c r="H33" s="8"/>
      <c r="I33" s="41">
        <f>SUM(I29:I32)</f>
        <v>7763</v>
      </c>
      <c r="J33" s="8"/>
      <c r="K33" s="41">
        <f>SUM(K29:K32)</f>
        <v>6952</v>
      </c>
    </row>
    <row r="34" spans="1:11" ht="21.95" customHeight="1">
      <c r="A34" s="9"/>
      <c r="B34" s="3"/>
      <c r="C34" s="6"/>
    </row>
    <row r="35" spans="1:11" ht="21.95" customHeight="1">
      <c r="A35" s="9" t="s">
        <v>16</v>
      </c>
      <c r="B35" s="3"/>
      <c r="C35" s="6"/>
      <c r="F35" s="11"/>
    </row>
    <row r="36" spans="1:11" ht="21.75" customHeight="1">
      <c r="K36" s="37" t="s">
        <v>87</v>
      </c>
    </row>
    <row r="37" spans="1:11" s="3" customFormat="1" ht="21.95" customHeight="1">
      <c r="A37" s="17" t="s">
        <v>125</v>
      </c>
      <c r="B37" s="18"/>
      <c r="C37" s="1"/>
      <c r="D37" s="2"/>
      <c r="E37" s="2"/>
      <c r="F37" s="2"/>
      <c r="G37" s="2"/>
      <c r="H37" s="2"/>
      <c r="I37" s="2"/>
      <c r="J37" s="2"/>
      <c r="K37" s="11"/>
    </row>
    <row r="38" spans="1:11" s="3" customFormat="1" ht="21.95" customHeight="1">
      <c r="A38" s="17" t="s">
        <v>106</v>
      </c>
      <c r="B38" s="18"/>
      <c r="C38" s="1"/>
      <c r="D38" s="2"/>
      <c r="E38" s="2"/>
      <c r="F38" s="2"/>
      <c r="G38" s="2"/>
      <c r="H38" s="2"/>
      <c r="I38" s="2"/>
      <c r="J38" s="2"/>
      <c r="K38" s="2"/>
    </row>
    <row r="39" spans="1:11" s="3" customFormat="1" ht="21.95" customHeight="1">
      <c r="A39" s="17" t="s">
        <v>97</v>
      </c>
      <c r="B39" s="2"/>
      <c r="C39" s="1"/>
      <c r="D39" s="2"/>
      <c r="E39" s="2"/>
      <c r="F39" s="2"/>
      <c r="G39" s="2"/>
      <c r="H39" s="2"/>
      <c r="I39" s="2"/>
      <c r="J39" s="2"/>
      <c r="K39" s="2"/>
    </row>
    <row r="40" spans="1:11" s="3" customFormat="1" ht="21.95" customHeight="1">
      <c r="B40" s="2"/>
      <c r="C40" s="1"/>
      <c r="D40" s="2"/>
      <c r="E40" s="2"/>
      <c r="F40" s="2"/>
      <c r="G40" s="2"/>
      <c r="H40" s="2"/>
      <c r="I40" s="2"/>
      <c r="J40" s="2"/>
      <c r="K40" s="37" t="s">
        <v>113</v>
      </c>
    </row>
    <row r="41" spans="1:11" ht="21.95" customHeight="1">
      <c r="E41" s="40"/>
      <c r="F41" s="40" t="s">
        <v>0</v>
      </c>
      <c r="G41" s="40"/>
      <c r="H41" s="20"/>
      <c r="I41" s="40"/>
      <c r="J41" s="40" t="s">
        <v>1</v>
      </c>
      <c r="K41" s="40"/>
    </row>
    <row r="42" spans="1:11" ht="21.95" customHeight="1">
      <c r="C42" s="28"/>
      <c r="E42" s="28">
        <v>2026</v>
      </c>
      <c r="F42" s="29"/>
      <c r="G42" s="28">
        <v>2025</v>
      </c>
      <c r="H42" s="29"/>
      <c r="I42" s="28">
        <v>2026</v>
      </c>
      <c r="J42" s="29"/>
      <c r="K42" s="28">
        <v>2025</v>
      </c>
    </row>
    <row r="43" spans="1:11" ht="21.95" customHeight="1">
      <c r="A43" s="17" t="s">
        <v>60</v>
      </c>
      <c r="B43" s="20"/>
      <c r="C43" s="6"/>
      <c r="E43" s="11"/>
      <c r="F43" s="11"/>
      <c r="G43" s="11"/>
      <c r="I43" s="11"/>
      <c r="J43" s="11"/>
      <c r="K43" s="11"/>
    </row>
    <row r="44" spans="1:11" ht="21.95" customHeight="1">
      <c r="A44" s="19" t="s">
        <v>150</v>
      </c>
      <c r="B44" s="20"/>
      <c r="C44" s="6"/>
      <c r="E44" s="11">
        <v>-122400</v>
      </c>
      <c r="F44" s="11"/>
      <c r="G44" s="50">
        <v>0</v>
      </c>
      <c r="I44" s="11">
        <v>-122400</v>
      </c>
      <c r="J44" s="11"/>
      <c r="K44" s="50">
        <v>0</v>
      </c>
    </row>
    <row r="45" spans="1:11" ht="21.95" customHeight="1">
      <c r="A45" s="19" t="s">
        <v>149</v>
      </c>
      <c r="C45" s="6"/>
      <c r="E45" s="8">
        <v>21400</v>
      </c>
      <c r="F45" s="8"/>
      <c r="G45" s="50">
        <v>0</v>
      </c>
      <c r="H45" s="8"/>
      <c r="I45" s="8">
        <v>21400</v>
      </c>
      <c r="J45" s="8"/>
      <c r="K45" s="50">
        <v>0</v>
      </c>
    </row>
    <row r="46" spans="1:11" ht="21.95" customHeight="1">
      <c r="A46" s="19" t="s">
        <v>138</v>
      </c>
      <c r="C46" s="6"/>
      <c r="E46" s="8">
        <v>-376</v>
      </c>
      <c r="F46" s="8"/>
      <c r="G46" s="8">
        <v>-272</v>
      </c>
      <c r="H46" s="8"/>
      <c r="I46" s="8">
        <v>-376</v>
      </c>
      <c r="J46" s="8"/>
      <c r="K46" s="8">
        <v>-272</v>
      </c>
    </row>
    <row r="47" spans="1:11" ht="21.95" customHeight="1">
      <c r="A47" s="19" t="s">
        <v>139</v>
      </c>
      <c r="C47" s="6"/>
      <c r="E47" s="8">
        <v>47</v>
      </c>
      <c r="F47" s="8"/>
      <c r="G47" s="8">
        <v>131</v>
      </c>
      <c r="H47" s="8"/>
      <c r="I47" s="8">
        <v>47</v>
      </c>
      <c r="J47" s="8"/>
      <c r="K47" s="8">
        <v>131</v>
      </c>
    </row>
    <row r="48" spans="1:11" ht="21.95" customHeight="1">
      <c r="A48" s="19" t="s">
        <v>118</v>
      </c>
      <c r="C48" s="6"/>
      <c r="E48" s="8">
        <v>884</v>
      </c>
      <c r="F48" s="8"/>
      <c r="G48" s="50">
        <v>0</v>
      </c>
      <c r="H48" s="8"/>
      <c r="I48" s="8">
        <v>854</v>
      </c>
      <c r="J48" s="8"/>
      <c r="K48" s="50">
        <v>0</v>
      </c>
    </row>
    <row r="49" spans="1:11" ht="21.95" customHeight="1">
      <c r="A49" s="17" t="s">
        <v>140</v>
      </c>
      <c r="C49" s="6"/>
      <c r="E49" s="42">
        <f>SUM(E44:E48)</f>
        <v>-100445</v>
      </c>
      <c r="F49" s="8"/>
      <c r="G49" s="42">
        <f>SUM(G45:G48)</f>
        <v>-141</v>
      </c>
      <c r="H49" s="8"/>
      <c r="I49" s="42">
        <f>SUM(I44:I48)</f>
        <v>-100475</v>
      </c>
      <c r="J49" s="8"/>
      <c r="K49" s="42">
        <f>SUM(K45:K48)</f>
        <v>-141</v>
      </c>
    </row>
    <row r="50" spans="1:11" ht="21.95" customHeight="1">
      <c r="A50" s="17"/>
      <c r="C50" s="6"/>
      <c r="E50" s="8"/>
      <c r="F50" s="8"/>
      <c r="G50" s="8"/>
      <c r="H50" s="8"/>
      <c r="I50" s="8"/>
      <c r="J50" s="8"/>
      <c r="K50" s="8"/>
    </row>
    <row r="51" spans="1:11" ht="21.95" customHeight="1">
      <c r="A51" s="17" t="s">
        <v>61</v>
      </c>
      <c r="B51" s="20"/>
      <c r="C51" s="6"/>
      <c r="E51" s="8"/>
      <c r="F51" s="8"/>
      <c r="G51" s="8"/>
      <c r="H51" s="8"/>
      <c r="I51" s="8"/>
      <c r="J51" s="8"/>
      <c r="K51" s="8"/>
    </row>
    <row r="52" spans="1:11" ht="21.95" customHeight="1">
      <c r="A52" s="19" t="s">
        <v>141</v>
      </c>
      <c r="C52" s="6"/>
      <c r="E52" s="50">
        <v>0</v>
      </c>
      <c r="F52" s="8"/>
      <c r="G52" s="8">
        <v>-526</v>
      </c>
      <c r="H52" s="8"/>
      <c r="I52" s="50">
        <v>0</v>
      </c>
      <c r="J52" s="8"/>
      <c r="K52" s="8">
        <v>-526</v>
      </c>
    </row>
    <row r="53" spans="1:11" ht="21.95" customHeight="1">
      <c r="A53" s="19" t="s">
        <v>62</v>
      </c>
      <c r="C53" s="6"/>
      <c r="E53" s="8">
        <v>-415</v>
      </c>
      <c r="F53" s="8"/>
      <c r="G53" s="8">
        <v>-230</v>
      </c>
      <c r="H53" s="8"/>
      <c r="I53" s="8">
        <v>-415</v>
      </c>
      <c r="J53" s="8"/>
      <c r="K53" s="8">
        <v>-230</v>
      </c>
    </row>
    <row r="54" spans="1:11" ht="21.95" customHeight="1">
      <c r="A54" s="17" t="s">
        <v>142</v>
      </c>
      <c r="C54" s="6"/>
      <c r="E54" s="42">
        <f>SUM(E51:E53)</f>
        <v>-415</v>
      </c>
      <c r="F54" s="8"/>
      <c r="G54" s="42">
        <f>SUM(G51:G53)</f>
        <v>-756</v>
      </c>
      <c r="H54" s="8"/>
      <c r="I54" s="42">
        <f>SUM(I51:I53)</f>
        <v>-415</v>
      </c>
      <c r="J54" s="8"/>
      <c r="K54" s="42">
        <f>SUM(K51:K53)</f>
        <v>-756</v>
      </c>
    </row>
    <row r="55" spans="1:11" ht="21.95" customHeight="1">
      <c r="A55" s="17" t="s">
        <v>63</v>
      </c>
      <c r="C55" s="6"/>
      <c r="E55" s="8">
        <f>E33+E49+E54</f>
        <v>-93814</v>
      </c>
      <c r="F55" s="8"/>
      <c r="G55" s="8">
        <f>G33+G49+G54</f>
        <v>46809</v>
      </c>
      <c r="H55" s="8"/>
      <c r="I55" s="8">
        <f>I33+I49+I54</f>
        <v>-93127</v>
      </c>
      <c r="J55" s="8"/>
      <c r="K55" s="8">
        <f>K33+K49+K54</f>
        <v>6055</v>
      </c>
    </row>
    <row r="56" spans="1:11" ht="21.95" customHeight="1">
      <c r="A56" s="9" t="s">
        <v>83</v>
      </c>
      <c r="B56" s="3"/>
      <c r="C56" s="6"/>
      <c r="E56" s="41">
        <f>BS!G11</f>
        <v>233642</v>
      </c>
      <c r="F56" s="8"/>
      <c r="G56" s="41">
        <v>250459</v>
      </c>
      <c r="H56" s="8"/>
      <c r="I56" s="41">
        <f>BS!K11</f>
        <v>213278</v>
      </c>
      <c r="J56" s="8"/>
      <c r="K56" s="41">
        <v>243072</v>
      </c>
    </row>
    <row r="57" spans="1:11" ht="21.95" customHeight="1" thickBot="1">
      <c r="A57" s="10" t="s">
        <v>82</v>
      </c>
      <c r="B57" s="3"/>
      <c r="C57" s="6"/>
      <c r="E57" s="12">
        <f>SUM(E55:E56)</f>
        <v>139828</v>
      </c>
      <c r="F57" s="8"/>
      <c r="G57" s="12">
        <f>SUM(G55:G56)</f>
        <v>297268</v>
      </c>
      <c r="H57" s="8"/>
      <c r="I57" s="12">
        <f>SUM(I55:I56)</f>
        <v>120151</v>
      </c>
      <c r="J57" s="8"/>
      <c r="K57" s="12">
        <f>SUM(K55:K56)</f>
        <v>249127</v>
      </c>
    </row>
    <row r="58" spans="1:11" ht="21.95" customHeight="1" thickTop="1">
      <c r="C58" s="6"/>
      <c r="E58" s="53">
        <f>E57-BS!E11</f>
        <v>0</v>
      </c>
      <c r="F58" s="8"/>
      <c r="G58" s="8"/>
      <c r="H58" s="8"/>
      <c r="I58" s="54">
        <f>I57-BS!I11</f>
        <v>0</v>
      </c>
      <c r="J58" s="8"/>
      <c r="K58" s="8"/>
    </row>
    <row r="59" spans="1:11" ht="21.95" customHeight="1">
      <c r="A59" s="17" t="s">
        <v>143</v>
      </c>
      <c r="C59" s="6"/>
      <c r="E59" s="8"/>
      <c r="F59" s="8"/>
      <c r="G59" s="8"/>
      <c r="H59" s="8"/>
      <c r="I59" s="8"/>
      <c r="J59" s="8"/>
      <c r="K59" s="8"/>
    </row>
    <row r="60" spans="1:11" ht="21.95" customHeight="1">
      <c r="A60" s="19" t="s">
        <v>144</v>
      </c>
      <c r="C60" s="6"/>
      <c r="E60" s="8"/>
      <c r="F60" s="8"/>
      <c r="G60" s="8"/>
      <c r="H60" s="8"/>
      <c r="I60" s="8"/>
      <c r="J60" s="8"/>
      <c r="K60" s="8"/>
    </row>
    <row r="61" spans="1:11" ht="21.95" customHeight="1">
      <c r="A61" s="19" t="s">
        <v>145</v>
      </c>
      <c r="C61" s="6"/>
      <c r="E61" s="8">
        <v>0</v>
      </c>
      <c r="F61" s="8"/>
      <c r="G61" s="8">
        <v>45</v>
      </c>
      <c r="H61" s="8"/>
      <c r="I61" s="8">
        <v>0</v>
      </c>
      <c r="J61" s="8"/>
      <c r="K61" s="8">
        <v>45</v>
      </c>
    </row>
    <row r="62" spans="1:11" ht="21.95" customHeight="1">
      <c r="C62" s="6"/>
      <c r="E62" s="8"/>
      <c r="F62" s="8"/>
      <c r="G62" s="8"/>
      <c r="H62" s="8"/>
      <c r="I62" s="8"/>
      <c r="J62" s="8"/>
      <c r="K62" s="8"/>
    </row>
    <row r="63" spans="1:11" ht="21.95" customHeight="1">
      <c r="A63" s="9" t="s">
        <v>64</v>
      </c>
      <c r="B63" s="3"/>
      <c r="C63" s="6"/>
      <c r="E63" s="11"/>
      <c r="F63" s="11"/>
      <c r="G63" s="11"/>
    </row>
  </sheetData>
  <pageMargins left="0.75590551181102361" right="0.39370078740157483" top="0.78740157480314965" bottom="0.19685039370078741" header="0.31496062992125984" footer="0.31496062992125984"/>
  <pageSetup paperSize="9" scale="74" fitToHeight="0" orientation="portrait" r:id="rId1"/>
  <rowBreaks count="1" manualBreakCount="1">
    <brk id="35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C06D4A42C51C742826232F6BB0DEB10" ma:contentTypeVersion="4" ma:contentTypeDescription="สร้างเอกสารใหม่" ma:contentTypeScope="" ma:versionID="f3a1234c1670258e0c15e9511a8afac6">
  <xsd:schema xmlns:xsd="http://www.w3.org/2001/XMLSchema" xmlns:xs="http://www.w3.org/2001/XMLSchema" xmlns:p="http://schemas.microsoft.com/office/2006/metadata/properties" xmlns:ns2="6338b7db-5f83-498a-a2d7-765acae77585" targetNamespace="http://schemas.microsoft.com/office/2006/metadata/properties" ma:root="true" ma:fieldsID="0c7ccf6f46c32d370b081886b247ea8d" ns2:_="">
    <xsd:import namespace="6338b7db-5f83-498a-a2d7-765acae775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38b7db-5f83-498a-a2d7-765acae775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C9FCF-669F-43AA-9DE2-7278B2805EA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6338b7db-5f83-498a-a2d7-765acae77585"/>
  </ds:schemaRefs>
</ds:datastoreItem>
</file>

<file path=customXml/itemProps2.xml><?xml version="1.0" encoding="utf-8"?>
<ds:datastoreItem xmlns:ds="http://schemas.openxmlformats.org/officeDocument/2006/customXml" ds:itemID="{1F6C9845-79DE-4FDA-96A2-F7362A9606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38b7db-5f83-498a-a2d7-765acae775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AA5EBA-5B5B-49D8-BDB5-2E54EEB84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Danita Sirabowornkit</cp:lastModifiedBy>
  <cp:revision/>
  <cp:lastPrinted>2026-05-11T02:43:54Z</cp:lastPrinted>
  <dcterms:created xsi:type="dcterms:W3CDTF">2011-03-15T03:50:46Z</dcterms:created>
  <dcterms:modified xsi:type="dcterms:W3CDTF">2026-05-11T02:43:57Z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0x0101006C06D4A42C51C742826232F6BB0DEB10</vt:lpwstr>
  </property>
</Properties>
</file>