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urnkey Communication Services\2026\Qtr1'2026\"/>
    </mc:Choice>
  </mc:AlternateContent>
  <xr:revisionPtr revIDLastSave="0" documentId="13_ncr:1_{39E5D492-284C-4916-BB7A-7BA519BD53B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0" r:id="rId1"/>
    <sheet name="PL" sheetId="1" r:id="rId2"/>
    <sheet name="CE" sheetId="9" r:id="rId3"/>
    <sheet name="Separate" sheetId="8" r:id="rId4"/>
    <sheet name="CF" sheetId="11" r:id="rId5"/>
    <sheet name="000" sheetId="3" state="veryHidden" r:id="rId6"/>
  </sheets>
  <externalReferences>
    <externalReference r:id="rId7"/>
  </externalReferences>
  <definedNames>
    <definedName name="_xlnm.Print_Area" localSheetId="0">BS!$A$1:$J$107</definedName>
    <definedName name="_xlnm.Print_Area" localSheetId="2">CE!$A$1:$W$26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" i="8" l="1"/>
  <c r="L21" i="8" s="1"/>
  <c r="J20" i="8"/>
  <c r="J21" i="8" s="1"/>
  <c r="H20" i="8"/>
  <c r="H21" i="8" s="1"/>
  <c r="F20" i="8"/>
  <c r="F21" i="8" s="1"/>
  <c r="D20" i="8"/>
  <c r="D21" i="8" s="1"/>
  <c r="H14" i="8"/>
  <c r="H15" i="8" s="1"/>
  <c r="F14" i="8"/>
  <c r="F15" i="8" s="1"/>
  <c r="D15" i="8"/>
  <c r="D14" i="8"/>
  <c r="V23" i="9"/>
  <c r="V24" i="9" s="1"/>
  <c r="T23" i="9"/>
  <c r="T24" i="9" s="1"/>
  <c r="R23" i="9"/>
  <c r="R24" i="9" s="1"/>
  <c r="P23" i="9"/>
  <c r="P24" i="9" s="1"/>
  <c r="N23" i="9"/>
  <c r="N24" i="9" s="1"/>
  <c r="L23" i="9"/>
  <c r="L24" i="9" s="1"/>
  <c r="J23" i="9"/>
  <c r="J24" i="9" s="1"/>
  <c r="H23" i="9"/>
  <c r="H24" i="9" s="1"/>
  <c r="F23" i="9"/>
  <c r="F24" i="9" s="1"/>
  <c r="D24" i="9"/>
  <c r="D23" i="9"/>
  <c r="V17" i="9"/>
  <c r="V18" i="9" s="1"/>
  <c r="T17" i="9"/>
  <c r="T18" i="9" s="1"/>
  <c r="R17" i="9"/>
  <c r="R18" i="9" s="1"/>
  <c r="P17" i="9"/>
  <c r="P18" i="9" s="1"/>
  <c r="N17" i="9"/>
  <c r="N18" i="9" s="1"/>
  <c r="L17" i="9"/>
  <c r="L18" i="9" s="1"/>
  <c r="J17" i="9"/>
  <c r="J18" i="9" s="1"/>
  <c r="H17" i="9"/>
  <c r="H18" i="9" s="1"/>
  <c r="F17" i="9"/>
  <c r="F18" i="9" s="1"/>
  <c r="D18" i="9"/>
  <c r="D17" i="9"/>
  <c r="D79" i="11" l="1"/>
  <c r="F79" i="11"/>
  <c r="H79" i="11"/>
  <c r="J79" i="11"/>
  <c r="D71" i="11"/>
  <c r="F71" i="11"/>
  <c r="H71" i="11"/>
  <c r="J71" i="11"/>
  <c r="L19" i="8"/>
  <c r="L18" i="8"/>
  <c r="L17" i="8"/>
  <c r="R21" i="9"/>
  <c r="V21" i="9" s="1"/>
  <c r="P20" i="9"/>
  <c r="R20" i="9" s="1"/>
  <c r="V20" i="9" s="1"/>
  <c r="P16" i="9"/>
  <c r="R16" i="9" s="1"/>
  <c r="V16" i="9" s="1"/>
  <c r="P15" i="9"/>
  <c r="R15" i="9" s="1"/>
  <c r="V15" i="9" s="1"/>
  <c r="P14" i="9"/>
  <c r="R14" i="9" s="1"/>
  <c r="V14" i="9" s="1"/>
  <c r="P22" i="9"/>
  <c r="R22" i="9" s="1"/>
  <c r="V22" i="9" s="1"/>
  <c r="P21" i="9"/>
  <c r="H18" i="1"/>
  <c r="D18" i="1"/>
  <c r="H12" i="1"/>
  <c r="D12" i="1"/>
  <c r="D62" i="10"/>
  <c r="F62" i="10"/>
  <c r="H62" i="10"/>
  <c r="D10" i="10"/>
  <c r="J13" i="8" l="1"/>
  <c r="L13" i="8" s="1"/>
  <c r="J42" i="1"/>
  <c r="F42" i="1"/>
  <c r="D42" i="1"/>
  <c r="D19" i="1"/>
  <c r="D23" i="1" s="1"/>
  <c r="D9" i="11" s="1"/>
  <c r="D27" i="11" s="1"/>
  <c r="D43" i="11" s="1"/>
  <c r="H19" i="1"/>
  <c r="H23" i="1" s="1"/>
  <c r="H9" i="11" s="1"/>
  <c r="J18" i="1" l="1"/>
  <c r="F18" i="1"/>
  <c r="J12" i="1"/>
  <c r="F12" i="1"/>
  <c r="F96" i="10"/>
  <c r="F98" i="10" s="1"/>
  <c r="J96" i="10"/>
  <c r="J98" i="10" s="1"/>
  <c r="H96" i="10"/>
  <c r="D96" i="10"/>
  <c r="D98" i="10" s="1"/>
  <c r="F32" i="1"/>
  <c r="D32" i="1"/>
  <c r="H25" i="1"/>
  <c r="H27" i="1" s="1"/>
  <c r="H30" i="1" s="1"/>
  <c r="D25" i="1"/>
  <c r="D27" i="1" s="1"/>
  <c r="D71" i="10"/>
  <c r="J71" i="10"/>
  <c r="H71" i="10"/>
  <c r="F71" i="10"/>
  <c r="J62" i="10"/>
  <c r="H98" i="10" l="1"/>
  <c r="L22" i="8"/>
  <c r="H35" i="1"/>
  <c r="H42" i="1"/>
  <c r="F19" i="1"/>
  <c r="J19" i="1"/>
  <c r="V25" i="9"/>
  <c r="J72" i="10"/>
  <c r="F72" i="10"/>
  <c r="F99" i="10" s="1"/>
  <c r="J23" i="1" l="1"/>
  <c r="J25" i="1" s="1"/>
  <c r="F23" i="1"/>
  <c r="F25" i="1" s="1"/>
  <c r="F27" i="1" s="1"/>
  <c r="J27" i="11"/>
  <c r="J43" i="11" s="1"/>
  <c r="J46" i="11" s="1"/>
  <c r="H27" i="11"/>
  <c r="H43" i="11" s="1"/>
  <c r="H46" i="11" s="1"/>
  <c r="D46" i="11"/>
  <c r="D80" i="11" s="1"/>
  <c r="D82" i="11" s="1"/>
  <c r="D83" i="11" s="1"/>
  <c r="J37" i="10"/>
  <c r="H37" i="10"/>
  <c r="F37" i="10"/>
  <c r="D37" i="10"/>
  <c r="J22" i="10"/>
  <c r="F22" i="10"/>
  <c r="H22" i="10"/>
  <c r="D22" i="10"/>
  <c r="J27" i="1" l="1"/>
  <c r="J12" i="8"/>
  <c r="J14" i="8" s="1"/>
  <c r="J15" i="8" s="1"/>
  <c r="L12" i="8"/>
  <c r="L14" i="8" s="1"/>
  <c r="L15" i="8" s="1"/>
  <c r="F27" i="11"/>
  <c r="H38" i="10"/>
  <c r="F38" i="10"/>
  <c r="J38" i="10"/>
  <c r="F43" i="11" l="1"/>
  <c r="F46" i="11" s="1"/>
  <c r="F37" i="1" l="1"/>
  <c r="J80" i="11" l="1"/>
  <c r="J82" i="11" s="1"/>
  <c r="F80" i="11" l="1"/>
  <c r="F82" i="11" s="1"/>
  <c r="H80" i="11" l="1"/>
  <c r="H82" i="11" s="1"/>
  <c r="H83" i="11" s="1"/>
  <c r="D37" i="1" l="1"/>
  <c r="H72" i="10" l="1"/>
  <c r="L11" i="8"/>
  <c r="D72" i="10" l="1"/>
  <c r="D38" i="10" l="1"/>
  <c r="J99" i="10" l="1"/>
  <c r="J100" i="10" s="1"/>
  <c r="F100" i="10" l="1"/>
  <c r="D99" i="10"/>
  <c r="D100" i="10" s="1"/>
  <c r="H99" i="10"/>
  <c r="H100" i="10" s="1"/>
</calcChain>
</file>

<file path=xl/sharedStrings.xml><?xml version="1.0" encoding="utf-8"?>
<sst xmlns="http://schemas.openxmlformats.org/spreadsheetml/2006/main" count="355" uniqueCount="237">
  <si>
    <t>Note</t>
  </si>
  <si>
    <t>Total</t>
  </si>
  <si>
    <t>share capital</t>
  </si>
  <si>
    <t>Retained earnings</t>
  </si>
  <si>
    <t>Unappropriated</t>
  </si>
  <si>
    <t>(Unit: Baht)</t>
  </si>
  <si>
    <t>Cash flows from operating activities</t>
  </si>
  <si>
    <t>Cash flows from investing activities</t>
  </si>
  <si>
    <t>Cash flows from financing activities</t>
  </si>
  <si>
    <t>Separate financial statements</t>
  </si>
  <si>
    <t>Cash and cash equivalents at end of year</t>
  </si>
  <si>
    <t>Appropriated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</si>
  <si>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</si>
  <si>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</si>
  <si>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</si>
  <si>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</si>
  <si>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</si>
  <si>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</si>
  <si>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>Other income</t>
  </si>
  <si>
    <t xml:space="preserve">Statements of changes in shareholders' equity </t>
  </si>
  <si>
    <t>Assets</t>
  </si>
  <si>
    <t xml:space="preserve">Current assets 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</si>
  <si>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</si>
  <si>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</si>
  <si>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</si>
  <si>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</si>
  <si>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</si>
  <si>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</si>
  <si>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</si>
  <si>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Shareholders' equity</t>
  </si>
  <si>
    <t xml:space="preserve">Total shareholders' equity </t>
  </si>
  <si>
    <t xml:space="preserve">Total liabilities and shareholders' equity </t>
  </si>
  <si>
    <t>Basic earnings per share</t>
  </si>
  <si>
    <t xml:space="preserve">   Other current assets</t>
  </si>
  <si>
    <t xml:space="preserve">   Other current liabilities</t>
  </si>
  <si>
    <t>Administrative expenses</t>
  </si>
  <si>
    <t xml:space="preserve">   Appropriated-statutory reserve</t>
  </si>
  <si>
    <t>paid-up</t>
  </si>
  <si>
    <t>Directors</t>
  </si>
  <si>
    <t xml:space="preserve">   Registered</t>
  </si>
  <si>
    <t xml:space="preserve">   Issued and fully paid-up</t>
  </si>
  <si>
    <t>Intangible assets</t>
  </si>
  <si>
    <t>Income tax payable</t>
  </si>
  <si>
    <t>Non-current liabilities</t>
  </si>
  <si>
    <t>Total non-current liabilities</t>
  </si>
  <si>
    <t>Total liabilities</t>
  </si>
  <si>
    <t>Statements of changes in shareholders' equity (continued)</t>
  </si>
  <si>
    <t>Issued and</t>
  </si>
  <si>
    <t xml:space="preserve">shareholders' </t>
  </si>
  <si>
    <t xml:space="preserve">equity </t>
  </si>
  <si>
    <t>Statement of financial position</t>
  </si>
  <si>
    <t>Statement of financial position (continued)</t>
  </si>
  <si>
    <t>Cash flow statement</t>
  </si>
  <si>
    <t>Cash flow statement (continued)</t>
  </si>
  <si>
    <t xml:space="preserve">Statement of comprehensive income </t>
  </si>
  <si>
    <t xml:space="preserve">   Interest paid</t>
  </si>
  <si>
    <t xml:space="preserve">   Income tax paid</t>
  </si>
  <si>
    <t>Deferred tax assets</t>
  </si>
  <si>
    <t>Property, plant and equipment</t>
  </si>
  <si>
    <t xml:space="preserve">   provided by (paid from) operating activities</t>
  </si>
  <si>
    <t xml:space="preserve">Adjustments to reconcile profit before tax to net cash </t>
  </si>
  <si>
    <t>Supplemental cash flows information</t>
  </si>
  <si>
    <t>Non-cash transactions</t>
  </si>
  <si>
    <t>Right-of-use assets</t>
  </si>
  <si>
    <t>Current portion of lease liabilities</t>
  </si>
  <si>
    <t xml:space="preserve">   Contract liabilities</t>
  </si>
  <si>
    <t>Earnings per share</t>
  </si>
  <si>
    <t>Non-controlling</t>
  </si>
  <si>
    <t>Consolidated financial staements</t>
  </si>
  <si>
    <t>Total comprehensive income attributable to:</t>
  </si>
  <si>
    <t>Net cash used in investing activities</t>
  </si>
  <si>
    <t>Net cash used in financing activities</t>
  </si>
  <si>
    <t>Investments in joint venture</t>
  </si>
  <si>
    <t>2025</t>
  </si>
  <si>
    <t>Trade and other current receivables</t>
  </si>
  <si>
    <t xml:space="preserve">   Trade and other current payables</t>
  </si>
  <si>
    <t>Consolidated financial statements</t>
  </si>
  <si>
    <t>Turnkey Communication Services Public Company Limited</t>
  </si>
  <si>
    <t>As at 31 March 2026</t>
  </si>
  <si>
    <t>2026</t>
  </si>
  <si>
    <t>Financial assets measured at amortised cost</t>
  </si>
  <si>
    <t xml:space="preserve">   - fixed deposits</t>
  </si>
  <si>
    <t>Current portion of lease receivables</t>
  </si>
  <si>
    <t>Current portion of contract assets</t>
  </si>
  <si>
    <t>Short-term loans to related parties</t>
  </si>
  <si>
    <t xml:space="preserve">   at fair value through profit or loss</t>
  </si>
  <si>
    <t>Inventories</t>
  </si>
  <si>
    <t>Trade and other non-current receivables</t>
  </si>
  <si>
    <t>Non-current lease receivables</t>
  </si>
  <si>
    <t>Non-current contract assets</t>
  </si>
  <si>
    <t>Investments in subsidiaries</t>
  </si>
  <si>
    <t>Investments in associates</t>
  </si>
  <si>
    <t xml:space="preserve">As at 31 March 2026 </t>
  </si>
  <si>
    <t>Current contract liabilities</t>
  </si>
  <si>
    <t xml:space="preserve">   from financial institutions</t>
  </si>
  <si>
    <t>Current provisions</t>
  </si>
  <si>
    <t xml:space="preserve">Non-current contract liabilities </t>
  </si>
  <si>
    <t>Lease liabilities</t>
  </si>
  <si>
    <t>Non-current provisions</t>
  </si>
  <si>
    <t>Other non-current liabilities</t>
  </si>
  <si>
    <t xml:space="preserve">      400,000,000 shares at par value of Baht 1 each</t>
  </si>
  <si>
    <t xml:space="preserve">      400,000,000 shares fully paid-up of Baht 1 each</t>
  </si>
  <si>
    <t>Premium on paid-up capital</t>
  </si>
  <si>
    <t>Other components of equity</t>
  </si>
  <si>
    <t>Non-controlling interests</t>
  </si>
  <si>
    <t>(Unaudited but reviewed)</t>
  </si>
  <si>
    <t>For the three-month period ended 31 March 2026</t>
  </si>
  <si>
    <t>Revenue from sales of goods, information</t>
  </si>
  <si>
    <t xml:space="preserve">   engineering and services</t>
  </si>
  <si>
    <t>Cost of sales, information engineering</t>
  </si>
  <si>
    <t xml:space="preserve">   and services</t>
  </si>
  <si>
    <t>Selling expenses</t>
  </si>
  <si>
    <t>Finance costs</t>
  </si>
  <si>
    <t>Share of profit from associates</t>
  </si>
  <si>
    <t>Share of loss from joint venture</t>
  </si>
  <si>
    <t>Profit before income tax</t>
  </si>
  <si>
    <t>Income tax expense</t>
  </si>
  <si>
    <t>Profit for the period</t>
  </si>
  <si>
    <t>Premium on</t>
  </si>
  <si>
    <t>paid-up capital</t>
  </si>
  <si>
    <t>Surplus arising from</t>
  </si>
  <si>
    <t>Deficits arising</t>
  </si>
  <si>
    <t>interests</t>
  </si>
  <si>
    <t>Total other</t>
  </si>
  <si>
    <t>component of</t>
  </si>
  <si>
    <t>equity</t>
  </si>
  <si>
    <t>Opening balance at 1 January 2025</t>
  </si>
  <si>
    <t>Total comprehensive income for the period</t>
  </si>
  <si>
    <t>Closing balance as at 31 March 2025</t>
  </si>
  <si>
    <t>Opening balance at 1 January 2026</t>
  </si>
  <si>
    <t>Closing balance as at 31 March 2026</t>
  </si>
  <si>
    <t>The accompanying condensed notes to interim financial statements are an integral part of the financial statements.</t>
  </si>
  <si>
    <t>capital</t>
  </si>
  <si>
    <t xml:space="preserve">   Depreciation of plant and equipment</t>
  </si>
  <si>
    <t xml:space="preserve">   Expected credit losses</t>
  </si>
  <si>
    <t xml:space="preserve">   Reversal from net realisable value of inventory</t>
  </si>
  <si>
    <t xml:space="preserve">   Loss (gain) from changes in fair value of investment</t>
  </si>
  <si>
    <t xml:space="preserve">      in equity securities at fair value through profit or loss</t>
  </si>
  <si>
    <t xml:space="preserve">   Change in fair value on derivatives</t>
  </si>
  <si>
    <t xml:space="preserve">   Loss on disposal of investment in associate</t>
  </si>
  <si>
    <t xml:space="preserve">   Interest income</t>
  </si>
  <si>
    <t xml:space="preserve">   Finance costs</t>
  </si>
  <si>
    <t xml:space="preserve">   Share of profit from associates</t>
  </si>
  <si>
    <t xml:space="preserve">   Share of loss from joint venture</t>
  </si>
  <si>
    <t xml:space="preserve">   Trade and other receivables</t>
  </si>
  <si>
    <t xml:space="preserve">   Lease receivables</t>
  </si>
  <si>
    <t xml:space="preserve">   Contract assets </t>
  </si>
  <si>
    <t xml:space="preserve">   Inventories</t>
  </si>
  <si>
    <t xml:space="preserve">   Cost to fulfill a contract</t>
  </si>
  <si>
    <t xml:space="preserve">   Other non-current assets </t>
  </si>
  <si>
    <t xml:space="preserve">   Provisions paid</t>
  </si>
  <si>
    <t xml:space="preserve">   Employee benefit paid</t>
  </si>
  <si>
    <t>Net changing in financial assets</t>
  </si>
  <si>
    <t>Received from short-term loans to a subsidiary</t>
  </si>
  <si>
    <t>Received from long-term loans to a subsidiary</t>
  </si>
  <si>
    <t>Proceeds from redemption of debt securities measured</t>
  </si>
  <si>
    <t>Payment for investment in equity securities</t>
  </si>
  <si>
    <t>Payments for purchase of property, plant and equipment</t>
  </si>
  <si>
    <t>Payments for purchase of intangible assets</t>
  </si>
  <si>
    <t>Net changing in fixed deposits pledged as collateral</t>
  </si>
  <si>
    <t>Interest received</t>
  </si>
  <si>
    <t xml:space="preserve">   measured at amortised cost - fixed deposits</t>
  </si>
  <si>
    <t xml:space="preserve">   at amortised cost</t>
  </si>
  <si>
    <t>Repayments of principal of lease liabilities</t>
  </si>
  <si>
    <t>Cash and cash equivalents at the beginning of the period</t>
  </si>
  <si>
    <t xml:space="preserve">   Accrued interest income</t>
  </si>
  <si>
    <t xml:space="preserve">   Accrued interest expense</t>
  </si>
  <si>
    <t xml:space="preserve">   Acquisition of plant and equipment, not yet paid</t>
  </si>
  <si>
    <t xml:space="preserve">   Acquisition of intangible assets, not yet paid</t>
  </si>
  <si>
    <t>(Unit: Thousand Baht)</t>
  </si>
  <si>
    <t>Expense</t>
  </si>
  <si>
    <t>Total expenses</t>
  </si>
  <si>
    <t>Non-current provision for employee benefits</t>
  </si>
  <si>
    <t>interests of</t>
  </si>
  <si>
    <t>the subsidiary</t>
  </si>
  <si>
    <t xml:space="preserve">Profit from operating activities before changes in </t>
  </si>
  <si>
    <t xml:space="preserve">   operating assets and liabilities</t>
  </si>
  <si>
    <t xml:space="preserve">Operating assets (increase) decrease  </t>
  </si>
  <si>
    <t>Operating liabilities increase (decrease)</t>
  </si>
  <si>
    <t>Profit before income tax expenses</t>
  </si>
  <si>
    <t>Operating profit</t>
  </si>
  <si>
    <t>Other comprehensive income for the period</t>
  </si>
  <si>
    <t>Profit (loss) attributable to:</t>
  </si>
  <si>
    <t>Non-controlling interests of the subsidiary</t>
  </si>
  <si>
    <t>Equity holders of the Company</t>
  </si>
  <si>
    <t xml:space="preserve">      common control</t>
  </si>
  <si>
    <t>Surplus arising from business combination under</t>
  </si>
  <si>
    <t xml:space="preserve">   Non-current provision for employee benefits</t>
  </si>
  <si>
    <t>Current portion of  cost to fulfil a contract</t>
  </si>
  <si>
    <t>Non-current portion of  cost to fulfil a contract</t>
  </si>
  <si>
    <t>31 March 2026</t>
  </si>
  <si>
    <t>31 Decembe 2025</t>
  </si>
  <si>
    <t>31 December 2025</t>
  </si>
  <si>
    <t>(Unaudited</t>
  </si>
  <si>
    <t>but reviewed)</t>
  </si>
  <si>
    <t>(Audited)</t>
  </si>
  <si>
    <t>(Restated)</t>
  </si>
  <si>
    <t>2, 4</t>
  </si>
  <si>
    <t>2, 3</t>
  </si>
  <si>
    <t>2, 6</t>
  </si>
  <si>
    <t>11, 14</t>
  </si>
  <si>
    <t>2, 12</t>
  </si>
  <si>
    <t xml:space="preserve">   Profit attributable to equity holders of the Company</t>
  </si>
  <si>
    <t>Equity attributable to owners of the Company</t>
  </si>
  <si>
    <t>Total equity</t>
  </si>
  <si>
    <t>attributable to</t>
  </si>
  <si>
    <t>owners of</t>
  </si>
  <si>
    <t>the Company</t>
  </si>
  <si>
    <t>from additional interest</t>
  </si>
  <si>
    <t>of non-controlling</t>
  </si>
  <si>
    <t>additional interest</t>
  </si>
  <si>
    <t>shareholders'</t>
  </si>
  <si>
    <t>Current portion of long-term loans</t>
  </si>
  <si>
    <t xml:space="preserve">   net of current portion</t>
  </si>
  <si>
    <t>Long-term loans from financial institutions,</t>
  </si>
  <si>
    <t xml:space="preserve">   Non-current liabilities</t>
  </si>
  <si>
    <t>Other current financial assets</t>
  </si>
  <si>
    <t>Short-term loans from financial institutions</t>
  </si>
  <si>
    <t>Short-term loans from related parties</t>
  </si>
  <si>
    <t>Trade and other current payables</t>
  </si>
  <si>
    <t xml:space="preserve">   Loss from write-off equipments</t>
  </si>
  <si>
    <t xml:space="preserve">   Additions in provision (reversal)</t>
  </si>
  <si>
    <t>Cash from (used in) operating activities</t>
  </si>
  <si>
    <t>Net cash from (used in) operating activities</t>
  </si>
  <si>
    <t>Short-term loans to related parities</t>
  </si>
  <si>
    <t>Net decrease in cash and cash equivalents</t>
  </si>
  <si>
    <t>Deposits pledged as collateral</t>
  </si>
  <si>
    <t>Short-term loans to other parties</t>
  </si>
  <si>
    <t>Short-term loans from other party</t>
  </si>
  <si>
    <t>Short-term loans to other party</t>
  </si>
  <si>
    <t>Proceeds from short-term loans from financial institutions</t>
  </si>
  <si>
    <t>Repayments of short-term loans from financial institutions</t>
  </si>
  <si>
    <t>Proceeds from short-term loans from related parties</t>
  </si>
  <si>
    <t>Repayments of long-term loans from financial institutions</t>
  </si>
  <si>
    <t>Cash received from short-term loans from other party</t>
  </si>
  <si>
    <t>Income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</si>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</sst>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  <numFmt numFmtId="170" formatCode="_-* #,##0.00_-;\-* #,##0.00_-;_-* &quot;-&quot;??_-;_-@_-"/>
    <numFmt numFmtId="171" formatCode="#,##0;\(#,##0\);&quot;-&quot;;@"/>
    <numFmt numFmtId="172" formatCode="#,##0.00_ ;[Red]\-#,##0.00\ "/>
    <numFmt numFmtId="173" formatCode="#,##0;\(#,##0\);\-"/>
    <numFmt numFmtId="174" formatCode="#,##0;\(#,##0\);&quot;-&quot;"/>
    <numFmt numFmtId="175" formatCode="#,##0;\(#,##0\)"/>
  </numFmts>
  <fonts count="21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/>
    <xf numFmtId="0" fontId="2" fillId="0" borderId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0" fontId="13" fillId="0" borderId="0"/>
    <xf numFmtId="170" fontId="1" fillId="0" borderId="0" applyFont="0" applyFill="0" applyBorder="0" applyAlignment="0" applyProtection="0"/>
    <xf numFmtId="0" fontId="13" fillId="0" borderId="0"/>
    <xf numFmtId="0" fontId="12" fillId="0" borderId="0"/>
    <xf numFmtId="0" fontId="17" fillId="0" borderId="0"/>
    <xf numFmtId="170" fontId="4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0" fontId="19" fillId="0" borderId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/>
    <xf numFmtId="170" fontId="1" fillId="0" borderId="0" applyFont="0" applyFill="0" applyBorder="0" applyAlignment="0" applyProtection="0"/>
    <xf numFmtId="0" fontId="2" fillId="0" borderId="0"/>
  </cellStyleXfs>
  <cellXfs count="120">
    <xf numFmtId="0" fontId="0" fillId="0" borderId="0" xfId="0"/>
    <xf numFmtId="0" fontId="11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49" fontId="9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166" fontId="8" fillId="0" borderId="0" xfId="1" applyNumberFormat="1" applyFont="1" applyAlignment="1">
      <alignment horizontal="centerContinuous" vertical="center"/>
    </xf>
    <xf numFmtId="166" fontId="8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Continuous" vertical="center"/>
    </xf>
    <xf numFmtId="166" fontId="8" fillId="0" borderId="0" xfId="1" applyNumberFormat="1" applyFont="1" applyAlignment="1">
      <alignment horizontal="right" vertical="center"/>
    </xf>
    <xf numFmtId="41" fontId="8" fillId="0" borderId="3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8" fillId="0" borderId="4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vertical="center"/>
    </xf>
    <xf numFmtId="43" fontId="8" fillId="0" borderId="0" xfId="12" applyFont="1" applyFill="1" applyAlignment="1">
      <alignment vertical="center"/>
    </xf>
    <xf numFmtId="166" fontId="8" fillId="0" borderId="0" xfId="1" quotePrefix="1" applyNumberFormat="1" applyFont="1" applyAlignment="1">
      <alignment vertical="center"/>
    </xf>
    <xf numFmtId="166" fontId="8" fillId="0" borderId="7" xfId="1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6" xfId="0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3" fontId="8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5" xfId="1" applyFont="1" applyBorder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0" fontId="11" fillId="0" borderId="0" xfId="14" applyFont="1" applyAlignment="1">
      <alignment vertical="center"/>
    </xf>
    <xf numFmtId="166" fontId="8" fillId="0" borderId="0" xfId="1" quotePrefix="1" applyNumberFormat="1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8" fillId="0" borderId="0" xfId="15" applyFont="1" applyAlignment="1">
      <alignment vertical="center"/>
    </xf>
    <xf numFmtId="0" fontId="8" fillId="0" borderId="0" xfId="14" applyFont="1" applyAlignment="1">
      <alignment vertical="center"/>
    </xf>
    <xf numFmtId="0" fontId="8" fillId="0" borderId="0" xfId="15" applyFont="1" applyAlignment="1">
      <alignment horizontal="left" vertical="center"/>
    </xf>
    <xf numFmtId="0" fontId="8" fillId="0" borderId="0" xfId="18" applyFont="1" applyAlignment="1">
      <alignment horizontal="center" vertical="center"/>
    </xf>
    <xf numFmtId="0" fontId="8" fillId="0" borderId="0" xfId="18" applyFont="1" applyAlignment="1">
      <alignment vertical="center"/>
    </xf>
    <xf numFmtId="0" fontId="10" fillId="0" borderId="0" xfId="18" applyFont="1" applyAlignment="1">
      <alignment horizontal="center" vertical="center"/>
    </xf>
    <xf numFmtId="0" fontId="10" fillId="0" borderId="0" xfId="18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14" fillId="0" borderId="0" xfId="16" applyFont="1" applyAlignment="1">
      <alignment horizontal="left" vertical="center"/>
    </xf>
    <xf numFmtId="0" fontId="9" fillId="0" borderId="0" xfId="1" quotePrefix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8" fillId="0" borderId="0" xfId="19" applyFont="1" applyAlignment="1">
      <alignment horizontal="left" vertical="center"/>
    </xf>
    <xf numFmtId="0" fontId="8" fillId="0" borderId="0" xfId="13" applyFont="1" applyAlignment="1">
      <alignment vertical="center"/>
    </xf>
    <xf numFmtId="0" fontId="10" fillId="0" borderId="0" xfId="13" applyFont="1" applyAlignment="1">
      <alignment horizontal="center" vertical="center"/>
    </xf>
    <xf numFmtId="0" fontId="8" fillId="0" borderId="0" xfId="13" applyFont="1" applyAlignment="1">
      <alignment horizontal="left" vertical="center"/>
    </xf>
    <xf numFmtId="174" fontId="8" fillId="0" borderId="0" xfId="13" applyNumberFormat="1" applyFont="1" applyAlignment="1">
      <alignment horizontal="right" vertical="center"/>
    </xf>
    <xf numFmtId="166" fontId="8" fillId="0" borderId="0" xfId="13" applyNumberFormat="1" applyFont="1" applyAlignment="1">
      <alignment horizontal="right" vertical="center"/>
    </xf>
    <xf numFmtId="166" fontId="8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 wrapText="1"/>
    </xf>
    <xf numFmtId="0" fontId="8" fillId="0" borderId="0" xfId="13" applyFont="1" applyAlignment="1">
      <alignment horizontal="left" vertical="center" wrapText="1"/>
    </xf>
    <xf numFmtId="174" fontId="11" fillId="0" borderId="0" xfId="13" applyNumberFormat="1" applyFont="1" applyAlignment="1">
      <alignment horizontal="right" vertical="center"/>
    </xf>
    <xf numFmtId="174" fontId="11" fillId="0" borderId="0" xfId="13" applyNumberFormat="1" applyFont="1" applyAlignment="1">
      <alignment horizontal="right" vertical="center" wrapText="1"/>
    </xf>
    <xf numFmtId="0" fontId="8" fillId="0" borderId="0" xfId="13" applyFont="1" applyAlignment="1">
      <alignment horizontal="center" vertical="center" wrapText="1"/>
    </xf>
    <xf numFmtId="174" fontId="8" fillId="0" borderId="8" xfId="13" applyNumberFormat="1" applyFont="1" applyBorder="1" applyAlignment="1">
      <alignment horizontal="right"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left" vertical="center"/>
    </xf>
    <xf numFmtId="174" fontId="8" fillId="0" borderId="5" xfId="13" applyNumberFormat="1" applyFont="1" applyBorder="1" applyAlignment="1">
      <alignment horizontal="right" vertical="center"/>
    </xf>
    <xf numFmtId="0" fontId="10" fillId="0" borderId="0" xfId="14" applyFont="1" applyAlignment="1">
      <alignment horizontal="center" vertical="center"/>
    </xf>
    <xf numFmtId="0" fontId="16" fillId="0" borderId="0" xfId="13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3" applyFont="1" applyAlignment="1">
      <alignment vertical="center"/>
    </xf>
    <xf numFmtId="175" fontId="8" fillId="0" borderId="0" xfId="13" applyNumberFormat="1" applyFont="1" applyAlignment="1">
      <alignment vertical="center"/>
    </xf>
    <xf numFmtId="0" fontId="11" fillId="0" borderId="0" xfId="19" applyFont="1" applyAlignment="1">
      <alignment vertical="center"/>
    </xf>
    <xf numFmtId="0" fontId="10" fillId="0" borderId="0" xfId="19" applyFont="1" applyAlignment="1">
      <alignment horizontal="center" vertical="center"/>
    </xf>
    <xf numFmtId="171" fontId="8" fillId="0" borderId="0" xfId="26" applyNumberFormat="1" applyFont="1" applyFill="1" applyBorder="1" applyAlignment="1">
      <alignment horizontal="right" vertical="center"/>
    </xf>
    <xf numFmtId="173" fontId="8" fillId="0" borderId="0" xfId="31" applyNumberFormat="1" applyFont="1" applyFill="1" applyBorder="1" applyAlignment="1">
      <alignment horizontal="right" vertical="center"/>
    </xf>
    <xf numFmtId="173" fontId="8" fillId="0" borderId="0" xfId="38" applyNumberFormat="1" applyFont="1" applyFill="1" applyBorder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171" fontId="8" fillId="0" borderId="0" xfId="18" applyNumberFormat="1" applyFont="1" applyAlignment="1">
      <alignment horizontal="right" vertical="center"/>
    </xf>
    <xf numFmtId="173" fontId="8" fillId="0" borderId="0" xfId="18" applyNumberFormat="1" applyFont="1" applyAlignment="1">
      <alignment horizontal="right" vertical="center"/>
    </xf>
    <xf numFmtId="173" fontId="8" fillId="0" borderId="0" xfId="23" applyNumberFormat="1" applyFont="1" applyAlignment="1">
      <alignment horizontal="right" vertical="center"/>
    </xf>
    <xf numFmtId="173" fontId="8" fillId="0" borderId="5" xfId="18" applyNumberFormat="1" applyFont="1" applyBorder="1" applyAlignment="1">
      <alignment horizontal="right" vertical="center"/>
    </xf>
    <xf numFmtId="172" fontId="8" fillId="0" borderId="0" xfId="18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14" fillId="0" borderId="0" xfId="12" applyNumberFormat="1" applyFont="1" applyFill="1" applyBorder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171" fontId="20" fillId="0" borderId="5" xfId="0" applyNumberFormat="1" applyFont="1" applyBorder="1" applyAlignment="1">
      <alignment vertical="center"/>
    </xf>
    <xf numFmtId="41" fontId="8" fillId="0" borderId="0" xfId="2" applyNumberFormat="1" applyFont="1" applyAlignment="1">
      <alignment horizontal="right"/>
    </xf>
    <xf numFmtId="41" fontId="8" fillId="0" borderId="0" xfId="2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6" xfId="20" applyNumberFormat="1" applyFont="1" applyBorder="1" applyAlignment="1">
      <alignment horizontal="right" vertical="center"/>
    </xf>
    <xf numFmtId="41" fontId="8" fillId="0" borderId="0" xfId="2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8" fillId="0" borderId="5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37" fontId="8" fillId="0" borderId="0" xfId="14" applyNumberFormat="1" applyFont="1" applyAlignment="1">
      <alignment vertical="center"/>
    </xf>
    <xf numFmtId="41" fontId="8" fillId="0" borderId="0" xfId="19" applyNumberFormat="1" applyFont="1" applyAlignment="1">
      <alignment horizontal="right" vertical="center"/>
    </xf>
    <xf numFmtId="41" fontId="8" fillId="0" borderId="0" xfId="19" applyNumberFormat="1" applyFont="1" applyAlignment="1">
      <alignment vertical="center"/>
    </xf>
    <xf numFmtId="41" fontId="8" fillId="0" borderId="5" xfId="19" applyNumberFormat="1" applyFont="1" applyBorder="1" applyAlignment="1">
      <alignment horizontal="right" vertical="center"/>
    </xf>
    <xf numFmtId="41" fontId="8" fillId="0" borderId="0" xfId="12" applyNumberFormat="1" applyFont="1" applyAlignment="1">
      <alignment horizontal="center" vertical="center"/>
    </xf>
    <xf numFmtId="41" fontId="8" fillId="0" borderId="5" xfId="12" applyNumberFormat="1" applyFont="1" applyBorder="1" applyAlignment="1">
      <alignment horizontal="center" vertical="center"/>
    </xf>
    <xf numFmtId="41" fontId="8" fillId="0" borderId="0" xfId="20" applyNumberFormat="1" applyFont="1" applyAlignment="1">
      <alignment horizontal="center" vertical="center"/>
    </xf>
    <xf numFmtId="41" fontId="8" fillId="0" borderId="5" xfId="20" applyNumberFormat="1" applyFont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0" fontId="11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0" xfId="1" quotePrefix="1" applyNumberFormat="1" applyFont="1" applyAlignment="1">
      <alignment horizontal="right" vertical="center"/>
    </xf>
  </cellXfs>
  <cellStyles count="43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3" xfId="20" xr:uid="{082BF760-FE48-4208-BADB-B149D305D80F}"/>
    <cellStyle name="Comma" xfId="12" builtinId="3"/>
    <cellStyle name="Comma 10 2 2 3" xfId="41" xr:uid="{FEE08A7F-AEA8-4739-84AC-AB8952E2B76D}"/>
    <cellStyle name="Comma 12 2" xfId="24" xr:uid="{F930418D-6215-40AE-8D1A-16FA3EE054F6}"/>
    <cellStyle name="Comma 2" xfId="26" xr:uid="{9E5BFC4C-A5FF-4EDE-AB71-1756A0DC391C}"/>
    <cellStyle name="Comma 2 2" xfId="17" xr:uid="{1DDAC4FF-999B-4D2F-AC0B-A53E3941E0A4}"/>
    <cellStyle name="Comma 2 2 2" xfId="39" xr:uid="{FF76B31F-786D-4785-9AA4-133BD5520491}"/>
    <cellStyle name="Comma 2 2 3" xfId="38" xr:uid="{866D7F1C-9C27-4BB4-8619-97C75A4754EB}"/>
    <cellStyle name="Comma 2 2 4" xfId="31" xr:uid="{7A0584B1-2758-47B8-B7F9-28082F92C067}"/>
    <cellStyle name="Comma 2 3" xfId="36" xr:uid="{9F740643-23B8-4F15-8F02-DEF8DCBF0839}"/>
    <cellStyle name="Comma 2 4" xfId="32" xr:uid="{BD94C141-B4DD-4ADD-B64A-4414B425FB6D}"/>
    <cellStyle name="Comma 24" xfId="21" xr:uid="{944696E6-4720-4B65-8E06-F13108C5E40C}"/>
    <cellStyle name="Comma 3" xfId="35" xr:uid="{94442A45-C461-47DC-9788-D123E7C8BFFF}"/>
    <cellStyle name="comma zerodec" xfId="3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1 4" xfId="25" xr:uid="{A284753C-661B-4C94-8F3C-6C9C6CF3245A}"/>
    <cellStyle name="Normal 2" xfId="14" xr:uid="{40A786B3-C673-4514-9449-4205CE7FF09C}"/>
    <cellStyle name="Normal 2 10 2 3" xfId="16" xr:uid="{40ED301D-48C5-4382-A9C4-0C7A9EC3E961}"/>
    <cellStyle name="Normal 2 10 3" xfId="15" xr:uid="{FD58B0A3-7549-433B-8E58-777CFA4C766B}"/>
    <cellStyle name="Normal 2 2" xfId="40" xr:uid="{8379A21C-E706-4D96-8FFD-EE0E73A4FCA6}"/>
    <cellStyle name="Normal 2 3" xfId="23" xr:uid="{C3DBFFEC-E301-4946-B7AD-DE59DB9D45A3}"/>
    <cellStyle name="Normal 3" xfId="13" xr:uid="{7DC358C4-6231-4928-9F83-D80FE919894D}"/>
    <cellStyle name="Normal 3 2" xfId="34" xr:uid="{D8029AFA-48F6-4A42-B9A9-F7A62A283D00}"/>
    <cellStyle name="Normal 3 3" xfId="42" xr:uid="{04025262-6584-44A1-B0AF-07B12BAA363E}"/>
    <cellStyle name="Normal 4 2 2" xfId="18" xr:uid="{0125CBB7-3C15-41EB-A6CD-9845980CAE70}"/>
    <cellStyle name="Normal 6 2" xfId="37" xr:uid="{0FE33197-E427-4837-8C17-807425FBE8AE}"/>
    <cellStyle name="Normal 632" xfId="19" xr:uid="{E56C174C-515E-4E25-AC69-2E505140C8D7}"/>
    <cellStyle name="Normal 664" xfId="33" xr:uid="{15451547-608B-46BC-B2E1-CED36A835B4A}"/>
    <cellStyle name="Normal 70" xfId="22" xr:uid="{A6F97149-FAEA-4ACB-B3D7-5D54FB23CB17}"/>
    <cellStyle name="Normal 75" xfId="27" xr:uid="{887D60DD-42C6-434F-8C1E-F24969E1AECE}"/>
    <cellStyle name="Normal 78" xfId="28" xr:uid="{AF6466C9-C3C1-414E-9DA2-B3B3CC1FBAA0}"/>
    <cellStyle name="Normal 79" xfId="29" xr:uid="{126A4AA8-35FF-4553-84C3-97E50E075727}"/>
    <cellStyle name="Normal 81" xfId="30" xr:uid="{F6497F5E-111F-414D-9B6B-89A7AE5FA4C4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TKCGroup_84eafd/Shared%20Documents/TKC%20Group%20(TKC,%20IBS,%20PTS)/Q1'26/FS,%20NFS/v.2-06.05.26/TKC_Q1'26_FS%20TH%20(06.05.26).xlsx" TargetMode="External"/><Relationship Id="rId1" Type="http://schemas.openxmlformats.org/officeDocument/2006/relationships/externalLinkPath" Target="https://sites.ey.com/sites/TKCGroup_84eafd/Shared%20Documents/TKC%20Group%20(TKC,%20IBS,%20PTS)/Q1'26/FS,%20NFS/v.2-06.05.26/TKC_Q1'26_FS%20TH%20(06.05.2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BS"/>
      <sheetName val="PL"/>
      <sheetName val="CE "/>
      <sheetName val="Separate"/>
      <sheetName val="CF"/>
      <sheetName val="PL-COnso"/>
    </sheetNames>
    <sheetDataSet>
      <sheetData sheetId="0" refreshError="1"/>
      <sheetData sheetId="1">
        <row r="11">
          <cell r="F11">
            <v>84656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7"/>
  <sheetViews>
    <sheetView showGridLines="0" view="pageBreakPreview" topLeftCell="A34" zoomScale="85" zoomScaleNormal="90" zoomScaleSheetLayoutView="85" workbookViewId="0">
      <selection activeCell="A54" sqref="A54"/>
    </sheetView>
  </sheetViews>
  <sheetFormatPr defaultColWidth="9.140625" defaultRowHeight="24" customHeight="1"/>
  <cols>
    <col min="1" max="1" width="47.140625" style="2" customWidth="1"/>
    <col min="2" max="2" width="5.5703125" style="2" customWidth="1"/>
    <col min="3" max="3" width="1.140625" style="2" customWidth="1"/>
    <col min="4" max="4" width="17.5703125" style="2" customWidth="1"/>
    <col min="5" max="5" width="1.5703125" style="2" customWidth="1"/>
    <col min="6" max="6" width="18.85546875" style="2" customWidth="1"/>
    <col min="7" max="7" width="1.5703125" style="2" customWidth="1"/>
    <col min="8" max="8" width="16.5703125" style="2" customWidth="1"/>
    <col min="9" max="9" width="1.5703125" style="2" customWidth="1"/>
    <col min="10" max="10" width="17.5703125" style="2" customWidth="1"/>
    <col min="11" max="16384" width="9.140625" style="2"/>
  </cols>
  <sheetData>
    <row r="1" spans="1:10" ht="24" customHeight="1">
      <c r="A1" s="44" t="s">
        <v>77</v>
      </c>
      <c r="B1" s="44"/>
      <c r="C1" s="1"/>
      <c r="D1" s="1"/>
      <c r="E1" s="1"/>
      <c r="F1" s="1"/>
      <c r="G1" s="1"/>
      <c r="H1" s="1"/>
      <c r="I1" s="1"/>
      <c r="J1" s="1"/>
    </row>
    <row r="2" spans="1:10" ht="24" customHeight="1">
      <c r="A2" s="44" t="s">
        <v>50</v>
      </c>
      <c r="B2" s="44"/>
      <c r="C2" s="1"/>
      <c r="D2" s="1"/>
      <c r="E2" s="1"/>
      <c r="F2" s="1"/>
      <c r="G2" s="1"/>
      <c r="H2" s="1"/>
      <c r="I2" s="1"/>
      <c r="J2" s="1"/>
    </row>
    <row r="3" spans="1:10" ht="24" customHeight="1">
      <c r="A3" s="44" t="s">
        <v>78</v>
      </c>
      <c r="B3" s="44"/>
      <c r="C3" s="44"/>
      <c r="D3" s="44"/>
      <c r="E3" s="1"/>
      <c r="F3" s="1"/>
      <c r="G3" s="1"/>
      <c r="H3" s="1"/>
      <c r="I3" s="1"/>
      <c r="J3" s="1"/>
    </row>
    <row r="4" spans="1:10" ht="24" customHeight="1">
      <c r="A4" s="113" t="s">
        <v>169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4" customHeight="1">
      <c r="A5" s="4"/>
      <c r="B5" s="4"/>
      <c r="C5" s="4"/>
      <c r="D5" s="112" t="s">
        <v>76</v>
      </c>
      <c r="E5" s="112"/>
      <c r="F5" s="112"/>
      <c r="G5" s="3"/>
      <c r="H5" s="112" t="s">
        <v>9</v>
      </c>
      <c r="I5" s="112"/>
      <c r="J5" s="112"/>
    </row>
    <row r="6" spans="1:10" ht="24" customHeight="1">
      <c r="A6" s="4"/>
      <c r="B6" s="4"/>
      <c r="C6" s="4"/>
      <c r="D6" s="45" t="s">
        <v>190</v>
      </c>
      <c r="E6" s="4"/>
      <c r="F6" s="45" t="s">
        <v>191</v>
      </c>
      <c r="G6" s="3"/>
      <c r="H6" s="45" t="s">
        <v>190</v>
      </c>
      <c r="I6" s="4"/>
      <c r="J6" s="45" t="s">
        <v>192</v>
      </c>
    </row>
    <row r="7" spans="1:10" ht="24" customHeight="1">
      <c r="A7" s="5"/>
      <c r="B7" s="6" t="s">
        <v>0</v>
      </c>
      <c r="C7" s="5"/>
      <c r="D7" s="101" t="s">
        <v>193</v>
      </c>
      <c r="E7" s="7"/>
      <c r="F7" s="101" t="s">
        <v>195</v>
      </c>
      <c r="G7" s="7"/>
      <c r="H7" s="101" t="s">
        <v>193</v>
      </c>
      <c r="I7" s="7"/>
      <c r="J7" s="101" t="s">
        <v>195</v>
      </c>
    </row>
    <row r="8" spans="1:10" ht="24" customHeight="1">
      <c r="A8" s="1" t="s">
        <v>20</v>
      </c>
      <c r="B8" s="8"/>
      <c r="C8" s="5"/>
      <c r="D8" s="4" t="s">
        <v>194</v>
      </c>
      <c r="E8" s="4"/>
      <c r="F8" s="4" t="s">
        <v>196</v>
      </c>
      <c r="G8" s="4"/>
      <c r="H8" s="4" t="s">
        <v>194</v>
      </c>
      <c r="I8" s="4"/>
      <c r="J8" s="4" t="s">
        <v>196</v>
      </c>
    </row>
    <row r="9" spans="1:10" ht="24" customHeight="1">
      <c r="A9" s="1" t="s">
        <v>21</v>
      </c>
      <c r="B9" s="9"/>
      <c r="C9" s="5"/>
      <c r="D9" s="4"/>
      <c r="E9" s="4"/>
      <c r="F9" s="4"/>
      <c r="G9" s="4"/>
      <c r="H9" s="4"/>
      <c r="I9" s="4"/>
      <c r="J9" s="4"/>
    </row>
    <row r="10" spans="1:10" ht="24" customHeight="1">
      <c r="A10" s="8" t="s">
        <v>12</v>
      </c>
      <c r="B10" s="52"/>
      <c r="C10" s="50"/>
      <c r="D10" s="10">
        <f>[1]BS!$F$11</f>
        <v>84656</v>
      </c>
      <c r="E10" s="11"/>
      <c r="F10" s="83">
        <v>143344</v>
      </c>
      <c r="G10" s="83"/>
      <c r="H10" s="84">
        <v>57097</v>
      </c>
      <c r="I10" s="83"/>
      <c r="J10" s="84">
        <v>118330</v>
      </c>
    </row>
    <row r="11" spans="1:10" ht="24" customHeight="1">
      <c r="A11" s="8" t="s">
        <v>80</v>
      </c>
      <c r="B11" s="53"/>
      <c r="C11" s="51"/>
      <c r="D11" s="11"/>
      <c r="E11" s="11"/>
      <c r="F11" s="11"/>
      <c r="G11" s="11"/>
      <c r="H11" s="11"/>
      <c r="I11" s="11"/>
      <c r="J11" s="11"/>
    </row>
    <row r="12" spans="1:10" ht="24" customHeight="1">
      <c r="A12" s="8" t="s">
        <v>81</v>
      </c>
      <c r="B12" s="52"/>
      <c r="C12" s="51"/>
      <c r="D12" s="10">
        <v>1815</v>
      </c>
      <c r="E12" s="11"/>
      <c r="F12" s="85">
        <v>1483</v>
      </c>
      <c r="G12" s="83"/>
      <c r="H12" s="85">
        <v>1815</v>
      </c>
      <c r="I12" s="83"/>
      <c r="J12" s="85">
        <v>1483</v>
      </c>
    </row>
    <row r="13" spans="1:10" ht="24" customHeight="1">
      <c r="A13" s="8" t="s">
        <v>74</v>
      </c>
      <c r="B13" s="52" t="s">
        <v>197</v>
      </c>
      <c r="C13" s="50"/>
      <c r="D13" s="11">
        <v>987266</v>
      </c>
      <c r="E13" s="11"/>
      <c r="F13" s="14">
        <v>964595</v>
      </c>
      <c r="G13" s="14"/>
      <c r="H13" s="14">
        <v>971308</v>
      </c>
      <c r="I13" s="14"/>
      <c r="J13" s="14">
        <v>943040</v>
      </c>
    </row>
    <row r="14" spans="1:10" ht="24" customHeight="1">
      <c r="A14" s="46" t="s">
        <v>82</v>
      </c>
      <c r="B14" s="52"/>
      <c r="C14" s="50"/>
      <c r="D14" s="10">
        <v>50716</v>
      </c>
      <c r="E14" s="11"/>
      <c r="F14" s="14">
        <v>53479</v>
      </c>
      <c r="G14" s="14"/>
      <c r="H14" s="14">
        <v>50716</v>
      </c>
      <c r="I14" s="14"/>
      <c r="J14" s="14">
        <v>53479</v>
      </c>
    </row>
    <row r="15" spans="1:10" ht="24" customHeight="1">
      <c r="A15" s="47" t="s">
        <v>83</v>
      </c>
      <c r="B15" s="52">
        <v>5</v>
      </c>
      <c r="C15" s="50"/>
      <c r="D15" s="11">
        <v>1140389</v>
      </c>
      <c r="E15" s="11"/>
      <c r="F15" s="14">
        <v>1095795</v>
      </c>
      <c r="G15" s="14"/>
      <c r="H15" s="14">
        <v>1100734</v>
      </c>
      <c r="I15" s="14"/>
      <c r="J15" s="14">
        <v>1070573</v>
      </c>
    </row>
    <row r="16" spans="1:10" ht="24" customHeight="1">
      <c r="A16" s="48" t="s">
        <v>84</v>
      </c>
      <c r="B16" s="54" t="s">
        <v>198</v>
      </c>
      <c r="C16" s="46"/>
      <c r="D16" s="10">
        <v>20543</v>
      </c>
      <c r="E16" s="11"/>
      <c r="F16" s="14">
        <v>20543</v>
      </c>
      <c r="G16" s="14"/>
      <c r="H16" s="14">
        <v>53990</v>
      </c>
      <c r="I16" s="14"/>
      <c r="J16" s="14">
        <v>47490</v>
      </c>
    </row>
    <row r="17" spans="1:10" ht="24" customHeight="1">
      <c r="A17" s="48" t="s">
        <v>227</v>
      </c>
      <c r="B17" s="54" t="s">
        <v>199</v>
      </c>
      <c r="C17" s="46"/>
      <c r="D17" s="11">
        <v>161087</v>
      </c>
      <c r="E17" s="11"/>
      <c r="F17" s="14">
        <v>160096</v>
      </c>
      <c r="G17" s="14"/>
      <c r="H17" s="14">
        <v>161087</v>
      </c>
      <c r="I17" s="14"/>
      <c r="J17" s="14">
        <v>160096</v>
      </c>
    </row>
    <row r="18" spans="1:10" ht="24" customHeight="1">
      <c r="A18" s="8" t="s">
        <v>86</v>
      </c>
      <c r="B18" s="54">
        <v>7</v>
      </c>
      <c r="C18" s="46"/>
      <c r="D18" s="11">
        <v>170090</v>
      </c>
      <c r="E18" s="11"/>
      <c r="F18" s="11">
        <v>22846</v>
      </c>
      <c r="G18" s="11"/>
      <c r="H18" s="11">
        <v>167594</v>
      </c>
      <c r="I18" s="11"/>
      <c r="J18" s="11">
        <v>19978</v>
      </c>
    </row>
    <row r="19" spans="1:10" ht="24" customHeight="1">
      <c r="A19" s="8" t="s">
        <v>188</v>
      </c>
      <c r="B19" s="54">
        <v>2</v>
      </c>
      <c r="C19" s="46"/>
      <c r="D19" s="10">
        <v>132092</v>
      </c>
      <c r="E19" s="11"/>
      <c r="F19" s="14">
        <v>136269</v>
      </c>
      <c r="G19" s="14"/>
      <c r="H19" s="14">
        <v>131578</v>
      </c>
      <c r="I19" s="14"/>
      <c r="J19" s="14">
        <v>2982</v>
      </c>
    </row>
    <row r="20" spans="1:10" ht="24" customHeight="1">
      <c r="A20" s="8" t="s">
        <v>216</v>
      </c>
      <c r="B20" s="54"/>
      <c r="C20" s="46"/>
      <c r="D20" s="10">
        <v>3979</v>
      </c>
      <c r="E20" s="11"/>
      <c r="F20" s="14">
        <v>2982</v>
      </c>
      <c r="G20" s="14"/>
      <c r="H20" s="14">
        <v>3979</v>
      </c>
      <c r="I20" s="14"/>
      <c r="J20" s="14">
        <v>134917</v>
      </c>
    </row>
    <row r="21" spans="1:10" ht="24" customHeight="1">
      <c r="A21" s="8" t="s">
        <v>13</v>
      </c>
      <c r="B21" s="54">
        <v>2</v>
      </c>
      <c r="C21" s="46"/>
      <c r="D21" s="12">
        <v>95454</v>
      </c>
      <c r="E21" s="11"/>
      <c r="F21" s="17">
        <v>94439</v>
      </c>
      <c r="G21" s="14"/>
      <c r="H21" s="17">
        <v>86746</v>
      </c>
      <c r="I21" s="14"/>
      <c r="J21" s="17">
        <v>71877</v>
      </c>
    </row>
    <row r="22" spans="1:10" ht="24" customHeight="1">
      <c r="A22" s="1" t="s">
        <v>22</v>
      </c>
      <c r="B22" s="54"/>
      <c r="C22" s="46"/>
      <c r="D22" s="24">
        <f>SUM(D9:D21)</f>
        <v>2848087</v>
      </c>
      <c r="E22" s="11"/>
      <c r="F22" s="24">
        <f>SUM(F9:F21)</f>
        <v>2695871</v>
      </c>
      <c r="G22" s="11"/>
      <c r="H22" s="24">
        <f>SUM(H9:H21)</f>
        <v>2786644</v>
      </c>
      <c r="I22" s="11"/>
      <c r="J22" s="24">
        <f>SUM(J9:J21)</f>
        <v>2624245</v>
      </c>
    </row>
    <row r="23" spans="1:10" ht="24" customHeight="1">
      <c r="A23" s="1" t="s">
        <v>23</v>
      </c>
      <c r="B23" s="9"/>
      <c r="C23" s="4"/>
      <c r="D23" s="14"/>
      <c r="E23" s="14"/>
      <c r="F23" s="14"/>
      <c r="G23" s="14"/>
      <c r="H23" s="14"/>
      <c r="I23" s="14"/>
      <c r="J23" s="14"/>
    </row>
    <row r="24" spans="1:10" ht="24" customHeight="1">
      <c r="A24" s="48" t="s">
        <v>226</v>
      </c>
      <c r="B24" s="52" t="s">
        <v>200</v>
      </c>
      <c r="C24" s="46"/>
      <c r="D24" s="11">
        <v>121271</v>
      </c>
      <c r="E24" s="11"/>
      <c r="F24" s="86">
        <v>118271</v>
      </c>
      <c r="G24" s="87"/>
      <c r="H24" s="86">
        <v>117898</v>
      </c>
      <c r="I24" s="87"/>
      <c r="J24" s="86">
        <v>117898</v>
      </c>
    </row>
    <row r="25" spans="1:10" ht="24" customHeight="1">
      <c r="A25" s="48" t="s">
        <v>87</v>
      </c>
      <c r="B25" s="52">
        <v>4</v>
      </c>
      <c r="C25" s="50"/>
      <c r="D25" s="11">
        <v>74366</v>
      </c>
      <c r="E25" s="11"/>
      <c r="F25" s="86">
        <v>287317</v>
      </c>
      <c r="G25" s="87"/>
      <c r="H25" s="86">
        <v>74366</v>
      </c>
      <c r="I25" s="87"/>
      <c r="J25" s="86">
        <v>287317</v>
      </c>
    </row>
    <row r="26" spans="1:10" ht="24" customHeight="1">
      <c r="A26" s="48" t="s">
        <v>88</v>
      </c>
      <c r="B26" s="52"/>
      <c r="C26" s="46"/>
      <c r="D26" s="11">
        <v>45364</v>
      </c>
      <c r="E26" s="11"/>
      <c r="F26" s="86">
        <v>55524</v>
      </c>
      <c r="G26" s="87"/>
      <c r="H26" s="86">
        <v>45364</v>
      </c>
      <c r="I26" s="87"/>
      <c r="J26" s="86">
        <v>55524</v>
      </c>
    </row>
    <row r="27" spans="1:10" ht="24" customHeight="1">
      <c r="A27" s="2" t="s">
        <v>89</v>
      </c>
      <c r="B27" s="52">
        <v>5</v>
      </c>
      <c r="C27" s="46"/>
      <c r="D27" s="11">
        <v>28463</v>
      </c>
      <c r="E27" s="11"/>
      <c r="F27" s="88">
        <v>22342</v>
      </c>
      <c r="G27" s="87"/>
      <c r="H27" s="88">
        <v>27591</v>
      </c>
      <c r="I27" s="87"/>
      <c r="J27" s="88">
        <v>21180</v>
      </c>
    </row>
    <row r="28" spans="1:10" ht="24" customHeight="1">
      <c r="A28" s="49" t="s">
        <v>189</v>
      </c>
      <c r="B28" s="52"/>
      <c r="C28" s="46"/>
      <c r="D28" s="11">
        <v>21923</v>
      </c>
      <c r="E28" s="11"/>
      <c r="F28" s="86">
        <v>25125</v>
      </c>
      <c r="G28" s="87"/>
      <c r="H28" s="86">
        <v>21923</v>
      </c>
      <c r="I28" s="87"/>
      <c r="J28" s="86">
        <v>25125</v>
      </c>
    </row>
    <row r="29" spans="1:10" ht="24" customHeight="1">
      <c r="A29" s="48" t="s">
        <v>90</v>
      </c>
      <c r="B29" s="52"/>
      <c r="C29" s="46"/>
      <c r="D29" s="11">
        <v>0</v>
      </c>
      <c r="E29" s="11"/>
      <c r="F29" s="88">
        <v>0</v>
      </c>
      <c r="G29" s="89"/>
      <c r="H29" s="88">
        <v>64734</v>
      </c>
      <c r="I29" s="89"/>
      <c r="J29" s="88">
        <v>64734</v>
      </c>
    </row>
    <row r="30" spans="1:10" ht="24" customHeight="1">
      <c r="A30" s="48" t="s">
        <v>91</v>
      </c>
      <c r="B30" s="52">
        <v>8</v>
      </c>
      <c r="C30" s="46"/>
      <c r="D30" s="11">
        <v>2793505</v>
      </c>
      <c r="E30" s="11"/>
      <c r="F30" s="88">
        <v>2740877</v>
      </c>
      <c r="G30" s="89"/>
      <c r="H30" s="88">
        <v>2845045</v>
      </c>
      <c r="I30" s="89"/>
      <c r="J30" s="88">
        <v>2845045</v>
      </c>
    </row>
    <row r="31" spans="1:10" ht="24" customHeight="1">
      <c r="A31" s="48" t="s">
        <v>72</v>
      </c>
      <c r="B31" s="52"/>
      <c r="C31" s="46"/>
      <c r="D31" s="11">
        <v>2416</v>
      </c>
      <c r="E31" s="11"/>
      <c r="F31" s="88">
        <v>2513</v>
      </c>
      <c r="G31" s="89"/>
      <c r="H31" s="88">
        <v>0</v>
      </c>
      <c r="I31" s="89"/>
      <c r="J31" s="88">
        <v>0</v>
      </c>
    </row>
    <row r="32" spans="1:10" ht="24" customHeight="1">
      <c r="A32" s="48" t="s">
        <v>58</v>
      </c>
      <c r="B32" s="52">
        <v>9</v>
      </c>
      <c r="C32" s="46"/>
      <c r="D32" s="11">
        <v>159969</v>
      </c>
      <c r="E32" s="11"/>
      <c r="F32" s="86">
        <v>159730</v>
      </c>
      <c r="G32" s="87"/>
      <c r="H32" s="86">
        <v>164420</v>
      </c>
      <c r="I32" s="87"/>
      <c r="J32" s="86">
        <v>163971</v>
      </c>
    </row>
    <row r="33" spans="1:10" ht="24" customHeight="1">
      <c r="A33" s="49" t="s">
        <v>63</v>
      </c>
      <c r="B33" s="52"/>
      <c r="C33" s="46"/>
      <c r="D33" s="11">
        <v>2968</v>
      </c>
      <c r="E33" s="11"/>
      <c r="F33" s="86">
        <v>1068</v>
      </c>
      <c r="G33" s="87"/>
      <c r="H33" s="86">
        <v>2621</v>
      </c>
      <c r="I33" s="87"/>
      <c r="J33" s="86">
        <v>956</v>
      </c>
    </row>
    <row r="34" spans="1:10" ht="24" customHeight="1">
      <c r="A34" s="48" t="s">
        <v>41</v>
      </c>
      <c r="B34" s="52">
        <v>10</v>
      </c>
      <c r="C34" s="46"/>
      <c r="D34" s="11">
        <v>177904</v>
      </c>
      <c r="E34" s="11"/>
      <c r="F34" s="86">
        <v>182583</v>
      </c>
      <c r="G34" s="87"/>
      <c r="H34" s="86">
        <v>171028</v>
      </c>
      <c r="I34" s="87"/>
      <c r="J34" s="86">
        <v>175391</v>
      </c>
    </row>
    <row r="35" spans="1:10" ht="24" customHeight="1">
      <c r="A35" s="48" t="s">
        <v>57</v>
      </c>
      <c r="B35" s="52"/>
      <c r="C35" s="46"/>
      <c r="D35" s="11">
        <v>35014</v>
      </c>
      <c r="E35" s="11"/>
      <c r="F35" s="88">
        <v>37838</v>
      </c>
      <c r="G35" s="87"/>
      <c r="H35" s="88">
        <v>27088</v>
      </c>
      <c r="I35" s="87"/>
      <c r="J35" s="88">
        <v>26675</v>
      </c>
    </row>
    <row r="36" spans="1:10" ht="24" customHeight="1">
      <c r="A36" s="48" t="s">
        <v>14</v>
      </c>
      <c r="B36" s="55"/>
      <c r="C36" s="46"/>
      <c r="D36" s="11">
        <v>75666</v>
      </c>
      <c r="E36" s="11"/>
      <c r="F36" s="90">
        <v>33764</v>
      </c>
      <c r="G36" s="91"/>
      <c r="H36" s="90">
        <v>64219</v>
      </c>
      <c r="I36" s="91"/>
      <c r="J36" s="90">
        <v>25551</v>
      </c>
    </row>
    <row r="37" spans="1:10" ht="24" customHeight="1">
      <c r="A37" s="1" t="s">
        <v>24</v>
      </c>
      <c r="B37" s="9"/>
      <c r="C37" s="4"/>
      <c r="D37" s="13">
        <f>SUM(D24:D36)</f>
        <v>3538829</v>
      </c>
      <c r="E37" s="14"/>
      <c r="F37" s="13">
        <f>SUM(F24:F36)</f>
        <v>3666952</v>
      </c>
      <c r="G37" s="14"/>
      <c r="H37" s="13">
        <f>SUM(H24:H36)</f>
        <v>3626297</v>
      </c>
      <c r="I37" s="14"/>
      <c r="J37" s="13">
        <f>SUM(J24:J36)</f>
        <v>3809367</v>
      </c>
    </row>
    <row r="38" spans="1:10" ht="24" customHeight="1" thickBot="1">
      <c r="A38" s="1" t="s">
        <v>25</v>
      </c>
      <c r="B38" s="9"/>
      <c r="C38" s="4"/>
      <c r="D38" s="15">
        <f>SUM(D37,D22)</f>
        <v>6386916</v>
      </c>
      <c r="E38" s="14"/>
      <c r="F38" s="15">
        <f>SUM(F37,F22)</f>
        <v>6362823</v>
      </c>
      <c r="G38" s="14"/>
      <c r="H38" s="15">
        <f>SUM(H37,H22)</f>
        <v>6412941</v>
      </c>
      <c r="I38" s="14"/>
      <c r="J38" s="15">
        <f>SUM(J37,J22)</f>
        <v>6433612</v>
      </c>
    </row>
    <row r="39" spans="1:10" ht="24" customHeight="1" thickTop="1">
      <c r="A39" s="8"/>
      <c r="B39" s="9"/>
      <c r="C39" s="5"/>
      <c r="D39" s="5"/>
      <c r="E39" s="5"/>
      <c r="F39" s="5"/>
      <c r="G39" s="5"/>
      <c r="H39" s="5"/>
      <c r="I39" s="5"/>
      <c r="J39" s="5"/>
    </row>
    <row r="40" spans="1:10" ht="24" customHeight="1">
      <c r="A40" s="48" t="s">
        <v>131</v>
      </c>
      <c r="B40" s="9"/>
      <c r="C40" s="5"/>
      <c r="D40" s="5"/>
      <c r="E40" s="5"/>
      <c r="F40" s="5"/>
      <c r="G40" s="5"/>
      <c r="H40" s="5"/>
      <c r="I40" s="5"/>
      <c r="J40" s="5"/>
    </row>
    <row r="41" spans="1:10" ht="24" customHeight="1">
      <c r="A41" s="44" t="s">
        <v>77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ht="24" customHeight="1">
      <c r="A42" s="44" t="s">
        <v>51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ht="24" customHeight="1">
      <c r="A43" s="44" t="s">
        <v>92</v>
      </c>
      <c r="B43" s="1"/>
      <c r="C43" s="1"/>
      <c r="D43" s="1"/>
      <c r="E43" s="1"/>
      <c r="F43" s="1"/>
      <c r="G43" s="1"/>
      <c r="H43" s="1"/>
      <c r="I43" s="1"/>
      <c r="J43" s="1"/>
    </row>
    <row r="44" spans="1:10" ht="24" customHeight="1">
      <c r="A44" s="113" t="s">
        <v>169</v>
      </c>
      <c r="B44" s="113"/>
      <c r="C44" s="113"/>
      <c r="D44" s="113"/>
      <c r="E44" s="113"/>
      <c r="F44" s="113"/>
      <c r="G44" s="113"/>
      <c r="H44" s="113"/>
      <c r="I44" s="113"/>
      <c r="J44" s="113"/>
    </row>
    <row r="45" spans="1:10" ht="24" customHeight="1">
      <c r="A45" s="4"/>
      <c r="B45" s="4"/>
      <c r="C45" s="4"/>
      <c r="D45" s="112" t="s">
        <v>76</v>
      </c>
      <c r="E45" s="112"/>
      <c r="F45" s="112"/>
      <c r="G45" s="3"/>
      <c r="H45" s="112" t="s">
        <v>9</v>
      </c>
      <c r="I45" s="112"/>
      <c r="J45" s="112"/>
    </row>
    <row r="46" spans="1:10" ht="24" customHeight="1">
      <c r="A46" s="4"/>
      <c r="B46" s="4"/>
      <c r="C46" s="4"/>
      <c r="D46" s="45" t="s">
        <v>190</v>
      </c>
      <c r="E46" s="4"/>
      <c r="F46" s="45" t="s">
        <v>191</v>
      </c>
      <c r="G46" s="3"/>
      <c r="H46" s="45" t="s">
        <v>190</v>
      </c>
      <c r="I46" s="4"/>
      <c r="J46" s="45" t="s">
        <v>192</v>
      </c>
    </row>
    <row r="47" spans="1:10" ht="24" customHeight="1">
      <c r="A47" s="4"/>
      <c r="B47" s="4"/>
      <c r="C47" s="4"/>
      <c r="D47" s="101" t="s">
        <v>193</v>
      </c>
      <c r="E47" s="7"/>
      <c r="F47" s="101" t="s">
        <v>195</v>
      </c>
      <c r="G47" s="7"/>
      <c r="H47" s="101" t="s">
        <v>193</v>
      </c>
      <c r="I47" s="7"/>
      <c r="J47" s="101" t="s">
        <v>195</v>
      </c>
    </row>
    <row r="48" spans="1:10" ht="24" customHeight="1">
      <c r="A48" s="5"/>
      <c r="B48" s="6" t="s">
        <v>0</v>
      </c>
      <c r="C48" s="5"/>
      <c r="D48" s="4" t="s">
        <v>194</v>
      </c>
      <c r="E48" s="4"/>
      <c r="F48" s="4" t="s">
        <v>196</v>
      </c>
      <c r="G48" s="4"/>
      <c r="H48" s="4" t="s">
        <v>194</v>
      </c>
      <c r="I48" s="4"/>
      <c r="J48" s="4" t="s">
        <v>196</v>
      </c>
    </row>
    <row r="49" spans="1:10" ht="24" customHeight="1">
      <c r="A49" s="1" t="s">
        <v>26</v>
      </c>
      <c r="B49" s="9"/>
      <c r="C49" s="5"/>
      <c r="D49" s="4"/>
      <c r="E49" s="4"/>
      <c r="F49" s="4"/>
      <c r="G49" s="4"/>
      <c r="H49" s="4"/>
      <c r="I49" s="4"/>
      <c r="J49" s="4"/>
    </row>
    <row r="50" spans="1:10" ht="24" customHeight="1">
      <c r="A50" s="1" t="s">
        <v>27</v>
      </c>
      <c r="B50" s="9"/>
      <c r="C50" s="5"/>
      <c r="D50" s="4"/>
      <c r="E50" s="4"/>
      <c r="F50" s="4"/>
      <c r="G50" s="4"/>
      <c r="H50" s="4"/>
      <c r="I50" s="4"/>
      <c r="J50" s="4"/>
    </row>
    <row r="51" spans="1:10" ht="24" customHeight="1">
      <c r="A51" s="46" t="s">
        <v>217</v>
      </c>
      <c r="B51" s="54">
        <v>11</v>
      </c>
      <c r="C51" s="46"/>
      <c r="D51" s="11">
        <v>610304</v>
      </c>
      <c r="E51" s="11"/>
      <c r="F51" s="14">
        <v>663662</v>
      </c>
      <c r="G51" s="14"/>
      <c r="H51" s="14">
        <v>600304</v>
      </c>
      <c r="I51" s="14"/>
      <c r="J51" s="14">
        <v>663662</v>
      </c>
    </row>
    <row r="52" spans="1:10" ht="24" customHeight="1">
      <c r="A52" s="46" t="s">
        <v>218</v>
      </c>
      <c r="B52" s="52" t="s">
        <v>198</v>
      </c>
      <c r="C52" s="46"/>
      <c r="D52" s="11">
        <v>0</v>
      </c>
      <c r="E52" s="11"/>
      <c r="F52" s="14">
        <v>0</v>
      </c>
      <c r="G52" s="14"/>
      <c r="H52" s="14">
        <v>18000</v>
      </c>
      <c r="I52" s="14"/>
      <c r="J52" s="14">
        <v>18000</v>
      </c>
    </row>
    <row r="53" spans="1:10" ht="24" customHeight="1">
      <c r="A53" s="46" t="s">
        <v>228</v>
      </c>
      <c r="B53" s="52" t="s">
        <v>201</v>
      </c>
      <c r="C53" s="46"/>
      <c r="D53" s="11">
        <v>164713</v>
      </c>
      <c r="E53" s="11"/>
      <c r="F53" s="14">
        <v>163704</v>
      </c>
      <c r="G53" s="14"/>
      <c r="H53" s="14">
        <v>163913</v>
      </c>
      <c r="I53" s="14"/>
      <c r="J53" s="14">
        <v>162904</v>
      </c>
    </row>
    <row r="54" spans="1:10" ht="24" customHeight="1">
      <c r="A54" s="46" t="s">
        <v>219</v>
      </c>
      <c r="B54" s="52">
        <v>13</v>
      </c>
      <c r="C54" s="46"/>
      <c r="D54" s="11">
        <v>415456</v>
      </c>
      <c r="E54" s="11"/>
      <c r="F54" s="14">
        <v>358012</v>
      </c>
      <c r="G54" s="14"/>
      <c r="H54" s="14">
        <v>388424</v>
      </c>
      <c r="I54" s="14"/>
      <c r="J54" s="14">
        <v>334897</v>
      </c>
    </row>
    <row r="55" spans="1:10" ht="24" customHeight="1">
      <c r="A55" s="46" t="s">
        <v>93</v>
      </c>
      <c r="B55" s="52">
        <v>5</v>
      </c>
      <c r="C55" s="46"/>
      <c r="D55" s="11">
        <v>136574</v>
      </c>
      <c r="E55" s="11"/>
      <c r="F55" s="14">
        <v>103553</v>
      </c>
      <c r="G55" s="14"/>
      <c r="H55" s="14">
        <v>136453</v>
      </c>
      <c r="I55" s="14"/>
      <c r="J55" s="14">
        <v>103527</v>
      </c>
    </row>
    <row r="56" spans="1:10" ht="24" customHeight="1">
      <c r="A56" s="46" t="s">
        <v>212</v>
      </c>
      <c r="B56" s="52"/>
      <c r="C56" s="46"/>
      <c r="D56" s="11"/>
      <c r="E56" s="11"/>
      <c r="F56" s="11"/>
      <c r="G56" s="11"/>
      <c r="H56" s="11"/>
      <c r="I56" s="11"/>
      <c r="J56" s="11"/>
    </row>
    <row r="57" spans="1:10" ht="24" customHeight="1">
      <c r="A57" s="46" t="s">
        <v>94</v>
      </c>
      <c r="B57" s="52">
        <v>14</v>
      </c>
      <c r="C57" s="46"/>
      <c r="D57" s="11">
        <v>231214</v>
      </c>
      <c r="E57" s="11"/>
      <c r="F57" s="14">
        <v>231232</v>
      </c>
      <c r="G57" s="14"/>
      <c r="H57" s="14">
        <v>231214</v>
      </c>
      <c r="I57" s="14"/>
      <c r="J57" s="14">
        <v>231232</v>
      </c>
    </row>
    <row r="58" spans="1:10" ht="24" customHeight="1">
      <c r="A58" s="46" t="s">
        <v>64</v>
      </c>
      <c r="B58" s="54"/>
      <c r="C58" s="46"/>
      <c r="D58" s="11">
        <v>1174</v>
      </c>
      <c r="E58" s="11"/>
      <c r="F58" s="14">
        <v>630</v>
      </c>
      <c r="G58" s="14"/>
      <c r="H58" s="14">
        <v>1031</v>
      </c>
      <c r="I58" s="14"/>
      <c r="J58" s="14">
        <v>510</v>
      </c>
    </row>
    <row r="59" spans="1:10" ht="24" customHeight="1">
      <c r="A59" s="56" t="s">
        <v>42</v>
      </c>
      <c r="B59" s="54"/>
      <c r="C59" s="46"/>
      <c r="D59" s="11">
        <v>77</v>
      </c>
      <c r="E59" s="11"/>
      <c r="F59" s="14">
        <v>65</v>
      </c>
      <c r="G59" s="14"/>
      <c r="H59" s="14">
        <v>0</v>
      </c>
      <c r="I59" s="14"/>
      <c r="J59" s="14">
        <v>28</v>
      </c>
    </row>
    <row r="60" spans="1:10" ht="24" customHeight="1">
      <c r="A60" s="56" t="s">
        <v>95</v>
      </c>
      <c r="B60" s="54"/>
      <c r="C60" s="46"/>
      <c r="D60" s="11">
        <v>5697</v>
      </c>
      <c r="E60" s="11"/>
      <c r="F60" s="14">
        <v>6864</v>
      </c>
      <c r="G60" s="14"/>
      <c r="H60" s="14">
        <v>5697</v>
      </c>
      <c r="I60" s="14"/>
      <c r="J60" s="14">
        <v>6864</v>
      </c>
    </row>
    <row r="61" spans="1:10" ht="24" customHeight="1">
      <c r="A61" s="56" t="s">
        <v>15</v>
      </c>
      <c r="B61" s="54"/>
      <c r="C61" s="46"/>
      <c r="D61" s="16">
        <v>56151</v>
      </c>
      <c r="E61" s="11"/>
      <c r="F61" s="17">
        <v>58562</v>
      </c>
      <c r="G61" s="17"/>
      <c r="H61" s="17">
        <v>54216</v>
      </c>
      <c r="I61" s="17"/>
      <c r="J61" s="17">
        <v>55370</v>
      </c>
    </row>
    <row r="62" spans="1:10" ht="24" customHeight="1">
      <c r="A62" s="1" t="s">
        <v>28</v>
      </c>
      <c r="B62" s="9"/>
      <c r="C62" s="4"/>
      <c r="D62" s="16">
        <f>SUM(D51:D61)</f>
        <v>1621360</v>
      </c>
      <c r="E62" s="11"/>
      <c r="F62" s="16">
        <f>SUM(F51:F61)</f>
        <v>1586284</v>
      </c>
      <c r="G62" s="11"/>
      <c r="H62" s="16">
        <f>SUM(H51:H61)</f>
        <v>1599252</v>
      </c>
      <c r="I62" s="11"/>
      <c r="J62" s="16">
        <f>SUM(J51:J61)</f>
        <v>1576994</v>
      </c>
    </row>
    <row r="63" spans="1:10" ht="24" customHeight="1">
      <c r="A63" s="1" t="s">
        <v>43</v>
      </c>
      <c r="B63" s="9"/>
      <c r="C63" s="5"/>
      <c r="D63" s="11"/>
      <c r="E63" s="11"/>
      <c r="F63" s="11"/>
      <c r="G63" s="11"/>
      <c r="H63" s="11"/>
      <c r="I63" s="11"/>
      <c r="J63" s="11"/>
    </row>
    <row r="64" spans="1:10" ht="24" customHeight="1">
      <c r="A64" s="46" t="s">
        <v>96</v>
      </c>
      <c r="B64" s="54">
        <v>5</v>
      </c>
      <c r="C64" s="46"/>
      <c r="D64" s="11">
        <v>15007</v>
      </c>
      <c r="E64" s="11"/>
      <c r="F64" s="14">
        <v>9498</v>
      </c>
      <c r="G64" s="14"/>
      <c r="H64" s="14">
        <v>15007</v>
      </c>
      <c r="I64" s="14"/>
      <c r="J64" s="14">
        <v>9498</v>
      </c>
    </row>
    <row r="65" spans="1:10" ht="24" customHeight="1">
      <c r="A65" s="46" t="s">
        <v>214</v>
      </c>
      <c r="B65" s="54"/>
      <c r="C65" s="46"/>
      <c r="D65" s="11"/>
      <c r="E65" s="11"/>
      <c r="F65" s="14"/>
      <c r="G65" s="14"/>
      <c r="H65" s="14"/>
      <c r="I65" s="14"/>
      <c r="J65" s="14"/>
    </row>
    <row r="66" spans="1:10" ht="24" customHeight="1">
      <c r="A66" s="104" t="s">
        <v>213</v>
      </c>
      <c r="B66" s="54">
        <v>14</v>
      </c>
      <c r="C66" s="46"/>
      <c r="D66" s="14">
        <v>464165</v>
      </c>
      <c r="E66" s="11"/>
      <c r="F66" s="14">
        <v>522027</v>
      </c>
      <c r="G66" s="14"/>
      <c r="H66" s="14">
        <v>464165</v>
      </c>
      <c r="I66" s="14"/>
      <c r="J66" s="14">
        <v>522027</v>
      </c>
    </row>
    <row r="67" spans="1:10" ht="24" customHeight="1">
      <c r="A67" s="56" t="s">
        <v>97</v>
      </c>
      <c r="B67" s="54"/>
      <c r="C67" s="46"/>
      <c r="D67" s="11">
        <v>2009</v>
      </c>
      <c r="E67" s="11"/>
      <c r="F67" s="14">
        <v>624</v>
      </c>
      <c r="G67" s="14"/>
      <c r="H67" s="14">
        <v>1693</v>
      </c>
      <c r="I67" s="14"/>
      <c r="J67" s="14">
        <v>576</v>
      </c>
    </row>
    <row r="68" spans="1:10" ht="24" customHeight="1">
      <c r="A68" s="56" t="s">
        <v>98</v>
      </c>
      <c r="B68" s="54"/>
      <c r="C68" s="46"/>
      <c r="D68" s="14">
        <v>2867</v>
      </c>
      <c r="E68" s="11"/>
      <c r="F68" s="14">
        <v>2928</v>
      </c>
      <c r="G68" s="14"/>
      <c r="H68" s="14">
        <v>1325</v>
      </c>
      <c r="I68" s="14"/>
      <c r="J68" s="14">
        <v>1430</v>
      </c>
    </row>
    <row r="69" spans="1:10" ht="24" customHeight="1">
      <c r="A69" s="56" t="s">
        <v>172</v>
      </c>
      <c r="B69" s="54"/>
      <c r="C69" s="46"/>
      <c r="D69" s="11">
        <v>77363</v>
      </c>
      <c r="E69" s="11"/>
      <c r="F69" s="14">
        <v>92587</v>
      </c>
      <c r="G69" s="14"/>
      <c r="H69" s="14">
        <v>75046</v>
      </c>
      <c r="I69" s="14"/>
      <c r="J69" s="14">
        <v>73860</v>
      </c>
    </row>
    <row r="70" spans="1:10" ht="24" customHeight="1">
      <c r="A70" s="46" t="s">
        <v>99</v>
      </c>
      <c r="B70" s="54"/>
      <c r="C70" s="46"/>
      <c r="D70" s="16">
        <v>387</v>
      </c>
      <c r="E70" s="11"/>
      <c r="F70" s="17">
        <v>336</v>
      </c>
      <c r="G70" s="14"/>
      <c r="H70" s="17">
        <v>387</v>
      </c>
      <c r="I70" s="14"/>
      <c r="J70" s="17">
        <v>386</v>
      </c>
    </row>
    <row r="71" spans="1:10" ht="24" customHeight="1">
      <c r="A71" s="1" t="s">
        <v>44</v>
      </c>
      <c r="C71" s="5"/>
      <c r="D71" s="17">
        <f>SUM(D64:D70)</f>
        <v>561798</v>
      </c>
      <c r="E71" s="11"/>
      <c r="F71" s="17">
        <f>SUM(F64:F70)</f>
        <v>628000</v>
      </c>
      <c r="G71" s="11"/>
      <c r="H71" s="17">
        <f>SUM(H64:H70)</f>
        <v>557623</v>
      </c>
      <c r="I71" s="11"/>
      <c r="J71" s="17">
        <f>SUM(J64:J70)</f>
        <v>607777</v>
      </c>
    </row>
    <row r="72" spans="1:10" ht="24" customHeight="1">
      <c r="A72" s="1" t="s">
        <v>45</v>
      </c>
      <c r="B72" s="9"/>
      <c r="C72" s="5"/>
      <c r="D72" s="16">
        <f>D71+D62</f>
        <v>2183158</v>
      </c>
      <c r="E72" s="11"/>
      <c r="F72" s="16">
        <f>F71+F62</f>
        <v>2214284</v>
      </c>
      <c r="G72" s="11"/>
      <c r="H72" s="16">
        <f>H71+H62</f>
        <v>2156875</v>
      </c>
      <c r="I72" s="11"/>
      <c r="J72" s="16">
        <f>J71+J62</f>
        <v>2184771</v>
      </c>
    </row>
    <row r="73" spans="1:10" ht="24" customHeight="1">
      <c r="A73" s="1"/>
      <c r="B73" s="9"/>
      <c r="C73" s="5"/>
      <c r="D73" s="14"/>
      <c r="E73" s="14"/>
      <c r="F73" s="14"/>
      <c r="G73" s="14"/>
      <c r="H73" s="14"/>
      <c r="I73" s="14"/>
      <c r="J73" s="14"/>
    </row>
    <row r="74" spans="1:10" ht="24" customHeight="1">
      <c r="A74" s="48" t="s">
        <v>131</v>
      </c>
      <c r="B74" s="18"/>
      <c r="C74" s="5"/>
      <c r="D74" s="5"/>
      <c r="E74" s="5"/>
      <c r="F74" s="5"/>
      <c r="G74" s="5"/>
      <c r="H74" s="5"/>
      <c r="I74" s="5"/>
      <c r="J74" s="5"/>
    </row>
    <row r="75" spans="1:10" ht="24" customHeight="1">
      <c r="A75" s="44" t="s">
        <v>77</v>
      </c>
      <c r="B75" s="1"/>
      <c r="C75" s="1"/>
      <c r="D75" s="1"/>
      <c r="E75" s="1"/>
      <c r="F75" s="1"/>
      <c r="G75" s="1"/>
      <c r="H75" s="1"/>
      <c r="I75" s="1"/>
      <c r="J75" s="1"/>
    </row>
    <row r="76" spans="1:10" ht="24" customHeight="1">
      <c r="A76" s="44" t="s">
        <v>51</v>
      </c>
      <c r="B76" s="1"/>
      <c r="C76" s="1"/>
      <c r="D76" s="1"/>
      <c r="E76" s="1"/>
      <c r="F76" s="1"/>
      <c r="G76" s="1"/>
      <c r="H76" s="1"/>
      <c r="I76" s="1"/>
      <c r="J76" s="1"/>
    </row>
    <row r="77" spans="1:10" ht="24" customHeight="1">
      <c r="A77" s="44" t="s">
        <v>92</v>
      </c>
      <c r="B77" s="1"/>
      <c r="C77" s="1"/>
      <c r="D77" s="1"/>
      <c r="E77" s="1"/>
      <c r="F77" s="1"/>
      <c r="G77" s="1"/>
      <c r="H77" s="1"/>
      <c r="I77" s="1"/>
      <c r="J77" s="1"/>
    </row>
    <row r="78" spans="1:10" ht="24" customHeight="1">
      <c r="A78" s="113" t="s">
        <v>169</v>
      </c>
      <c r="B78" s="113"/>
      <c r="C78" s="113"/>
      <c r="D78" s="113"/>
      <c r="E78" s="113"/>
      <c r="F78" s="113"/>
      <c r="G78" s="113"/>
      <c r="H78" s="113"/>
      <c r="I78" s="113"/>
      <c r="J78" s="113"/>
    </row>
    <row r="79" spans="1:10" ht="24" customHeight="1">
      <c r="A79" s="4"/>
      <c r="B79" s="4"/>
      <c r="C79" s="4"/>
      <c r="D79" s="112" t="s">
        <v>76</v>
      </c>
      <c r="E79" s="112"/>
      <c r="F79" s="112"/>
      <c r="G79" s="3"/>
      <c r="H79" s="112" t="s">
        <v>9</v>
      </c>
      <c r="I79" s="112"/>
      <c r="J79" s="112"/>
    </row>
    <row r="80" spans="1:10" ht="24" customHeight="1">
      <c r="A80" s="4"/>
      <c r="B80" s="4"/>
      <c r="C80" s="4"/>
      <c r="D80" s="45" t="s">
        <v>190</v>
      </c>
      <c r="E80" s="4"/>
      <c r="F80" s="45" t="s">
        <v>191</v>
      </c>
      <c r="G80" s="3"/>
      <c r="H80" s="45" t="s">
        <v>190</v>
      </c>
      <c r="I80" s="4"/>
      <c r="J80" s="45" t="s">
        <v>192</v>
      </c>
    </row>
    <row r="81" spans="1:10" ht="24" customHeight="1">
      <c r="A81" s="4"/>
      <c r="B81" s="4"/>
      <c r="C81" s="4"/>
      <c r="D81" s="101" t="s">
        <v>193</v>
      </c>
      <c r="E81" s="7"/>
      <c r="F81" s="101" t="s">
        <v>195</v>
      </c>
      <c r="G81" s="7"/>
      <c r="H81" s="101" t="s">
        <v>193</v>
      </c>
      <c r="I81" s="7"/>
      <c r="J81" s="101" t="s">
        <v>195</v>
      </c>
    </row>
    <row r="82" spans="1:10" ht="24" customHeight="1">
      <c r="A82" s="5"/>
      <c r="B82" s="6" t="s">
        <v>0</v>
      </c>
      <c r="C82" s="5"/>
      <c r="D82" s="4" t="s">
        <v>194</v>
      </c>
      <c r="E82" s="4"/>
      <c r="F82" s="4" t="s">
        <v>196</v>
      </c>
      <c r="G82" s="4"/>
      <c r="H82" s="4" t="s">
        <v>194</v>
      </c>
      <c r="I82" s="4"/>
      <c r="J82" s="4" t="s">
        <v>196</v>
      </c>
    </row>
    <row r="83" spans="1:10" ht="24" customHeight="1">
      <c r="A83" s="1" t="s">
        <v>29</v>
      </c>
      <c r="B83" s="19"/>
      <c r="C83" s="20"/>
      <c r="D83" s="5"/>
      <c r="E83" s="4"/>
      <c r="F83" s="5"/>
      <c r="G83" s="4"/>
      <c r="H83" s="21"/>
      <c r="I83" s="4"/>
      <c r="J83" s="5"/>
    </row>
    <row r="84" spans="1:10" ht="24" customHeight="1">
      <c r="A84" s="8" t="s">
        <v>16</v>
      </c>
      <c r="B84" s="22"/>
      <c r="C84" s="23"/>
      <c r="D84" s="23"/>
      <c r="E84" s="23"/>
      <c r="F84" s="23"/>
      <c r="G84" s="23"/>
      <c r="H84" s="23"/>
      <c r="I84" s="23"/>
      <c r="J84" s="23"/>
    </row>
    <row r="85" spans="1:10" ht="24" customHeight="1">
      <c r="A85" s="8" t="s">
        <v>39</v>
      </c>
      <c r="C85" s="23"/>
      <c r="D85" s="23"/>
      <c r="E85" s="23"/>
      <c r="F85" s="23"/>
      <c r="G85" s="23"/>
      <c r="H85" s="23"/>
      <c r="I85" s="23"/>
      <c r="J85" s="23"/>
    </row>
    <row r="86" spans="1:10" ht="24" customHeight="1" thickBot="1">
      <c r="A86" s="8" t="s">
        <v>100</v>
      </c>
      <c r="C86" s="23"/>
      <c r="D86" s="99">
        <v>400000</v>
      </c>
      <c r="E86" s="100"/>
      <c r="F86" s="99">
        <v>400000</v>
      </c>
      <c r="G86" s="100"/>
      <c r="H86" s="99">
        <v>400000</v>
      </c>
      <c r="I86" s="100"/>
      <c r="J86" s="99">
        <v>400000</v>
      </c>
    </row>
    <row r="87" spans="1:10" ht="24" customHeight="1" thickTop="1">
      <c r="A87" s="8" t="s">
        <v>40</v>
      </c>
      <c r="B87" s="19"/>
      <c r="C87" s="23"/>
      <c r="D87" s="14"/>
      <c r="E87" s="11"/>
      <c r="F87" s="14"/>
      <c r="G87" s="11"/>
      <c r="H87" s="11"/>
      <c r="I87" s="11"/>
      <c r="J87" s="11"/>
    </row>
    <row r="88" spans="1:10" ht="24" customHeight="1">
      <c r="A88" s="8" t="s">
        <v>101</v>
      </c>
      <c r="B88" s="9"/>
      <c r="C88" s="23"/>
      <c r="D88" s="14">
        <v>400000</v>
      </c>
      <c r="E88" s="11"/>
      <c r="F88" s="14">
        <v>400000</v>
      </c>
      <c r="G88" s="11"/>
      <c r="H88" s="14">
        <v>400000</v>
      </c>
      <c r="I88" s="11"/>
      <c r="J88" s="14">
        <v>400000</v>
      </c>
    </row>
    <row r="89" spans="1:10" ht="24" customHeight="1">
      <c r="A89" s="46" t="s">
        <v>102</v>
      </c>
      <c r="B89" s="22"/>
      <c r="C89" s="23"/>
      <c r="D89" s="92">
        <v>3134556</v>
      </c>
      <c r="E89" s="91"/>
      <c r="F89" s="92">
        <v>3134556</v>
      </c>
      <c r="G89" s="91"/>
      <c r="H89" s="92">
        <v>3134556</v>
      </c>
      <c r="I89" s="91"/>
      <c r="J89" s="92">
        <v>3134556</v>
      </c>
    </row>
    <row r="90" spans="1:10" ht="24" customHeight="1">
      <c r="A90" s="2" t="s">
        <v>186</v>
      </c>
      <c r="B90" s="22"/>
      <c r="C90" s="23"/>
      <c r="D90" s="92"/>
      <c r="E90" s="91"/>
      <c r="F90" s="92"/>
      <c r="G90" s="91"/>
      <c r="H90" s="92"/>
      <c r="I90" s="91"/>
      <c r="J90" s="92"/>
    </row>
    <row r="91" spans="1:10" ht="24" customHeight="1">
      <c r="A91" s="8" t="s">
        <v>185</v>
      </c>
      <c r="B91" s="22"/>
      <c r="C91" s="23"/>
      <c r="D91" s="92"/>
      <c r="E91" s="91"/>
      <c r="F91" s="92"/>
      <c r="G91" s="91"/>
      <c r="H91" s="92"/>
      <c r="I91" s="91"/>
      <c r="J91" s="92"/>
    </row>
    <row r="92" spans="1:10" ht="24" customHeight="1">
      <c r="A92" s="46" t="s">
        <v>3</v>
      </c>
      <c r="B92" s="19"/>
      <c r="C92" s="23"/>
      <c r="E92" s="46"/>
      <c r="F92" s="93"/>
      <c r="G92" s="46"/>
      <c r="I92" s="46"/>
      <c r="J92" s="93"/>
    </row>
    <row r="93" spans="1:10" ht="24" customHeight="1">
      <c r="A93" s="8" t="s">
        <v>36</v>
      </c>
      <c r="B93" s="9"/>
      <c r="C93" s="23"/>
      <c r="D93" s="94">
        <v>40000</v>
      </c>
      <c r="E93" s="91"/>
      <c r="F93" s="94">
        <v>40000</v>
      </c>
      <c r="G93" s="91"/>
      <c r="H93" s="94">
        <v>40000</v>
      </c>
      <c r="I93" s="91"/>
      <c r="J93" s="94">
        <v>40000</v>
      </c>
    </row>
    <row r="94" spans="1:10" ht="24" customHeight="1">
      <c r="A94" s="8" t="s">
        <v>17</v>
      </c>
      <c r="B94" s="9"/>
      <c r="C94" s="23"/>
      <c r="D94" s="92">
        <v>646426</v>
      </c>
      <c r="E94" s="91"/>
      <c r="F94" s="92">
        <v>588503</v>
      </c>
      <c r="G94" s="91"/>
      <c r="H94" s="94">
        <v>681510</v>
      </c>
      <c r="I94" s="91"/>
      <c r="J94" s="94">
        <v>674285</v>
      </c>
    </row>
    <row r="95" spans="1:10" ht="24" customHeight="1">
      <c r="A95" s="46" t="s">
        <v>103</v>
      </c>
      <c r="B95" s="9"/>
      <c r="C95" s="23"/>
      <c r="D95" s="95">
        <v>-11200</v>
      </c>
      <c r="E95" s="91"/>
      <c r="F95" s="95">
        <v>-11200</v>
      </c>
      <c r="G95" s="91"/>
      <c r="H95" s="95">
        <v>0</v>
      </c>
      <c r="I95" s="91"/>
      <c r="J95" s="95">
        <v>0</v>
      </c>
    </row>
    <row r="96" spans="1:10" ht="24" customHeight="1">
      <c r="A96" s="8" t="s">
        <v>203</v>
      </c>
      <c r="B96" s="8"/>
      <c r="C96" s="23"/>
      <c r="D96" s="11">
        <f>SUM(D88:D95)</f>
        <v>4209782</v>
      </c>
      <c r="E96" s="11"/>
      <c r="F96" s="11">
        <f>SUM(F88:F95)</f>
        <v>4151859</v>
      </c>
      <c r="G96" s="11"/>
      <c r="H96" s="11">
        <f>SUM(H88:H95)</f>
        <v>4256066</v>
      </c>
      <c r="I96" s="11"/>
      <c r="J96" s="11">
        <f>SUM(J88:J95)</f>
        <v>4248841</v>
      </c>
    </row>
    <row r="97" spans="1:10" ht="24" customHeight="1">
      <c r="A97" s="8" t="s">
        <v>104</v>
      </c>
      <c r="B97" s="8"/>
      <c r="C97" s="23"/>
      <c r="D97" s="16">
        <v>-6024</v>
      </c>
      <c r="E97" s="11"/>
      <c r="F97" s="16">
        <v>-3320</v>
      </c>
      <c r="G97" s="11"/>
      <c r="H97" s="16">
        <v>0</v>
      </c>
      <c r="I97" s="11"/>
      <c r="J97" s="95">
        <v>0</v>
      </c>
    </row>
    <row r="98" spans="1:10" ht="24" customHeight="1">
      <c r="A98" s="1" t="s">
        <v>30</v>
      </c>
      <c r="B98" s="8"/>
      <c r="C98" s="23"/>
      <c r="D98" s="16">
        <f>SUM(D96:D97)</f>
        <v>4203758</v>
      </c>
      <c r="E98" s="25"/>
      <c r="F98" s="16">
        <f>SUM(F96:F97)</f>
        <v>4148539</v>
      </c>
      <c r="G98" s="25"/>
      <c r="H98" s="16">
        <f>SUM(H96:H97)</f>
        <v>4256066</v>
      </c>
      <c r="I98" s="25"/>
      <c r="J98" s="16">
        <f>SUM(J96:J97)</f>
        <v>4248841</v>
      </c>
    </row>
    <row r="99" spans="1:10" ht="24" customHeight="1" thickBot="1">
      <c r="A99" s="1" t="s">
        <v>31</v>
      </c>
      <c r="B99" s="8"/>
      <c r="C99" s="23"/>
      <c r="D99" s="26">
        <f>D98+D72</f>
        <v>6386916</v>
      </c>
      <c r="E99" s="11"/>
      <c r="F99" s="26">
        <f>SUM(F98,F72)</f>
        <v>6362823</v>
      </c>
      <c r="G99" s="11"/>
      <c r="H99" s="26">
        <f>SUM(H98,H72)</f>
        <v>6412941</v>
      </c>
      <c r="I99" s="11"/>
      <c r="J99" s="26">
        <f>SUM(J98,J72)</f>
        <v>6433612</v>
      </c>
    </row>
    <row r="100" spans="1:10" ht="24" customHeight="1" thickTop="1">
      <c r="A100" s="5"/>
      <c r="B100" s="8"/>
      <c r="C100" s="5"/>
      <c r="D100" s="27">
        <f>SUM(D99-D38)</f>
        <v>0</v>
      </c>
      <c r="E100" s="27"/>
      <c r="F100" s="27">
        <f>SUM(F99-F38)</f>
        <v>0</v>
      </c>
      <c r="G100" s="27"/>
      <c r="H100" s="27">
        <f>SUM(H99-H38)</f>
        <v>0</v>
      </c>
      <c r="I100" s="27"/>
      <c r="J100" s="27">
        <f>SUM(J99-J38)</f>
        <v>0</v>
      </c>
    </row>
    <row r="101" spans="1:10" ht="24" customHeight="1">
      <c r="A101" s="48" t="s">
        <v>131</v>
      </c>
      <c r="B101" s="18"/>
      <c r="C101" s="5"/>
      <c r="D101" s="5"/>
      <c r="E101" s="5"/>
      <c r="F101" s="5"/>
      <c r="G101" s="5"/>
      <c r="H101" s="28"/>
      <c r="I101" s="5"/>
      <c r="J101" s="28"/>
    </row>
    <row r="102" spans="1:10" ht="24" customHeight="1">
      <c r="A102" s="8"/>
      <c r="B102" s="18"/>
      <c r="C102" s="5"/>
      <c r="D102" s="5"/>
      <c r="E102" s="5"/>
      <c r="F102" s="5"/>
      <c r="G102" s="5"/>
      <c r="H102" s="28"/>
      <c r="I102" s="5"/>
      <c r="J102" s="28"/>
    </row>
    <row r="103" spans="1:10" ht="24" customHeight="1">
      <c r="A103" s="29"/>
      <c r="B103" s="5"/>
      <c r="C103" s="5"/>
      <c r="D103" s="5"/>
      <c r="E103" s="5"/>
      <c r="F103" s="5"/>
      <c r="G103" s="5"/>
      <c r="H103" s="5"/>
      <c r="I103" s="5"/>
    </row>
    <row r="104" spans="1:10" ht="24" customHeight="1">
      <c r="A104" s="30"/>
      <c r="B104" s="30"/>
      <c r="C104" s="30"/>
      <c r="D104" s="5"/>
      <c r="E104" s="5"/>
      <c r="F104" s="5"/>
      <c r="G104" s="5"/>
      <c r="H104" s="5"/>
      <c r="I104" s="5"/>
    </row>
    <row r="105" spans="1:10" ht="24" customHeight="1">
      <c r="A105" s="5"/>
      <c r="B105" s="5"/>
      <c r="C105" s="5"/>
      <c r="D105" s="5"/>
      <c r="E105" s="5"/>
      <c r="F105" s="5"/>
      <c r="G105" s="5"/>
      <c r="H105" s="5"/>
      <c r="I105" s="5"/>
    </row>
    <row r="106" spans="1:10" ht="24" customHeight="1">
      <c r="A106" s="5"/>
      <c r="B106" s="5"/>
      <c r="C106" s="5"/>
      <c r="D106" s="31" t="s">
        <v>38</v>
      </c>
      <c r="E106" s="5"/>
      <c r="F106" s="5"/>
      <c r="G106" s="5"/>
      <c r="H106" s="5"/>
      <c r="I106" s="5"/>
    </row>
    <row r="107" spans="1:10" ht="24" customHeight="1">
      <c r="A107" s="30"/>
      <c r="B107" s="30"/>
      <c r="C107" s="30"/>
      <c r="D107" s="5"/>
      <c r="E107" s="5"/>
      <c r="F107" s="5"/>
      <c r="G107" s="5"/>
      <c r="H107" s="5"/>
      <c r="I107" s="5"/>
    </row>
  </sheetData>
  <mergeCells count="9">
    <mergeCell ref="D79:F79"/>
    <mergeCell ref="H79:J79"/>
    <mergeCell ref="A4:J4"/>
    <mergeCell ref="A78:J78"/>
    <mergeCell ref="H5:J5"/>
    <mergeCell ref="A44:J44"/>
    <mergeCell ref="D5:F5"/>
    <mergeCell ref="D45:F45"/>
    <mergeCell ref="H45:J45"/>
  </mergeCells>
  <pageMargins left="0.78740157480314965" right="0.31496062992125984" top="0.67" bottom="0.19685039370078741" header="0.11811023622047245" footer="0.11811023622047245"/>
  <pageSetup paperSize="9" scale="70" orientation="portrait" r:id="rId1"/>
  <rowBreaks count="3" manualBreakCount="3">
    <brk id="40" max="16383" man="1"/>
    <brk id="7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4"/>
  <sheetViews>
    <sheetView showGridLines="0" tabSelected="1" view="pageBreakPreview" zoomScaleNormal="100" zoomScaleSheetLayoutView="100" workbookViewId="0">
      <selection activeCell="A13" sqref="A13"/>
    </sheetView>
  </sheetViews>
  <sheetFormatPr defaultColWidth="10.85546875" defaultRowHeight="21.95" customHeight="1"/>
  <cols>
    <col min="1" max="1" width="46.42578125" style="5" customWidth="1"/>
    <col min="2" max="2" width="8.140625" style="8" customWidth="1"/>
    <col min="3" max="3" width="0.42578125" style="5" customWidth="1"/>
    <col min="4" max="4" width="17.5703125" style="5" customWidth="1"/>
    <col min="5" max="5" width="1.85546875" style="5" customWidth="1"/>
    <col min="6" max="6" width="17.5703125" style="5" customWidth="1"/>
    <col min="7" max="7" width="1.85546875" style="5" customWidth="1"/>
    <col min="8" max="8" width="17.5703125" style="5" customWidth="1"/>
    <col min="9" max="9" width="1.85546875" style="5" customWidth="1"/>
    <col min="10" max="10" width="17.5703125" style="5" customWidth="1"/>
    <col min="11" max="11" width="1" style="5" customWidth="1"/>
    <col min="12" max="16384" width="10.85546875" style="5"/>
  </cols>
  <sheetData>
    <row r="1" spans="1:10" ht="21.95" customHeight="1">
      <c r="J1" s="23" t="s">
        <v>105</v>
      </c>
    </row>
    <row r="2" spans="1:10" s="21" customFormat="1" ht="21.95" customHeight="1">
      <c r="A2" s="44" t="s">
        <v>77</v>
      </c>
      <c r="B2" s="1"/>
      <c r="C2" s="1"/>
      <c r="D2" s="1"/>
      <c r="E2" s="1"/>
      <c r="F2" s="1"/>
      <c r="G2" s="1"/>
      <c r="H2" s="1"/>
      <c r="I2" s="1"/>
      <c r="J2" s="1"/>
    </row>
    <row r="3" spans="1:10" s="21" customFormat="1" ht="21.95" customHeight="1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</row>
    <row r="4" spans="1:10" s="21" customFormat="1" ht="21.95" customHeight="1">
      <c r="A4" s="1" t="s">
        <v>106</v>
      </c>
      <c r="B4" s="1"/>
      <c r="C4" s="1"/>
      <c r="D4" s="1"/>
      <c r="E4" s="1"/>
      <c r="F4" s="1"/>
      <c r="G4" s="1"/>
      <c r="H4" s="1"/>
      <c r="I4" s="1"/>
      <c r="J4" s="1"/>
    </row>
    <row r="5" spans="1:10" ht="21.95" customHeight="1">
      <c r="A5" s="113" t="s">
        <v>169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ht="21.95" customHeight="1">
      <c r="A6" s="4"/>
      <c r="B6" s="4"/>
      <c r="C6" s="4"/>
      <c r="D6" s="112" t="s">
        <v>76</v>
      </c>
      <c r="E6" s="112"/>
      <c r="F6" s="112"/>
      <c r="G6" s="3"/>
      <c r="H6" s="112" t="s">
        <v>9</v>
      </c>
      <c r="I6" s="112"/>
      <c r="J6" s="112"/>
    </row>
    <row r="7" spans="1:10" ht="21.95" customHeight="1">
      <c r="B7" s="6" t="s">
        <v>0</v>
      </c>
      <c r="D7" s="57" t="s">
        <v>79</v>
      </c>
      <c r="E7" s="32"/>
      <c r="F7" s="6">
        <v>2025</v>
      </c>
      <c r="G7" s="32"/>
      <c r="H7" s="57" t="s">
        <v>79</v>
      </c>
      <c r="I7" s="32"/>
      <c r="J7" s="6">
        <v>2025</v>
      </c>
    </row>
    <row r="8" spans="1:10" ht="21.95" customHeight="1">
      <c r="A8" s="81" t="s">
        <v>235</v>
      </c>
      <c r="B8" s="6"/>
      <c r="D8" s="57"/>
      <c r="E8" s="32"/>
      <c r="F8" s="6"/>
      <c r="G8" s="32"/>
      <c r="H8" s="57"/>
      <c r="I8" s="32"/>
      <c r="J8" s="6"/>
    </row>
    <row r="9" spans="1:10" ht="21.95" customHeight="1">
      <c r="A9" s="8" t="s">
        <v>107</v>
      </c>
      <c r="B9" s="6"/>
      <c r="D9" s="57"/>
      <c r="E9" s="32"/>
      <c r="F9" s="6"/>
      <c r="G9" s="32"/>
      <c r="H9" s="57"/>
      <c r="I9" s="32"/>
      <c r="J9" s="6"/>
    </row>
    <row r="10" spans="1:10" ht="21.95" customHeight="1">
      <c r="A10" s="8" t="s">
        <v>108</v>
      </c>
      <c r="B10" s="9">
        <v>16</v>
      </c>
      <c r="D10" s="105">
        <v>515572</v>
      </c>
      <c r="E10" s="106"/>
      <c r="F10" s="14">
        <v>838414</v>
      </c>
      <c r="G10" s="14"/>
      <c r="H10" s="14">
        <v>481797</v>
      </c>
      <c r="I10" s="14"/>
      <c r="J10" s="14">
        <v>810680</v>
      </c>
    </row>
    <row r="11" spans="1:10" ht="21.95" customHeight="1">
      <c r="A11" s="58" t="s">
        <v>18</v>
      </c>
      <c r="B11" s="9"/>
      <c r="D11" s="107">
        <v>5738</v>
      </c>
      <c r="E11" s="106"/>
      <c r="F11" s="17">
        <v>4036</v>
      </c>
      <c r="G11" s="14"/>
      <c r="H11" s="17">
        <v>6033</v>
      </c>
      <c r="I11" s="14"/>
      <c r="J11" s="17">
        <v>4811</v>
      </c>
    </row>
    <row r="12" spans="1:10" ht="21.95" customHeight="1">
      <c r="A12" s="81" t="s">
        <v>236</v>
      </c>
      <c r="B12" s="9"/>
      <c r="D12" s="13">
        <f>SUM(D10:D11)</f>
        <v>521310</v>
      </c>
      <c r="E12" s="106"/>
      <c r="F12" s="13">
        <f>SUM(F10:F11)</f>
        <v>842450</v>
      </c>
      <c r="G12" s="14"/>
      <c r="H12" s="13">
        <f>SUM(H10:H11)</f>
        <v>487830</v>
      </c>
      <c r="I12" s="14"/>
      <c r="J12" s="13">
        <f>SUM(J10:J11)</f>
        <v>815491</v>
      </c>
    </row>
    <row r="13" spans="1:10" ht="21.95" customHeight="1">
      <c r="A13" s="81" t="s">
        <v>170</v>
      </c>
      <c r="B13" s="9"/>
      <c r="D13" s="105"/>
      <c r="E13" s="106"/>
      <c r="F13" s="14"/>
      <c r="G13" s="14"/>
      <c r="H13" s="14"/>
      <c r="I13" s="14"/>
      <c r="J13" s="14"/>
    </row>
    <row r="14" spans="1:10" ht="21.95" customHeight="1">
      <c r="A14" s="8" t="s">
        <v>109</v>
      </c>
      <c r="B14" s="6"/>
      <c r="D14" s="106"/>
      <c r="E14" s="106"/>
      <c r="F14" s="27"/>
      <c r="G14" s="106"/>
      <c r="H14" s="106"/>
      <c r="I14" s="106"/>
      <c r="J14" s="106"/>
    </row>
    <row r="15" spans="1:10" ht="21.95" customHeight="1">
      <c r="A15" s="8" t="s">
        <v>110</v>
      </c>
      <c r="B15" s="6"/>
      <c r="D15" s="106">
        <v>444737</v>
      </c>
      <c r="E15" s="106"/>
      <c r="F15" s="14">
        <v>752562</v>
      </c>
      <c r="G15" s="106"/>
      <c r="H15" s="106">
        <v>416991</v>
      </c>
      <c r="I15" s="106"/>
      <c r="J15" s="14">
        <v>727171</v>
      </c>
    </row>
    <row r="16" spans="1:10" ht="21.95" customHeight="1">
      <c r="A16" s="58" t="s">
        <v>111</v>
      </c>
      <c r="B16" s="59"/>
      <c r="C16" s="59"/>
      <c r="D16" s="105">
        <v>9458</v>
      </c>
      <c r="E16" s="105"/>
      <c r="F16" s="14">
        <v>14610</v>
      </c>
      <c r="G16" s="105"/>
      <c r="H16" s="105">
        <v>8280</v>
      </c>
      <c r="I16" s="105"/>
      <c r="J16" s="14">
        <v>14017</v>
      </c>
    </row>
    <row r="17" spans="1:10" ht="21.95" customHeight="1">
      <c r="A17" s="58" t="s">
        <v>35</v>
      </c>
      <c r="B17" s="59"/>
      <c r="C17" s="59"/>
      <c r="D17" s="107">
        <v>40623</v>
      </c>
      <c r="E17" s="105"/>
      <c r="F17" s="17">
        <v>42342</v>
      </c>
      <c r="G17" s="105"/>
      <c r="H17" s="107">
        <v>34725</v>
      </c>
      <c r="I17" s="105"/>
      <c r="J17" s="17">
        <v>39160</v>
      </c>
    </row>
    <row r="18" spans="1:10" ht="21.95" customHeight="1">
      <c r="A18" s="81" t="s">
        <v>171</v>
      </c>
      <c r="B18" s="59"/>
      <c r="C18" s="59"/>
      <c r="D18" s="13">
        <f>SUM(D15:D17)</f>
        <v>494818</v>
      </c>
      <c r="E18" s="105"/>
      <c r="F18" s="13">
        <f>SUM(F15:F17)</f>
        <v>809514</v>
      </c>
      <c r="G18" s="105"/>
      <c r="H18" s="13">
        <f>SUM(H15:H17)</f>
        <v>459996</v>
      </c>
      <c r="I18" s="105"/>
      <c r="J18" s="13">
        <f>SUM(J15:J17)</f>
        <v>780348</v>
      </c>
    </row>
    <row r="19" spans="1:10" ht="21.95" customHeight="1">
      <c r="A19" s="81" t="s">
        <v>180</v>
      </c>
      <c r="B19" s="59"/>
      <c r="C19" s="59"/>
      <c r="D19" s="14">
        <f>D12-D18</f>
        <v>26492</v>
      </c>
      <c r="E19" s="105"/>
      <c r="F19" s="14">
        <f>F12-F18</f>
        <v>32936</v>
      </c>
      <c r="G19" s="14"/>
      <c r="H19" s="14">
        <f>H12-H18</f>
        <v>27834</v>
      </c>
      <c r="I19" s="14"/>
      <c r="J19" s="14">
        <f>J12-J18</f>
        <v>35143</v>
      </c>
    </row>
    <row r="20" spans="1:10" ht="21.95" customHeight="1">
      <c r="A20" s="58" t="s">
        <v>113</v>
      </c>
      <c r="B20" s="82">
        <v>8</v>
      </c>
      <c r="C20" s="59"/>
      <c r="D20" s="105">
        <v>52628</v>
      </c>
      <c r="E20" s="105"/>
      <c r="F20" s="14">
        <v>36118</v>
      </c>
      <c r="G20" s="105"/>
      <c r="H20" s="105">
        <v>0</v>
      </c>
      <c r="I20" s="105"/>
      <c r="J20" s="14">
        <v>0</v>
      </c>
    </row>
    <row r="21" spans="1:10" ht="21.95" customHeight="1">
      <c r="A21" s="58" t="s">
        <v>114</v>
      </c>
      <c r="B21" s="82"/>
      <c r="C21" s="59"/>
      <c r="D21" s="105">
        <v>-97</v>
      </c>
      <c r="E21" s="105"/>
      <c r="F21" s="105">
        <v>-151</v>
      </c>
      <c r="G21" s="105"/>
      <c r="H21" s="105">
        <v>0</v>
      </c>
      <c r="I21" s="105"/>
      <c r="J21" s="14">
        <v>0</v>
      </c>
    </row>
    <row r="22" spans="1:10" ht="21.95" customHeight="1">
      <c r="A22" s="58" t="s">
        <v>112</v>
      </c>
      <c r="B22" s="82"/>
      <c r="C22" s="59"/>
      <c r="D22" s="107">
        <v>-16781</v>
      </c>
      <c r="E22" s="105"/>
      <c r="F22" s="107">
        <v>-12313</v>
      </c>
      <c r="G22" s="105"/>
      <c r="H22" s="107">
        <v>-16843</v>
      </c>
      <c r="I22" s="105"/>
      <c r="J22" s="107">
        <v>-12462</v>
      </c>
    </row>
    <row r="23" spans="1:10" ht="21.95" customHeight="1">
      <c r="A23" s="1" t="s">
        <v>179</v>
      </c>
      <c r="D23" s="14">
        <f>SUM(D19:D22)</f>
        <v>62242</v>
      </c>
      <c r="E23" s="14"/>
      <c r="F23" s="14">
        <f>SUM(F19:F22)</f>
        <v>56590</v>
      </c>
      <c r="G23" s="14"/>
      <c r="H23" s="14">
        <f>SUM(H19:H22)</f>
        <v>10991</v>
      </c>
      <c r="I23" s="14"/>
      <c r="J23" s="14">
        <f>SUM(J19:J22)</f>
        <v>22681</v>
      </c>
    </row>
    <row r="24" spans="1:10" ht="21.95" customHeight="1">
      <c r="A24" s="8" t="s">
        <v>116</v>
      </c>
      <c r="B24" s="9">
        <v>15</v>
      </c>
      <c r="D24" s="10">
        <v>-7023</v>
      </c>
      <c r="E24" s="10"/>
      <c r="F24" s="10">
        <v>-5556</v>
      </c>
      <c r="G24" s="10"/>
      <c r="H24" s="10">
        <v>-3766</v>
      </c>
      <c r="I24" s="10"/>
      <c r="J24" s="10">
        <v>-5416</v>
      </c>
    </row>
    <row r="25" spans="1:10" ht="21.95" customHeight="1">
      <c r="A25" s="81" t="s">
        <v>117</v>
      </c>
      <c r="D25" s="13">
        <f>SUM(D23:D24)</f>
        <v>55219</v>
      </c>
      <c r="E25" s="14"/>
      <c r="F25" s="13">
        <f>SUM(F23:F24)</f>
        <v>51034</v>
      </c>
      <c r="G25" s="14"/>
      <c r="H25" s="13">
        <f>SUM(H23:H24)</f>
        <v>7225</v>
      </c>
      <c r="I25" s="14"/>
      <c r="J25" s="13">
        <f>SUM(J23:J24)</f>
        <v>17265</v>
      </c>
    </row>
    <row r="26" spans="1:10" ht="21.95" customHeight="1">
      <c r="A26" s="1" t="s">
        <v>181</v>
      </c>
      <c r="D26" s="107">
        <v>0</v>
      </c>
      <c r="E26" s="105"/>
      <c r="F26" s="107">
        <v>0</v>
      </c>
      <c r="G26" s="105"/>
      <c r="H26" s="107">
        <v>0</v>
      </c>
      <c r="I26" s="105"/>
      <c r="J26" s="107">
        <v>0</v>
      </c>
    </row>
    <row r="27" spans="1:10" ht="21.95" customHeight="1" thickBot="1">
      <c r="A27" s="1" t="s">
        <v>127</v>
      </c>
      <c r="D27" s="34">
        <f>SUM(D25:D26)</f>
        <v>55219</v>
      </c>
      <c r="E27" s="10"/>
      <c r="F27" s="34">
        <f>SUM(F25:F26)</f>
        <v>51034</v>
      </c>
      <c r="G27" s="10"/>
      <c r="H27" s="34">
        <f>SUM(H25:H26)</f>
        <v>7225</v>
      </c>
      <c r="I27" s="10"/>
      <c r="J27" s="34">
        <f>SUM(J25:J26)</f>
        <v>17265</v>
      </c>
    </row>
    <row r="28" spans="1:10" ht="17.25" customHeight="1" thickTop="1">
      <c r="A28" s="1"/>
      <c r="D28" s="10"/>
      <c r="E28" s="10"/>
      <c r="F28" s="10"/>
      <c r="G28" s="10"/>
      <c r="H28" s="10"/>
      <c r="I28" s="10"/>
      <c r="J28" s="10"/>
    </row>
    <row r="29" spans="1:10" ht="21.95" customHeight="1">
      <c r="A29" s="1" t="s">
        <v>182</v>
      </c>
      <c r="D29" s="10"/>
      <c r="E29" s="10"/>
      <c r="F29" s="10"/>
      <c r="G29" s="10"/>
      <c r="H29" s="10"/>
      <c r="I29" s="10"/>
      <c r="J29" s="10"/>
    </row>
    <row r="30" spans="1:10" ht="21.95" customHeight="1" thickBot="1">
      <c r="A30" s="8" t="s">
        <v>184</v>
      </c>
      <c r="D30" s="10">
        <v>57923</v>
      </c>
      <c r="E30" s="27"/>
      <c r="F30" s="10">
        <v>51384</v>
      </c>
      <c r="G30" s="10"/>
      <c r="H30" s="34">
        <f>SUM(H27)</f>
        <v>7225</v>
      </c>
      <c r="I30" s="10"/>
      <c r="J30" s="34">
        <v>17265</v>
      </c>
    </row>
    <row r="31" spans="1:10" ht="21.95" customHeight="1" thickTop="1">
      <c r="A31" s="8" t="s">
        <v>183</v>
      </c>
      <c r="D31" s="12">
        <v>-2704</v>
      </c>
      <c r="E31" s="10"/>
      <c r="F31" s="12">
        <v>-350</v>
      </c>
      <c r="G31" s="10"/>
      <c r="H31" s="10"/>
      <c r="I31" s="10"/>
      <c r="J31" s="10"/>
    </row>
    <row r="32" spans="1:10" ht="21.95" customHeight="1" thickBot="1">
      <c r="A32" s="8"/>
      <c r="D32" s="34">
        <f>SUM(D30:D31)</f>
        <v>55219</v>
      </c>
      <c r="E32" s="10"/>
      <c r="F32" s="34">
        <f>SUM(F30:F31)</f>
        <v>51034</v>
      </c>
      <c r="G32" s="10"/>
      <c r="H32" s="10"/>
      <c r="I32" s="10"/>
      <c r="J32" s="10"/>
    </row>
    <row r="33" spans="1:10" ht="17.25" customHeight="1" thickTop="1">
      <c r="A33" s="8"/>
      <c r="D33" s="10"/>
      <c r="E33" s="10"/>
      <c r="F33" s="10"/>
      <c r="G33" s="10"/>
      <c r="H33" s="10"/>
      <c r="I33" s="10"/>
      <c r="J33" s="10"/>
    </row>
    <row r="34" spans="1:10" ht="21.95" customHeight="1">
      <c r="A34" s="1" t="s">
        <v>69</v>
      </c>
      <c r="D34" s="10"/>
      <c r="E34" s="10"/>
      <c r="F34" s="10"/>
      <c r="G34" s="10"/>
      <c r="H34" s="10"/>
      <c r="I34" s="10"/>
      <c r="J34" s="10"/>
    </row>
    <row r="35" spans="1:10" ht="21.95" customHeight="1" thickBot="1">
      <c r="A35" s="8" t="s">
        <v>184</v>
      </c>
      <c r="D35" s="10">
        <v>57923</v>
      </c>
      <c r="E35" s="27"/>
      <c r="F35" s="10">
        <v>51384</v>
      </c>
      <c r="G35" s="10"/>
      <c r="H35" s="34">
        <f>SUM(H30)</f>
        <v>7225</v>
      </c>
      <c r="I35" s="10"/>
      <c r="J35" s="34">
        <v>17265</v>
      </c>
    </row>
    <row r="36" spans="1:10" ht="21.95" customHeight="1" thickTop="1">
      <c r="A36" s="8" t="s">
        <v>183</v>
      </c>
      <c r="D36" s="12">
        <v>-2704</v>
      </c>
      <c r="E36" s="10"/>
      <c r="F36" s="12">
        <v>-350</v>
      </c>
      <c r="G36" s="10"/>
      <c r="H36" s="10"/>
      <c r="I36" s="10"/>
      <c r="J36" s="10"/>
    </row>
    <row r="37" spans="1:10" ht="21.95" customHeight="1" thickBot="1">
      <c r="A37" s="8"/>
      <c r="D37" s="34">
        <f>D27</f>
        <v>55219</v>
      </c>
      <c r="E37" s="10"/>
      <c r="F37" s="34">
        <f>F27</f>
        <v>51034</v>
      </c>
      <c r="G37" s="10"/>
      <c r="H37" s="10"/>
      <c r="I37" s="10"/>
      <c r="J37" s="10"/>
    </row>
    <row r="38" spans="1:10" ht="21.95" customHeight="1" thickTop="1">
      <c r="A38" s="8"/>
      <c r="D38" s="10"/>
      <c r="E38" s="10"/>
      <c r="F38" s="10"/>
      <c r="G38" s="4"/>
      <c r="H38" s="10"/>
      <c r="I38" s="4"/>
      <c r="J38" s="11" t="s">
        <v>5</v>
      </c>
    </row>
    <row r="39" spans="1:10" ht="17.25" customHeight="1">
      <c r="A39" s="8"/>
      <c r="D39" s="10"/>
      <c r="E39" s="10"/>
      <c r="F39" s="10"/>
      <c r="G39" s="4"/>
      <c r="H39" s="4"/>
      <c r="I39" s="4"/>
      <c r="J39" s="4"/>
    </row>
    <row r="40" spans="1:10" ht="17.25" customHeight="1">
      <c r="A40" s="1" t="s">
        <v>66</v>
      </c>
      <c r="D40" s="10"/>
      <c r="E40" s="10"/>
      <c r="F40" s="10"/>
      <c r="G40" s="4"/>
      <c r="H40" s="4"/>
      <c r="I40" s="4"/>
      <c r="J40" s="4"/>
    </row>
    <row r="41" spans="1:10" ht="21.95" customHeight="1">
      <c r="A41" s="5" t="s">
        <v>32</v>
      </c>
      <c r="D41" s="35"/>
      <c r="E41" s="35"/>
      <c r="F41" s="35"/>
      <c r="G41" s="35"/>
      <c r="H41" s="35"/>
      <c r="I41" s="4"/>
      <c r="J41" s="35"/>
    </row>
    <row r="42" spans="1:10" ht="21.95" customHeight="1" thickBot="1">
      <c r="A42" s="8" t="s">
        <v>202</v>
      </c>
      <c r="B42" s="9"/>
      <c r="D42" s="36">
        <f>D30/400000</f>
        <v>0.14480750000000001</v>
      </c>
      <c r="E42" s="35"/>
      <c r="F42" s="36">
        <f>F30/400000</f>
        <v>0.12845999999999999</v>
      </c>
      <c r="G42" s="35"/>
      <c r="H42" s="36">
        <f>H30/400000</f>
        <v>1.8062499999999999E-2</v>
      </c>
      <c r="I42" s="10"/>
      <c r="J42" s="36">
        <f>J30/400000</f>
        <v>4.3162499999999999E-2</v>
      </c>
    </row>
    <row r="43" spans="1:10" ht="17.25" customHeight="1" thickTop="1">
      <c r="A43" s="37"/>
      <c r="D43" s="38"/>
      <c r="F43" s="38"/>
      <c r="H43" s="38"/>
      <c r="J43" s="38"/>
    </row>
    <row r="44" spans="1:10" s="21" customFormat="1" ht="21.95" customHeight="1">
      <c r="A44" s="48" t="s">
        <v>131</v>
      </c>
      <c r="B44" s="20"/>
      <c r="C44" s="20"/>
      <c r="D44" s="20"/>
      <c r="E44" s="23"/>
      <c r="F44" s="20"/>
      <c r="G44" s="23"/>
      <c r="H44" s="20"/>
      <c r="I44" s="23"/>
      <c r="J44" s="20"/>
    </row>
  </sheetData>
  <mergeCells count="3">
    <mergeCell ref="H6:J6"/>
    <mergeCell ref="A5:J5"/>
    <mergeCell ref="D6:F6"/>
  </mergeCells>
  <phoneticPr fontId="0" type="noConversion"/>
  <printOptions horizontalCentered="1" gridLinesSet="0"/>
  <pageMargins left="0.70866141732283472" right="0.31496062992125984" top="0.51181102362204722" bottom="0.11811023622047245" header="0.19685039370078741" footer="0.19685039370078741"/>
  <pageSetup paperSize="9" scale="72" orientation="portrait" r:id="rId1"/>
  <headerFooter alignWithMargins="0"/>
  <rowBreaks count="2" manualBreakCount="2">
    <brk id="44" max="16383" man="1"/>
    <brk id="9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26"/>
  <sheetViews>
    <sheetView showGridLines="0" view="pageBreakPreview" topLeftCell="A9" zoomScale="70" zoomScaleNormal="62" zoomScaleSheetLayoutView="70" workbookViewId="0">
      <selection activeCell="J28" sqref="J28"/>
    </sheetView>
  </sheetViews>
  <sheetFormatPr defaultColWidth="9.140625" defaultRowHeight="21.95" customHeight="1"/>
  <cols>
    <col min="1" max="1" width="44.5703125" style="8" customWidth="1"/>
    <col min="2" max="2" width="5.5703125" style="8" customWidth="1"/>
    <col min="3" max="3" width="0.85546875" style="8" customWidth="1"/>
    <col min="4" max="4" width="19" style="8" customWidth="1"/>
    <col min="5" max="5" width="1.42578125" style="8" customWidth="1"/>
    <col min="6" max="6" width="19" style="8" customWidth="1"/>
    <col min="7" max="7" width="1.42578125" style="8" customWidth="1"/>
    <col min="8" max="8" width="19" style="8" customWidth="1"/>
    <col min="9" max="9" width="1.42578125" style="8" customWidth="1"/>
    <col min="10" max="10" width="19" style="8" customWidth="1"/>
    <col min="11" max="11" width="1.42578125" style="8" customWidth="1"/>
    <col min="12" max="12" width="19" style="8" customWidth="1"/>
    <col min="13" max="13" width="1.42578125" style="8" customWidth="1"/>
    <col min="14" max="14" width="19" style="8" customWidth="1"/>
    <col min="15" max="15" width="1.42578125" style="8" customWidth="1"/>
    <col min="16" max="16" width="14.42578125" style="8" customWidth="1"/>
    <col min="17" max="17" width="1.42578125" style="8" customWidth="1"/>
    <col min="18" max="18" width="19.140625" style="8" customWidth="1"/>
    <col min="19" max="19" width="1.42578125" style="8" customWidth="1"/>
    <col min="20" max="20" width="19.140625" style="8" customWidth="1"/>
    <col min="21" max="21" width="1.42578125" style="8" customWidth="1"/>
    <col min="22" max="22" width="17" style="8" customWidth="1"/>
    <col min="23" max="23" width="1.140625" style="8" customWidth="1"/>
    <col min="24" max="24" width="16.85546875" style="8" customWidth="1"/>
    <col min="25" max="25" width="2.85546875" style="8" customWidth="1"/>
    <col min="26" max="26" width="16.85546875" style="8" customWidth="1"/>
    <col min="27" max="27" width="2.85546875" style="8" customWidth="1"/>
    <col min="28" max="28" width="16.85546875" style="8" customWidth="1"/>
    <col min="29" max="16384" width="9.140625" style="8"/>
  </cols>
  <sheetData>
    <row r="1" spans="1:28" ht="21.95" customHeight="1">
      <c r="B1" s="1"/>
      <c r="C1" s="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41" t="s">
        <v>105</v>
      </c>
      <c r="W1" s="19"/>
      <c r="X1" s="19"/>
      <c r="Y1" s="19"/>
      <c r="Z1" s="19"/>
      <c r="AA1" s="19"/>
      <c r="AB1" s="19"/>
    </row>
    <row r="2" spans="1:28" ht="21.95" customHeight="1">
      <c r="A2" s="44" t="s">
        <v>77</v>
      </c>
      <c r="B2" s="1"/>
      <c r="C2" s="1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21.95" customHeight="1">
      <c r="A3" s="1" t="s">
        <v>19</v>
      </c>
      <c r="B3" s="1"/>
      <c r="C3" s="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21.95" customHeight="1">
      <c r="A4" s="1" t="s">
        <v>106</v>
      </c>
      <c r="B4" s="39"/>
      <c r="C4" s="3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s="40" customFormat="1" ht="21.95" customHeight="1">
      <c r="E5" s="6"/>
      <c r="V5" s="41" t="s">
        <v>169</v>
      </c>
      <c r="W5" s="10"/>
      <c r="X5" s="10"/>
      <c r="Y5" s="10"/>
      <c r="Z5" s="10"/>
      <c r="AA5" s="10"/>
      <c r="AB5" s="10"/>
    </row>
    <row r="6" spans="1:28" s="40" customFormat="1" ht="21.95" customHeight="1">
      <c r="A6" s="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40" customFormat="1" ht="21.95" customHeight="1">
      <c r="A7" s="19"/>
      <c r="D7" s="114" t="s">
        <v>68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0"/>
      <c r="X7" s="10"/>
      <c r="Y7" s="10"/>
      <c r="Z7" s="10"/>
      <c r="AA7" s="10"/>
      <c r="AB7" s="10"/>
    </row>
    <row r="8" spans="1:28" s="40" customFormat="1" ht="21.95" customHeight="1">
      <c r="A8" s="1"/>
      <c r="D8" s="116" t="s">
        <v>203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S8" s="10"/>
      <c r="U8" s="10"/>
      <c r="W8" s="10"/>
      <c r="X8" s="10"/>
      <c r="Y8" s="10"/>
      <c r="Z8" s="10"/>
      <c r="AA8" s="10"/>
      <c r="AB8" s="10"/>
    </row>
    <row r="9" spans="1:28" s="40" customFormat="1" ht="21.95" customHeight="1">
      <c r="A9" s="1"/>
      <c r="D9" s="115"/>
      <c r="E9" s="115"/>
      <c r="F9" s="115"/>
      <c r="L9" s="116" t="s">
        <v>103</v>
      </c>
      <c r="M9" s="116"/>
      <c r="N9" s="116"/>
      <c r="O9" s="116"/>
      <c r="P9" s="116"/>
      <c r="S9" s="10"/>
      <c r="U9" s="10"/>
      <c r="W9" s="10"/>
      <c r="X9" s="10"/>
      <c r="Y9" s="10"/>
      <c r="Z9" s="10"/>
      <c r="AA9" s="10"/>
      <c r="AB9" s="10"/>
    </row>
    <row r="10" spans="1:28" s="40" customFormat="1" ht="21.95" customHeight="1">
      <c r="A10" s="1"/>
      <c r="L10" s="40" t="s">
        <v>121</v>
      </c>
      <c r="N10" s="40" t="s">
        <v>120</v>
      </c>
      <c r="R10" s="40" t="s">
        <v>204</v>
      </c>
      <c r="S10" s="10"/>
      <c r="U10" s="10"/>
      <c r="W10" s="10"/>
      <c r="X10" s="10"/>
      <c r="Y10" s="10"/>
      <c r="Z10" s="10"/>
      <c r="AA10" s="10"/>
      <c r="AB10" s="10"/>
    </row>
    <row r="11" spans="1:28" s="40" customFormat="1" ht="21.95" customHeight="1">
      <c r="A11" s="1"/>
      <c r="D11" s="40" t="s">
        <v>47</v>
      </c>
      <c r="L11" s="40" t="s">
        <v>208</v>
      </c>
      <c r="N11" s="40" t="s">
        <v>210</v>
      </c>
      <c r="P11" s="40" t="s">
        <v>123</v>
      </c>
      <c r="R11" s="40" t="s">
        <v>205</v>
      </c>
      <c r="S11" s="10"/>
      <c r="T11" s="40" t="s">
        <v>67</v>
      </c>
      <c r="U11" s="10"/>
      <c r="V11" s="40" t="s">
        <v>1</v>
      </c>
      <c r="W11" s="10"/>
      <c r="X11" s="10"/>
      <c r="Y11" s="10"/>
      <c r="Z11" s="10"/>
      <c r="AA11" s="10"/>
      <c r="AB11" s="10"/>
    </row>
    <row r="12" spans="1:28" s="40" customFormat="1" ht="21.95" customHeight="1">
      <c r="A12" s="1"/>
      <c r="D12" s="40" t="s">
        <v>37</v>
      </c>
      <c r="F12" s="40" t="s">
        <v>118</v>
      </c>
      <c r="H12" s="117" t="s">
        <v>3</v>
      </c>
      <c r="I12" s="117"/>
      <c r="J12" s="117"/>
      <c r="L12" s="40" t="s">
        <v>209</v>
      </c>
      <c r="N12" s="40" t="s">
        <v>209</v>
      </c>
      <c r="P12" s="40" t="s">
        <v>124</v>
      </c>
      <c r="R12" s="40" t="s">
        <v>206</v>
      </c>
      <c r="S12" s="10"/>
      <c r="T12" s="40" t="s">
        <v>173</v>
      </c>
      <c r="U12" s="10"/>
      <c r="V12" s="40" t="s">
        <v>48</v>
      </c>
      <c r="W12" s="10"/>
      <c r="X12" s="10"/>
      <c r="Y12" s="10"/>
      <c r="Z12" s="10"/>
      <c r="AA12" s="10"/>
      <c r="AB12" s="10"/>
    </row>
    <row r="13" spans="1:28" s="40" customFormat="1" ht="21.95" customHeight="1">
      <c r="A13" s="1"/>
      <c r="B13" s="1"/>
      <c r="D13" s="42" t="s">
        <v>2</v>
      </c>
      <c r="E13" s="6"/>
      <c r="F13" s="42" t="s">
        <v>119</v>
      </c>
      <c r="H13" s="102" t="s">
        <v>11</v>
      </c>
      <c r="I13" s="103"/>
      <c r="J13" s="102" t="s">
        <v>4</v>
      </c>
      <c r="L13" s="42" t="s">
        <v>122</v>
      </c>
      <c r="N13" s="42" t="s">
        <v>122</v>
      </c>
      <c r="P13" s="42" t="s">
        <v>125</v>
      </c>
      <c r="R13" s="42" t="s">
        <v>207</v>
      </c>
      <c r="S13" s="10"/>
      <c r="T13" s="42" t="s">
        <v>174</v>
      </c>
      <c r="U13" s="10"/>
      <c r="V13" s="42" t="s">
        <v>49</v>
      </c>
      <c r="W13" s="10"/>
      <c r="X13" s="10"/>
      <c r="Y13" s="10"/>
      <c r="Z13" s="10"/>
      <c r="AA13" s="10"/>
      <c r="AB13" s="10"/>
    </row>
    <row r="14" spans="1:28" s="40" customFormat="1" ht="21.95" customHeight="1">
      <c r="A14" s="1" t="s">
        <v>126</v>
      </c>
      <c r="B14" s="1"/>
      <c r="D14" s="10">
        <v>400000</v>
      </c>
      <c r="E14" s="10"/>
      <c r="F14" s="96">
        <v>3134556</v>
      </c>
      <c r="G14" s="10"/>
      <c r="H14" s="10">
        <v>40000</v>
      </c>
      <c r="I14" s="10"/>
      <c r="J14" s="10">
        <v>498733</v>
      </c>
      <c r="K14" s="10"/>
      <c r="L14" s="96">
        <v>-11215</v>
      </c>
      <c r="M14" s="10"/>
      <c r="N14" s="10">
        <v>15</v>
      </c>
      <c r="O14" s="10"/>
      <c r="P14" s="10">
        <f>SUM(L14:N14)</f>
        <v>-11200</v>
      </c>
      <c r="Q14" s="10"/>
      <c r="R14" s="96">
        <f>SUM(D14:J14,P14)</f>
        <v>4062089</v>
      </c>
      <c r="S14" s="10"/>
      <c r="T14" s="96">
        <v>-2140</v>
      </c>
      <c r="U14" s="10"/>
      <c r="V14" s="10">
        <f>SUM(R14:T14)</f>
        <v>4059949</v>
      </c>
      <c r="W14" s="10"/>
      <c r="X14" s="10"/>
      <c r="Y14" s="10"/>
      <c r="Z14" s="10"/>
      <c r="AA14" s="10"/>
      <c r="AB14" s="10"/>
    </row>
    <row r="15" spans="1:28" s="40" customFormat="1" ht="21.95" customHeight="1">
      <c r="A15" s="8" t="s">
        <v>117</v>
      </c>
      <c r="B15" s="1"/>
      <c r="D15" s="10">
        <v>0</v>
      </c>
      <c r="E15" s="10"/>
      <c r="F15" s="10">
        <v>0</v>
      </c>
      <c r="G15" s="10"/>
      <c r="H15" s="10">
        <v>0</v>
      </c>
      <c r="I15" s="10"/>
      <c r="J15" s="10">
        <v>51384</v>
      </c>
      <c r="K15" s="10"/>
      <c r="L15" s="96">
        <v>0</v>
      </c>
      <c r="M15" s="10"/>
      <c r="N15" s="10">
        <v>0</v>
      </c>
      <c r="O15" s="10"/>
      <c r="P15" s="10">
        <f>SUM(L15:N15)</f>
        <v>0</v>
      </c>
      <c r="Q15" s="10"/>
      <c r="R15" s="10">
        <f>SUM(D15:J15,P15)</f>
        <v>51384</v>
      </c>
      <c r="S15" s="10"/>
      <c r="T15" s="10">
        <v>-350</v>
      </c>
      <c r="U15" s="10"/>
      <c r="V15" s="10">
        <f>SUM(R15:T15)</f>
        <v>51034</v>
      </c>
      <c r="W15" s="10"/>
      <c r="X15" s="10"/>
      <c r="Y15" s="10"/>
      <c r="Z15" s="10"/>
      <c r="AA15" s="10"/>
      <c r="AB15" s="10"/>
    </row>
    <row r="16" spans="1:28" s="40" customFormat="1" ht="21.95" customHeight="1">
      <c r="A16" s="8" t="s">
        <v>181</v>
      </c>
      <c r="B16" s="1"/>
      <c r="D16" s="12">
        <v>0</v>
      </c>
      <c r="E16" s="10"/>
      <c r="F16" s="12">
        <v>0</v>
      </c>
      <c r="G16" s="10"/>
      <c r="H16" s="12">
        <v>0</v>
      </c>
      <c r="I16" s="10"/>
      <c r="J16" s="12">
        <v>0</v>
      </c>
      <c r="K16" s="10"/>
      <c r="L16" s="12">
        <v>0</v>
      </c>
      <c r="M16" s="10"/>
      <c r="N16" s="12">
        <v>0</v>
      </c>
      <c r="O16" s="10"/>
      <c r="P16" s="12">
        <f>SUM(L16:N16)</f>
        <v>0</v>
      </c>
      <c r="Q16" s="10"/>
      <c r="R16" s="12">
        <f>SUM(D16:J16,P16)</f>
        <v>0</v>
      </c>
      <c r="S16" s="10"/>
      <c r="T16" s="12">
        <v>0</v>
      </c>
      <c r="U16" s="10"/>
      <c r="V16" s="12">
        <f>SUM(R16:T16)</f>
        <v>0</v>
      </c>
      <c r="W16" s="10"/>
      <c r="X16" s="10"/>
      <c r="Y16" s="10"/>
      <c r="Z16" s="10"/>
      <c r="AA16" s="10"/>
      <c r="AB16" s="10"/>
    </row>
    <row r="17" spans="1:28" s="40" customFormat="1" ht="21.95" customHeight="1">
      <c r="A17" s="8" t="s">
        <v>127</v>
      </c>
      <c r="B17" s="1"/>
      <c r="D17" s="33">
        <f>SUM(D15:D16)</f>
        <v>0</v>
      </c>
      <c r="E17" s="10"/>
      <c r="F17" s="33">
        <f>SUM(F15:F16)</f>
        <v>0</v>
      </c>
      <c r="G17" s="10"/>
      <c r="H17" s="33">
        <f>SUM(H15:H16)</f>
        <v>0</v>
      </c>
      <c r="I17" s="10"/>
      <c r="J17" s="33">
        <f>SUM(J15:J16)</f>
        <v>51384</v>
      </c>
      <c r="K17" s="10"/>
      <c r="L17" s="33">
        <f>SUM(L15:L16)</f>
        <v>0</v>
      </c>
      <c r="M17" s="10"/>
      <c r="N17" s="33">
        <f>SUM(N15:N16)</f>
        <v>0</v>
      </c>
      <c r="O17" s="10"/>
      <c r="P17" s="33">
        <f>SUM(P15:P16)</f>
        <v>0</v>
      </c>
      <c r="Q17" s="10"/>
      <c r="R17" s="33">
        <f>SUM(R15:R16)</f>
        <v>51384</v>
      </c>
      <c r="S17" s="10"/>
      <c r="T17" s="33">
        <f>SUM(T15:T16)</f>
        <v>-350</v>
      </c>
      <c r="U17" s="10"/>
      <c r="V17" s="33">
        <f>SUM(V15:V16)</f>
        <v>51034</v>
      </c>
      <c r="W17" s="10"/>
      <c r="X17" s="10"/>
      <c r="Y17" s="10"/>
      <c r="Z17" s="10"/>
      <c r="AA17" s="10"/>
      <c r="AB17" s="10"/>
    </row>
    <row r="18" spans="1:28" s="40" customFormat="1" ht="21.95" customHeight="1" thickBot="1">
      <c r="A18" s="1" t="s">
        <v>128</v>
      </c>
      <c r="B18" s="1"/>
      <c r="D18" s="34">
        <f>SUM(D14,D17)</f>
        <v>400000</v>
      </c>
      <c r="E18" s="10"/>
      <c r="F18" s="34">
        <f>SUM(F14,F17)</f>
        <v>3134556</v>
      </c>
      <c r="G18" s="10"/>
      <c r="H18" s="34">
        <f>SUM(H14,H17)</f>
        <v>40000</v>
      </c>
      <c r="I18" s="10"/>
      <c r="J18" s="34">
        <f>SUM(J14,J17)</f>
        <v>550117</v>
      </c>
      <c r="K18" s="10"/>
      <c r="L18" s="34">
        <f>SUM(L14,L17)</f>
        <v>-11215</v>
      </c>
      <c r="M18" s="10"/>
      <c r="N18" s="34">
        <f>SUM(N14,N17)</f>
        <v>15</v>
      </c>
      <c r="O18" s="10"/>
      <c r="P18" s="34">
        <f>SUM(P14,P17)</f>
        <v>-11200</v>
      </c>
      <c r="Q18" s="10"/>
      <c r="R18" s="34">
        <f>SUM(R14,R17)</f>
        <v>4113473</v>
      </c>
      <c r="S18" s="10"/>
      <c r="T18" s="34">
        <f>SUM(T14,T17)</f>
        <v>-2490</v>
      </c>
      <c r="U18" s="10"/>
      <c r="V18" s="34">
        <f>SUM(V14,V17)</f>
        <v>4110983</v>
      </c>
      <c r="W18" s="10"/>
      <c r="X18" s="10"/>
      <c r="Y18" s="10"/>
      <c r="Z18" s="10"/>
      <c r="AA18" s="10"/>
      <c r="AB18" s="10"/>
    </row>
    <row r="19" spans="1:28" s="40" customFormat="1" ht="21.95" customHeight="1" thickTop="1">
      <c r="A19" s="1"/>
      <c r="B19" s="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s="40" customFormat="1" ht="21.95" customHeight="1">
      <c r="A20" s="1" t="s">
        <v>129</v>
      </c>
      <c r="B20" s="1"/>
      <c r="D20" s="10">
        <v>400000</v>
      </c>
      <c r="E20" s="10"/>
      <c r="F20" s="96">
        <v>3134556</v>
      </c>
      <c r="G20" s="10"/>
      <c r="H20" s="10">
        <v>40000</v>
      </c>
      <c r="I20" s="10"/>
      <c r="J20" s="10">
        <v>588503</v>
      </c>
      <c r="K20" s="10"/>
      <c r="L20" s="10">
        <v>-11215</v>
      </c>
      <c r="M20" s="10"/>
      <c r="N20" s="10">
        <v>15</v>
      </c>
      <c r="O20" s="10"/>
      <c r="P20" s="10">
        <f>SUM(L20:N20)</f>
        <v>-11200</v>
      </c>
      <c r="Q20" s="10"/>
      <c r="R20" s="10">
        <f t="shared" ref="R20:R22" si="0">SUM(D20:J20,P20)</f>
        <v>4151859</v>
      </c>
      <c r="S20" s="10"/>
      <c r="T20" s="10">
        <v>-3320</v>
      </c>
      <c r="U20" s="10"/>
      <c r="V20" s="10">
        <f t="shared" ref="V20:V22" si="1">SUM(R20:T20)</f>
        <v>4148539</v>
      </c>
      <c r="W20" s="10"/>
      <c r="X20" s="10"/>
      <c r="Y20" s="10"/>
      <c r="Z20" s="10"/>
      <c r="AA20" s="10"/>
      <c r="AB20" s="10"/>
    </row>
    <row r="21" spans="1:28" s="40" customFormat="1" ht="21.95" customHeight="1">
      <c r="A21" s="8" t="s">
        <v>117</v>
      </c>
      <c r="B21" s="1"/>
      <c r="D21" s="10">
        <v>0</v>
      </c>
      <c r="E21" s="10"/>
      <c r="F21" s="10">
        <v>0</v>
      </c>
      <c r="G21" s="10"/>
      <c r="H21" s="10">
        <v>0</v>
      </c>
      <c r="I21" s="10"/>
      <c r="J21" s="10">
        <v>57923</v>
      </c>
      <c r="K21" s="10"/>
      <c r="L21" s="10">
        <v>0</v>
      </c>
      <c r="M21" s="10"/>
      <c r="N21" s="10">
        <v>0</v>
      </c>
      <c r="O21" s="10"/>
      <c r="P21" s="10">
        <f>SUM(L21:N21)</f>
        <v>0</v>
      </c>
      <c r="Q21" s="10"/>
      <c r="R21" s="10">
        <f t="shared" si="0"/>
        <v>57923</v>
      </c>
      <c r="S21" s="10"/>
      <c r="T21" s="10">
        <v>-2704</v>
      </c>
      <c r="U21" s="10"/>
      <c r="V21" s="10">
        <f t="shared" si="1"/>
        <v>55219</v>
      </c>
      <c r="W21" s="10"/>
      <c r="X21" s="10"/>
      <c r="Y21" s="10"/>
      <c r="Z21" s="10"/>
      <c r="AA21" s="10"/>
      <c r="AB21" s="10"/>
    </row>
    <row r="22" spans="1:28" s="40" customFormat="1" ht="21.95" customHeight="1">
      <c r="A22" s="8" t="s">
        <v>181</v>
      </c>
      <c r="B22" s="1"/>
      <c r="D22" s="12">
        <v>0</v>
      </c>
      <c r="E22" s="10"/>
      <c r="F22" s="12">
        <v>0</v>
      </c>
      <c r="G22" s="10"/>
      <c r="H22" s="10">
        <v>0</v>
      </c>
      <c r="I22" s="10"/>
      <c r="J22" s="12">
        <v>0</v>
      </c>
      <c r="K22" s="10"/>
      <c r="L22" s="12">
        <v>0</v>
      </c>
      <c r="M22" s="10"/>
      <c r="N22" s="12">
        <v>0</v>
      </c>
      <c r="O22" s="10"/>
      <c r="P22" s="12">
        <f>SUM(L22:N22)</f>
        <v>0</v>
      </c>
      <c r="Q22" s="10"/>
      <c r="R22" s="12">
        <f t="shared" si="0"/>
        <v>0</v>
      </c>
      <c r="S22" s="10"/>
      <c r="T22" s="12">
        <v>0</v>
      </c>
      <c r="U22" s="10"/>
      <c r="V22" s="10">
        <f t="shared" si="1"/>
        <v>0</v>
      </c>
      <c r="W22" s="10"/>
      <c r="X22" s="10"/>
      <c r="Y22" s="10"/>
      <c r="Z22" s="10"/>
      <c r="AA22" s="10"/>
      <c r="AB22" s="10"/>
    </row>
    <row r="23" spans="1:28" s="40" customFormat="1" ht="21.95" customHeight="1">
      <c r="A23" s="8" t="s">
        <v>127</v>
      </c>
      <c r="B23" s="1"/>
      <c r="D23" s="33">
        <f>SUM(D21:D22)</f>
        <v>0</v>
      </c>
      <c r="E23" s="10"/>
      <c r="F23" s="33">
        <f>SUM(F21:F22)</f>
        <v>0</v>
      </c>
      <c r="G23" s="10"/>
      <c r="H23" s="33">
        <f>SUM(H21:H22)</f>
        <v>0</v>
      </c>
      <c r="I23" s="10"/>
      <c r="J23" s="33">
        <f>SUM(J21:J22)</f>
        <v>57923</v>
      </c>
      <c r="K23" s="10"/>
      <c r="L23" s="33">
        <f>SUM(L21:L22)</f>
        <v>0</v>
      </c>
      <c r="M23" s="10"/>
      <c r="N23" s="33">
        <f>SUM(N21:N22)</f>
        <v>0</v>
      </c>
      <c r="O23" s="10"/>
      <c r="P23" s="33">
        <f>SUM(P21:P22)</f>
        <v>0</v>
      </c>
      <c r="Q23" s="10"/>
      <c r="R23" s="33">
        <f>SUM(R21:R22)</f>
        <v>57923</v>
      </c>
      <c r="S23" s="10"/>
      <c r="T23" s="33">
        <f>SUM(T21:T22)</f>
        <v>-2704</v>
      </c>
      <c r="U23" s="10"/>
      <c r="V23" s="33">
        <f>SUM(V21:V22)</f>
        <v>55219</v>
      </c>
      <c r="W23" s="10"/>
      <c r="X23" s="10"/>
      <c r="Y23" s="10"/>
      <c r="Z23" s="10"/>
      <c r="AA23" s="10"/>
      <c r="AB23" s="10"/>
    </row>
    <row r="24" spans="1:28" s="40" customFormat="1" ht="21.95" customHeight="1" thickBot="1">
      <c r="A24" s="1" t="s">
        <v>130</v>
      </c>
      <c r="B24" s="1"/>
      <c r="D24" s="34">
        <f>SUM(D20,D23)</f>
        <v>400000</v>
      </c>
      <c r="E24" s="10"/>
      <c r="F24" s="34">
        <f>SUM(F20,F23)</f>
        <v>3134556</v>
      </c>
      <c r="G24" s="10"/>
      <c r="H24" s="34">
        <f>SUM(H20,H23)</f>
        <v>40000</v>
      </c>
      <c r="I24" s="10"/>
      <c r="J24" s="34">
        <f>SUM(J20,J23)</f>
        <v>646426</v>
      </c>
      <c r="K24" s="10"/>
      <c r="L24" s="34">
        <f>SUM(L20,L23)</f>
        <v>-11215</v>
      </c>
      <c r="M24" s="10"/>
      <c r="N24" s="34">
        <f>SUM(N20,N23)</f>
        <v>15</v>
      </c>
      <c r="O24" s="10"/>
      <c r="P24" s="34">
        <f>SUM(P20,P23)</f>
        <v>-11200</v>
      </c>
      <c r="Q24" s="10"/>
      <c r="R24" s="34">
        <f>SUM(R20,R23)</f>
        <v>4209782</v>
      </c>
      <c r="S24" s="10"/>
      <c r="T24" s="34">
        <f>SUM(T20,T23)</f>
        <v>-6024</v>
      </c>
      <c r="U24" s="10"/>
      <c r="V24" s="34">
        <f>SUM(V20,V23)</f>
        <v>4203758</v>
      </c>
      <c r="W24" s="10"/>
      <c r="X24" s="10"/>
      <c r="Y24" s="10"/>
      <c r="Z24" s="10"/>
      <c r="AA24" s="10"/>
      <c r="AB24" s="10"/>
    </row>
    <row r="25" spans="1:28" s="40" customFormat="1" ht="21.95" customHeight="1" thickTop="1">
      <c r="A25" s="1"/>
      <c r="B25" s="1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>
        <f>V24-BS!D98</f>
        <v>0</v>
      </c>
      <c r="W25" s="10"/>
      <c r="X25" s="10"/>
      <c r="Y25" s="10"/>
      <c r="Z25" s="10"/>
      <c r="AA25" s="10"/>
      <c r="AB25" s="10"/>
    </row>
    <row r="26" spans="1:28" s="40" customFormat="1" ht="21.95" customHeight="1">
      <c r="A26" s="48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</sheetData>
  <mergeCells count="5">
    <mergeCell ref="D7:V7"/>
    <mergeCell ref="D9:F9"/>
    <mergeCell ref="D8:Q8"/>
    <mergeCell ref="H12:J12"/>
    <mergeCell ref="L9:P9"/>
  </mergeCells>
  <printOptions horizontalCentered="1"/>
  <pageMargins left="0.43307086614173229" right="0.31496062992125984" top="0.59055118110236227" bottom="0.19685039370078741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3"/>
  <sheetViews>
    <sheetView showGridLines="0" view="pageBreakPreview" topLeftCell="A8" zoomScale="85" zoomScaleNormal="57" zoomScaleSheetLayoutView="85" workbookViewId="0">
      <selection activeCell="N21" sqref="N21"/>
    </sheetView>
  </sheetViews>
  <sheetFormatPr defaultColWidth="9.140625" defaultRowHeight="24" customHeight="1"/>
  <cols>
    <col min="1" max="1" width="43.140625" style="2" customWidth="1"/>
    <col min="2" max="2" width="8.85546875" style="2" customWidth="1"/>
    <col min="3" max="3" width="1.85546875" style="2" customWidth="1"/>
    <col min="4" max="4" width="17.5703125" style="2" customWidth="1"/>
    <col min="5" max="5" width="1.85546875" style="2" customWidth="1"/>
    <col min="6" max="6" width="17.5703125" style="2" customWidth="1"/>
    <col min="7" max="7" width="1.85546875" style="2" customWidth="1"/>
    <col min="8" max="8" width="17.5703125" style="2" customWidth="1"/>
    <col min="9" max="9" width="1.85546875" style="2" customWidth="1"/>
    <col min="10" max="10" width="17.5703125" style="2" customWidth="1"/>
    <col min="11" max="11" width="1.85546875" style="2" customWidth="1"/>
    <col min="12" max="12" width="17.5703125" style="2" customWidth="1"/>
    <col min="13" max="13" width="1.85546875" style="2" customWidth="1"/>
    <col min="14" max="16384" width="9.140625" style="2"/>
  </cols>
  <sheetData>
    <row r="1" spans="1:13" s="8" customFormat="1" ht="24" customHeight="1">
      <c r="A1" s="44"/>
      <c r="B1" s="1"/>
      <c r="C1" s="1"/>
      <c r="D1" s="19"/>
      <c r="E1" s="19"/>
      <c r="F1" s="19"/>
      <c r="G1" s="19"/>
      <c r="H1" s="19"/>
      <c r="I1" s="19"/>
      <c r="J1" s="19"/>
      <c r="K1" s="19"/>
      <c r="L1" s="41" t="s">
        <v>105</v>
      </c>
    </row>
    <row r="2" spans="1:13" s="8" customFormat="1" ht="24" customHeight="1">
      <c r="A2" s="44" t="s">
        <v>77</v>
      </c>
      <c r="B2" s="1"/>
      <c r="C2" s="1"/>
      <c r="D2" s="19"/>
      <c r="E2" s="19"/>
      <c r="F2" s="19"/>
      <c r="G2" s="19"/>
      <c r="H2" s="19"/>
      <c r="I2" s="19"/>
      <c r="J2" s="19"/>
      <c r="K2" s="19"/>
      <c r="L2" s="19"/>
    </row>
    <row r="3" spans="1:13" s="8" customFormat="1" ht="24" customHeight="1">
      <c r="A3" s="1" t="s">
        <v>46</v>
      </c>
      <c r="B3" s="1"/>
      <c r="C3" s="1"/>
      <c r="D3" s="19"/>
      <c r="E3" s="19"/>
      <c r="F3" s="19"/>
      <c r="G3" s="19"/>
      <c r="H3" s="19"/>
      <c r="I3" s="19"/>
      <c r="J3" s="19"/>
      <c r="K3" s="19"/>
      <c r="L3" s="19"/>
    </row>
    <row r="4" spans="1:13" s="8" customFormat="1" ht="24" customHeight="1">
      <c r="A4" s="1" t="s">
        <v>106</v>
      </c>
      <c r="B4" s="39"/>
      <c r="C4" s="39"/>
      <c r="D4" s="19"/>
      <c r="E4" s="19"/>
      <c r="F4" s="19"/>
      <c r="G4" s="19"/>
      <c r="H4" s="19"/>
      <c r="I4" s="19"/>
      <c r="J4" s="19"/>
      <c r="K4" s="19"/>
      <c r="L4" s="19"/>
    </row>
    <row r="5" spans="1:13" s="8" customFormat="1" ht="24" customHeight="1">
      <c r="A5" s="1"/>
      <c r="B5" s="1"/>
      <c r="C5" s="1"/>
      <c r="D5" s="10"/>
      <c r="E5" s="10"/>
      <c r="F5" s="10"/>
      <c r="G5" s="10"/>
      <c r="H5" s="10"/>
      <c r="I5" s="10"/>
      <c r="J5" s="10"/>
      <c r="K5" s="10"/>
      <c r="L5" s="41" t="s">
        <v>169</v>
      </c>
    </row>
    <row r="6" spans="1:13" s="8" customFormat="1" ht="24" customHeight="1">
      <c r="A6" s="1"/>
      <c r="B6" s="1"/>
      <c r="C6" s="1"/>
      <c r="D6" s="112" t="s">
        <v>9</v>
      </c>
      <c r="E6" s="112"/>
      <c r="F6" s="112"/>
      <c r="G6" s="112"/>
      <c r="H6" s="112"/>
      <c r="I6" s="112"/>
      <c r="J6" s="112"/>
      <c r="K6" s="112"/>
      <c r="L6" s="112"/>
      <c r="M6" s="4"/>
    </row>
    <row r="7" spans="1:13" s="8" customFormat="1" ht="24" customHeight="1">
      <c r="A7" s="1"/>
      <c r="B7" s="1"/>
      <c r="C7" s="1"/>
      <c r="D7" s="118"/>
      <c r="E7" s="118"/>
      <c r="F7" s="118"/>
      <c r="G7" s="3"/>
      <c r="H7" s="117" t="s">
        <v>3</v>
      </c>
      <c r="I7" s="117"/>
      <c r="J7" s="117"/>
      <c r="K7" s="3"/>
      <c r="L7" s="3"/>
      <c r="M7" s="4"/>
    </row>
    <row r="8" spans="1:13" s="40" customFormat="1" ht="24" customHeight="1">
      <c r="D8" s="40" t="s">
        <v>47</v>
      </c>
      <c r="F8" s="40" t="s">
        <v>118</v>
      </c>
      <c r="L8" s="40" t="s">
        <v>1</v>
      </c>
    </row>
    <row r="9" spans="1:13" s="40" customFormat="1" ht="24" customHeight="1">
      <c r="D9" s="40" t="s">
        <v>37</v>
      </c>
      <c r="F9" s="40" t="s">
        <v>37</v>
      </c>
      <c r="L9" s="40" t="s">
        <v>211</v>
      </c>
    </row>
    <row r="10" spans="1:13" s="40" customFormat="1" ht="24" customHeight="1">
      <c r="D10" s="42" t="s">
        <v>2</v>
      </c>
      <c r="E10" s="6"/>
      <c r="F10" s="42" t="s">
        <v>132</v>
      </c>
      <c r="H10" s="42" t="s">
        <v>11</v>
      </c>
      <c r="J10" s="42" t="s">
        <v>4</v>
      </c>
      <c r="L10" s="42" t="s">
        <v>125</v>
      </c>
    </row>
    <row r="11" spans="1:13" s="8" customFormat="1" ht="24" customHeight="1">
      <c r="A11" s="1" t="s">
        <v>126</v>
      </c>
      <c r="B11" s="40"/>
      <c r="C11" s="1"/>
      <c r="D11" s="10">
        <v>400000</v>
      </c>
      <c r="E11" s="10"/>
      <c r="F11" s="10">
        <v>3134556</v>
      </c>
      <c r="G11" s="10"/>
      <c r="H11" s="10">
        <v>40000</v>
      </c>
      <c r="I11" s="10"/>
      <c r="J11" s="10">
        <v>530734</v>
      </c>
      <c r="K11" s="97"/>
      <c r="L11" s="10">
        <f>SUM(D11:J11)</f>
        <v>4105290</v>
      </c>
    </row>
    <row r="12" spans="1:13" s="40" customFormat="1" ht="24" customHeight="1">
      <c r="A12" s="8" t="s">
        <v>117</v>
      </c>
      <c r="C12" s="8"/>
      <c r="D12" s="108">
        <v>0</v>
      </c>
      <c r="E12" s="108"/>
      <c r="F12" s="108">
        <v>0</v>
      </c>
      <c r="G12" s="108"/>
      <c r="H12" s="108">
        <v>0</v>
      </c>
      <c r="I12" s="108"/>
      <c r="J12" s="108">
        <f>PL!J25</f>
        <v>17265</v>
      </c>
      <c r="K12" s="108"/>
      <c r="L12" s="108">
        <f>SUM(D12:J12)</f>
        <v>17265</v>
      </c>
    </row>
    <row r="13" spans="1:13" s="40" customFormat="1" ht="24" customHeight="1">
      <c r="A13" s="8" t="s">
        <v>181</v>
      </c>
      <c r="C13" s="1"/>
      <c r="D13" s="16">
        <v>0</v>
      </c>
      <c r="E13" s="25"/>
      <c r="F13" s="16">
        <v>0</v>
      </c>
      <c r="G13" s="11"/>
      <c r="H13" s="16">
        <v>0</v>
      </c>
      <c r="I13" s="11"/>
      <c r="J13" s="16">
        <f>PL!J26</f>
        <v>0</v>
      </c>
      <c r="K13" s="11"/>
      <c r="L13" s="109">
        <f>SUM(D13:J13)</f>
        <v>0</v>
      </c>
    </row>
    <row r="14" spans="1:13" s="40" customFormat="1" ht="24" customHeight="1">
      <c r="A14" s="8" t="s">
        <v>127</v>
      </c>
      <c r="C14" s="1"/>
      <c r="D14" s="11">
        <f>SUM(D12:D13)</f>
        <v>0</v>
      </c>
      <c r="E14" s="25"/>
      <c r="F14" s="11">
        <f>SUM(F12:F13)</f>
        <v>0</v>
      </c>
      <c r="G14" s="11"/>
      <c r="H14" s="11">
        <f>SUM(H12:H13)</f>
        <v>0</v>
      </c>
      <c r="I14" s="11"/>
      <c r="J14" s="11">
        <f>SUM(J12:J13)</f>
        <v>17265</v>
      </c>
      <c r="K14" s="11"/>
      <c r="L14" s="11">
        <f>SUM(L12:L13)</f>
        <v>17265</v>
      </c>
    </row>
    <row r="15" spans="1:13" s="40" customFormat="1" ht="24" customHeight="1" thickBot="1">
      <c r="A15" s="1" t="s">
        <v>128</v>
      </c>
      <c r="C15" s="1"/>
      <c r="D15" s="26">
        <f>SUM(D11,D14)</f>
        <v>400000</v>
      </c>
      <c r="E15" s="25"/>
      <c r="F15" s="26">
        <f>SUM(F11,F14)</f>
        <v>3134556</v>
      </c>
      <c r="G15" s="11"/>
      <c r="H15" s="26">
        <f>SUM(H11,H14)</f>
        <v>40000</v>
      </c>
      <c r="I15" s="11"/>
      <c r="J15" s="26">
        <f>SUM(J11,J14)</f>
        <v>547999</v>
      </c>
      <c r="K15" s="11"/>
      <c r="L15" s="26">
        <f>SUM(L11,L14)</f>
        <v>4122555</v>
      </c>
    </row>
    <row r="16" spans="1:13" s="40" customFormat="1" ht="24" customHeight="1" thickTop="1">
      <c r="A16" s="1"/>
      <c r="C16" s="1"/>
      <c r="D16" s="11"/>
      <c r="E16" s="25"/>
      <c r="F16" s="11"/>
      <c r="G16" s="11"/>
      <c r="H16" s="11"/>
      <c r="I16" s="11"/>
      <c r="J16" s="11"/>
      <c r="K16" s="11"/>
      <c r="L16" s="11"/>
    </row>
    <row r="17" spans="1:12" s="8" customFormat="1" ht="24" customHeight="1">
      <c r="A17" s="1" t="s">
        <v>129</v>
      </c>
      <c r="B17" s="40"/>
      <c r="C17" s="1"/>
      <c r="D17" s="10">
        <v>400000</v>
      </c>
      <c r="E17" s="10"/>
      <c r="F17" s="10">
        <v>3134556</v>
      </c>
      <c r="G17" s="10"/>
      <c r="H17" s="10">
        <v>40000</v>
      </c>
      <c r="I17" s="10"/>
      <c r="J17" s="10">
        <v>674285</v>
      </c>
      <c r="K17" s="10"/>
      <c r="L17" s="10">
        <f>SUM(D17:J17)</f>
        <v>4248841</v>
      </c>
    </row>
    <row r="18" spans="1:12" s="40" customFormat="1" ht="24" customHeight="1">
      <c r="A18" s="8" t="s">
        <v>117</v>
      </c>
      <c r="C18" s="8"/>
      <c r="D18" s="10">
        <v>0</v>
      </c>
      <c r="E18" s="10"/>
      <c r="F18" s="10">
        <v>0</v>
      </c>
      <c r="G18" s="10"/>
      <c r="H18" s="10">
        <v>0</v>
      </c>
      <c r="I18" s="10"/>
      <c r="J18" s="10">
        <v>7225</v>
      </c>
      <c r="K18" s="10"/>
      <c r="L18" s="10">
        <f t="shared" ref="L18:L19" si="0">SUM(D18:J18)</f>
        <v>7225</v>
      </c>
    </row>
    <row r="19" spans="1:12" s="40" customFormat="1" ht="24" customHeight="1">
      <c r="A19" s="8" t="s">
        <v>181</v>
      </c>
      <c r="C19" s="1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f t="shared" si="0"/>
        <v>0</v>
      </c>
    </row>
    <row r="20" spans="1:12" s="40" customFormat="1" ht="24" customHeight="1">
      <c r="A20" s="8" t="s">
        <v>127</v>
      </c>
      <c r="C20" s="1"/>
      <c r="D20" s="11">
        <f>SUM(D18:D19)</f>
        <v>0</v>
      </c>
      <c r="E20" s="10"/>
      <c r="F20" s="11">
        <f>SUM(F18:F19)</f>
        <v>0</v>
      </c>
      <c r="G20" s="10"/>
      <c r="H20" s="11">
        <f>SUM(H18:H19)</f>
        <v>0</v>
      </c>
      <c r="I20" s="10"/>
      <c r="J20" s="11">
        <f>SUM(J18:J19)</f>
        <v>7225</v>
      </c>
      <c r="K20" s="10"/>
      <c r="L20" s="11">
        <f>SUM(L18:L19)</f>
        <v>7225</v>
      </c>
    </row>
    <row r="21" spans="1:12" s="40" customFormat="1" ht="24" customHeight="1" thickBot="1">
      <c r="A21" s="1" t="s">
        <v>130</v>
      </c>
      <c r="C21" s="1"/>
      <c r="D21" s="26">
        <f>SUM(D17,D20)</f>
        <v>400000</v>
      </c>
      <c r="E21" s="25"/>
      <c r="F21" s="26">
        <f>SUM(F17,F20)</f>
        <v>3134556</v>
      </c>
      <c r="G21" s="11"/>
      <c r="H21" s="26">
        <f>SUM(H17,H20)</f>
        <v>40000</v>
      </c>
      <c r="I21" s="11"/>
      <c r="J21" s="26">
        <f>SUM(J17,J20)</f>
        <v>681510</v>
      </c>
      <c r="K21" s="11"/>
      <c r="L21" s="26">
        <f>SUM(L17,L20)</f>
        <v>4256066</v>
      </c>
    </row>
    <row r="22" spans="1:12" s="40" customFormat="1" ht="24" customHeight="1" thickTop="1">
      <c r="A22" s="1"/>
      <c r="B22" s="1"/>
      <c r="C22" s="1"/>
      <c r="D22" s="11"/>
      <c r="E22" s="25"/>
      <c r="F22" s="11"/>
      <c r="G22" s="11"/>
      <c r="H22" s="11"/>
      <c r="I22" s="11"/>
      <c r="J22" s="11"/>
      <c r="K22" s="11"/>
      <c r="L22" s="11">
        <f>L21-BS!H96</f>
        <v>0</v>
      </c>
    </row>
    <row r="23" spans="1:12" s="8" customFormat="1" ht="24" customHeight="1">
      <c r="A23" s="48" t="s">
        <v>131</v>
      </c>
      <c r="D23" s="27"/>
      <c r="E23" s="27"/>
      <c r="F23" s="27"/>
      <c r="G23" s="27"/>
      <c r="H23" s="27"/>
      <c r="I23" s="27"/>
      <c r="J23" s="27"/>
      <c r="K23" s="27"/>
      <c r="L23" s="27"/>
    </row>
  </sheetData>
  <mergeCells count="3">
    <mergeCell ref="D6:L6"/>
    <mergeCell ref="H7:J7"/>
    <mergeCell ref="D7:F7"/>
  </mergeCells>
  <printOptions horizontalCentered="1"/>
  <pageMargins left="0.47244094488188981" right="0.39370078740157483" top="0.78740157480314965" bottom="0.31496062992125984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BB65-1090-49C1-ADAD-8E7F13733707}">
  <dimension ref="A1:J91"/>
  <sheetViews>
    <sheetView showGridLines="0" view="pageBreakPreview" topLeftCell="A61" zoomScaleNormal="100" zoomScaleSheetLayoutView="100" workbookViewId="0">
      <selection activeCell="A78" sqref="A78"/>
    </sheetView>
  </sheetViews>
  <sheetFormatPr defaultColWidth="9.140625" defaultRowHeight="24" customHeight="1"/>
  <cols>
    <col min="1" max="1" width="48.140625" style="2" customWidth="1"/>
    <col min="2" max="2" width="7.140625" style="2" customWidth="1"/>
    <col min="3" max="3" width="3.140625" style="2" customWidth="1"/>
    <col min="4" max="4" width="19.140625" style="2" customWidth="1"/>
    <col min="5" max="5" width="1.42578125" style="2" customWidth="1"/>
    <col min="6" max="6" width="17.42578125" style="2" customWidth="1"/>
    <col min="7" max="7" width="1.42578125" style="2" customWidth="1"/>
    <col min="8" max="8" width="16.42578125" style="2" customWidth="1"/>
    <col min="9" max="9" width="1.42578125" style="2" customWidth="1"/>
    <col min="10" max="10" width="16.42578125" style="2" customWidth="1"/>
    <col min="11" max="16384" width="9.140625" style="2"/>
  </cols>
  <sheetData>
    <row r="1" spans="1:10" s="21" customFormat="1" ht="21.95" customHeight="1">
      <c r="B1" s="1"/>
      <c r="C1" s="1"/>
      <c r="D1" s="1"/>
      <c r="E1" s="1"/>
      <c r="F1" s="1"/>
      <c r="G1" s="1"/>
      <c r="H1" s="1"/>
      <c r="I1" s="1"/>
      <c r="J1" s="41" t="s">
        <v>105</v>
      </c>
    </row>
    <row r="2" spans="1:10" s="21" customFormat="1" ht="21.95" customHeight="1">
      <c r="A2" s="44" t="s">
        <v>77</v>
      </c>
      <c r="B2" s="1"/>
      <c r="C2" s="1"/>
      <c r="D2" s="1"/>
      <c r="E2" s="1"/>
      <c r="F2" s="1"/>
      <c r="G2" s="1"/>
      <c r="H2" s="1"/>
      <c r="I2" s="1"/>
      <c r="J2" s="1"/>
    </row>
    <row r="3" spans="1:10" s="21" customFormat="1" ht="21.95" customHeight="1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</row>
    <row r="4" spans="1:10" s="21" customFormat="1" ht="21.95" customHeight="1">
      <c r="A4" s="1" t="s">
        <v>106</v>
      </c>
      <c r="B4" s="1"/>
      <c r="C4" s="1"/>
      <c r="D4" s="1"/>
      <c r="E4" s="1"/>
      <c r="F4" s="1"/>
      <c r="G4" s="1"/>
      <c r="H4" s="1"/>
      <c r="I4" s="1"/>
      <c r="J4" s="1"/>
    </row>
    <row r="5" spans="1:10" s="21" customFormat="1" ht="21.95" customHeight="1">
      <c r="A5" s="119" t="s">
        <v>5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s="5" customFormat="1" ht="21.95" customHeight="1">
      <c r="A6" s="4"/>
      <c r="B6" s="4"/>
      <c r="C6" s="4"/>
      <c r="D6" s="112" t="s">
        <v>76</v>
      </c>
      <c r="E6" s="112"/>
      <c r="F6" s="112"/>
      <c r="G6" s="3"/>
      <c r="H6" s="112" t="s">
        <v>9</v>
      </c>
      <c r="I6" s="112"/>
      <c r="J6" s="112"/>
    </row>
    <row r="7" spans="1:10" s="5" customFormat="1" ht="21.95" customHeight="1">
      <c r="B7" s="57" t="s">
        <v>0</v>
      </c>
      <c r="D7" s="57" t="s">
        <v>79</v>
      </c>
      <c r="E7" s="32"/>
      <c r="F7" s="57" t="s">
        <v>73</v>
      </c>
      <c r="G7" s="32"/>
      <c r="H7" s="57" t="s">
        <v>79</v>
      </c>
      <c r="I7" s="32"/>
      <c r="J7" s="57" t="s">
        <v>73</v>
      </c>
    </row>
    <row r="8" spans="1:10" s="5" customFormat="1" ht="21.95" customHeight="1">
      <c r="A8" s="1" t="s">
        <v>6</v>
      </c>
    </row>
    <row r="9" spans="1:10" s="5" customFormat="1" ht="21.95" customHeight="1">
      <c r="A9" s="8" t="s">
        <v>115</v>
      </c>
      <c r="C9" s="23"/>
      <c r="D9" s="10">
        <f>PL!D23</f>
        <v>62242</v>
      </c>
      <c r="E9" s="10"/>
      <c r="F9" s="10">
        <v>56590</v>
      </c>
      <c r="G9" s="10"/>
      <c r="H9" s="10">
        <f>PL!H23</f>
        <v>10991</v>
      </c>
      <c r="I9" s="10"/>
      <c r="J9" s="10">
        <v>22681</v>
      </c>
    </row>
    <row r="10" spans="1:10" s="5" customFormat="1" ht="21.95" customHeight="1">
      <c r="A10" s="8" t="s">
        <v>60</v>
      </c>
      <c r="C10" s="23"/>
      <c r="D10" s="10"/>
      <c r="E10" s="10"/>
      <c r="F10" s="10"/>
      <c r="G10" s="10"/>
      <c r="H10" s="10"/>
      <c r="I10" s="10"/>
      <c r="J10" s="10"/>
    </row>
    <row r="11" spans="1:10" s="5" customFormat="1" ht="21.95" customHeight="1">
      <c r="A11" s="8" t="s">
        <v>59</v>
      </c>
      <c r="C11" s="23"/>
      <c r="D11" s="10"/>
      <c r="E11" s="10"/>
      <c r="F11" s="10"/>
      <c r="G11" s="10"/>
      <c r="H11" s="10"/>
      <c r="I11" s="10"/>
      <c r="J11" s="10"/>
    </row>
    <row r="12" spans="1:10" s="5" customFormat="1" ht="21.95" customHeight="1">
      <c r="A12" s="60" t="s">
        <v>133</v>
      </c>
      <c r="B12" s="61"/>
      <c r="C12" s="62"/>
      <c r="D12" s="63">
        <v>10408</v>
      </c>
      <c r="E12" s="64"/>
      <c r="F12" s="63">
        <v>3753</v>
      </c>
      <c r="G12" s="64"/>
      <c r="H12" s="63">
        <v>9644</v>
      </c>
      <c r="I12" s="64"/>
      <c r="J12" s="63">
        <v>3413</v>
      </c>
    </row>
    <row r="13" spans="1:10" s="5" customFormat="1" ht="21.95" customHeight="1">
      <c r="A13" s="60" t="s">
        <v>134</v>
      </c>
      <c r="B13" s="61"/>
      <c r="C13" s="62"/>
      <c r="D13" s="63">
        <v>3638</v>
      </c>
      <c r="E13" s="64"/>
      <c r="F13" s="110">
        <v>0</v>
      </c>
      <c r="G13" s="64"/>
      <c r="H13" s="63">
        <v>0</v>
      </c>
      <c r="I13" s="64"/>
      <c r="J13" s="110">
        <v>0</v>
      </c>
    </row>
    <row r="14" spans="1:10" s="5" customFormat="1" ht="21.95" customHeight="1">
      <c r="A14" s="60" t="s">
        <v>135</v>
      </c>
      <c r="B14" s="61"/>
      <c r="C14" s="62"/>
      <c r="D14" s="63">
        <v>-44</v>
      </c>
      <c r="E14" s="64"/>
      <c r="F14" s="110">
        <v>-651</v>
      </c>
      <c r="G14" s="64"/>
      <c r="H14" s="63">
        <v>0</v>
      </c>
      <c r="I14" s="64"/>
      <c r="J14" s="110">
        <v>-651</v>
      </c>
    </row>
    <row r="15" spans="1:10" s="5" customFormat="1" ht="21.95" customHeight="1">
      <c r="A15" s="60" t="s">
        <v>220</v>
      </c>
      <c r="B15" s="61"/>
      <c r="C15" s="62"/>
      <c r="D15" s="63">
        <v>114</v>
      </c>
      <c r="E15" s="64"/>
      <c r="F15" s="110"/>
      <c r="G15" s="64"/>
      <c r="H15" s="63">
        <v>114</v>
      </c>
      <c r="I15" s="64"/>
      <c r="J15" s="110">
        <v>0</v>
      </c>
    </row>
    <row r="16" spans="1:10" s="5" customFormat="1" ht="21.95" customHeight="1">
      <c r="A16" s="60" t="s">
        <v>221</v>
      </c>
      <c r="B16" s="61"/>
      <c r="C16" s="62"/>
      <c r="D16" s="63">
        <v>-1228</v>
      </c>
      <c r="E16" s="64"/>
      <c r="F16" s="110">
        <v>45</v>
      </c>
      <c r="G16" s="48"/>
      <c r="H16" s="63">
        <v>-1272</v>
      </c>
      <c r="I16" s="48"/>
      <c r="J16" s="110">
        <v>2</v>
      </c>
    </row>
    <row r="17" spans="1:10" s="5" customFormat="1" ht="21.95" customHeight="1">
      <c r="A17" s="60" t="s">
        <v>136</v>
      </c>
      <c r="B17" s="61"/>
      <c r="C17" s="62"/>
      <c r="D17" s="63"/>
      <c r="E17" s="64"/>
      <c r="F17" s="63"/>
      <c r="G17" s="64"/>
      <c r="H17" s="63"/>
      <c r="I17" s="64"/>
      <c r="J17" s="63"/>
    </row>
    <row r="18" spans="1:10" s="5" customFormat="1" ht="21.95" customHeight="1">
      <c r="A18" s="60" t="s">
        <v>137</v>
      </c>
      <c r="B18" s="61"/>
      <c r="C18" s="62"/>
      <c r="D18" s="63">
        <v>17</v>
      </c>
      <c r="E18" s="64"/>
      <c r="F18" s="110">
        <v>305</v>
      </c>
      <c r="G18" s="64"/>
      <c r="H18" s="63">
        <v>17</v>
      </c>
      <c r="I18" s="64"/>
      <c r="J18" s="110">
        <v>305</v>
      </c>
    </row>
    <row r="19" spans="1:10" s="5" customFormat="1" ht="21.95" customHeight="1">
      <c r="A19" s="60" t="s">
        <v>138</v>
      </c>
      <c r="B19" s="61"/>
      <c r="C19" s="62"/>
      <c r="D19" s="63">
        <v>-1014</v>
      </c>
      <c r="E19" s="64"/>
      <c r="F19" s="14">
        <v>-812</v>
      </c>
      <c r="G19" s="64"/>
      <c r="H19" s="63">
        <v>-1014</v>
      </c>
      <c r="I19" s="64"/>
      <c r="J19" s="14">
        <v>-812</v>
      </c>
    </row>
    <row r="20" spans="1:10" s="5" customFormat="1" ht="21.95" customHeight="1">
      <c r="A20" s="60" t="s">
        <v>139</v>
      </c>
      <c r="B20" s="61"/>
      <c r="C20" s="62"/>
      <c r="D20" s="63">
        <v>0</v>
      </c>
      <c r="E20" s="64"/>
      <c r="F20" s="14">
        <v>1000</v>
      </c>
      <c r="G20" s="64"/>
      <c r="H20" s="63">
        <v>0</v>
      </c>
      <c r="I20" s="64"/>
      <c r="J20" s="14">
        <v>0</v>
      </c>
    </row>
    <row r="21" spans="1:10" s="5" customFormat="1" ht="21.95" customHeight="1">
      <c r="A21" s="60" t="s">
        <v>140</v>
      </c>
      <c r="B21" s="61"/>
      <c r="C21" s="62"/>
      <c r="D21" s="63">
        <v>-2278</v>
      </c>
      <c r="E21" s="64"/>
      <c r="F21" s="14">
        <v>-3711</v>
      </c>
      <c r="G21" s="65"/>
      <c r="H21" s="63">
        <v>-3035</v>
      </c>
      <c r="I21" s="64"/>
      <c r="J21" s="14">
        <v>-3894</v>
      </c>
    </row>
    <row r="22" spans="1:10" s="5" customFormat="1" ht="21.95" customHeight="1">
      <c r="A22" s="60" t="s">
        <v>141</v>
      </c>
      <c r="B22" s="61"/>
      <c r="C22" s="62"/>
      <c r="D22" s="63">
        <v>16782</v>
      </c>
      <c r="E22" s="64"/>
      <c r="F22" s="14">
        <v>12313</v>
      </c>
      <c r="G22" s="65"/>
      <c r="H22" s="63">
        <v>16843</v>
      </c>
      <c r="I22" s="64"/>
      <c r="J22" s="14">
        <v>12462</v>
      </c>
    </row>
    <row r="23" spans="1:10" s="5" customFormat="1" ht="21.95" customHeight="1">
      <c r="A23" s="60" t="s">
        <v>142</v>
      </c>
      <c r="B23" s="61"/>
      <c r="C23" s="62"/>
      <c r="D23" s="63">
        <v>-52628</v>
      </c>
      <c r="E23" s="64"/>
      <c r="F23" s="110">
        <v>-36118</v>
      </c>
      <c r="G23" s="65"/>
      <c r="H23" s="63">
        <v>0</v>
      </c>
      <c r="I23" s="64"/>
      <c r="J23" s="110">
        <v>0</v>
      </c>
    </row>
    <row r="24" spans="1:10" s="5" customFormat="1" ht="21.95" customHeight="1">
      <c r="A24" s="60" t="s">
        <v>143</v>
      </c>
      <c r="B24" s="61"/>
      <c r="C24" s="62"/>
      <c r="D24" s="63">
        <v>97</v>
      </c>
      <c r="E24" s="64"/>
      <c r="F24" s="110">
        <v>151</v>
      </c>
      <c r="G24" s="65"/>
      <c r="H24" s="63">
        <v>0</v>
      </c>
      <c r="I24" s="64"/>
      <c r="J24" s="110">
        <v>0</v>
      </c>
    </row>
    <row r="25" spans="1:10" s="5" customFormat="1" ht="21.95" customHeight="1">
      <c r="A25" s="60" t="s">
        <v>187</v>
      </c>
      <c r="B25" s="61"/>
      <c r="C25" s="62"/>
      <c r="D25" s="75">
        <v>2400</v>
      </c>
      <c r="E25" s="64"/>
      <c r="F25" s="111">
        <v>3313</v>
      </c>
      <c r="G25" s="65"/>
      <c r="H25" s="75">
        <v>2312</v>
      </c>
      <c r="I25" s="64"/>
      <c r="J25" s="111">
        <v>1995</v>
      </c>
    </row>
    <row r="26" spans="1:10" s="5" customFormat="1" ht="21.95" customHeight="1">
      <c r="A26" s="2" t="s">
        <v>175</v>
      </c>
      <c r="B26" s="61"/>
      <c r="C26" s="62"/>
      <c r="D26" s="63"/>
      <c r="E26" s="64"/>
      <c r="F26" s="110"/>
      <c r="G26" s="65"/>
      <c r="H26" s="63"/>
      <c r="I26" s="64"/>
      <c r="J26" s="110"/>
    </row>
    <row r="27" spans="1:10" ht="24" customHeight="1">
      <c r="A27" s="2" t="s">
        <v>176</v>
      </c>
      <c r="D27" s="98">
        <f>SUM(D9:D25)</f>
        <v>38506</v>
      </c>
      <c r="F27" s="98">
        <f>SUM(F9:F25)</f>
        <v>36178</v>
      </c>
      <c r="H27" s="98">
        <f>SUM(H9:H25)</f>
        <v>34600</v>
      </c>
      <c r="J27" s="98">
        <f>SUM(J9:J25)</f>
        <v>35501</v>
      </c>
    </row>
    <row r="28" spans="1:10" s="5" customFormat="1" ht="21.95" customHeight="1">
      <c r="A28" s="60" t="s">
        <v>177</v>
      </c>
      <c r="B28" s="61"/>
      <c r="C28" s="62"/>
      <c r="D28" s="63"/>
      <c r="E28" s="66"/>
      <c r="F28" s="63"/>
      <c r="G28" s="66"/>
      <c r="H28" s="63"/>
      <c r="I28" s="66"/>
      <c r="J28" s="63"/>
    </row>
    <row r="29" spans="1:10" s="5" customFormat="1" ht="21.95" customHeight="1">
      <c r="A29" s="60" t="s">
        <v>144</v>
      </c>
      <c r="B29" s="67"/>
      <c r="C29" s="68"/>
      <c r="D29" s="63">
        <v>201468</v>
      </c>
      <c r="E29" s="69"/>
      <c r="F29" s="63">
        <v>-375439</v>
      </c>
      <c r="G29" s="70"/>
      <c r="H29" s="63">
        <v>166921</v>
      </c>
      <c r="I29" s="69"/>
      <c r="J29" s="63">
        <v>-388533</v>
      </c>
    </row>
    <row r="30" spans="1:10" s="5" customFormat="1" ht="21.95" customHeight="1">
      <c r="A30" s="60" t="s">
        <v>145</v>
      </c>
      <c r="B30" s="67"/>
      <c r="C30" s="68"/>
      <c r="D30" s="63">
        <v>13951</v>
      </c>
      <c r="E30" s="69"/>
      <c r="F30" s="14">
        <v>5899</v>
      </c>
      <c r="G30" s="70"/>
      <c r="H30" s="63">
        <v>13951</v>
      </c>
      <c r="I30" s="69"/>
      <c r="J30" s="14">
        <v>5899</v>
      </c>
    </row>
    <row r="31" spans="1:10" s="5" customFormat="1" ht="21.95" customHeight="1">
      <c r="A31" s="60" t="s">
        <v>146</v>
      </c>
      <c r="B31" s="67"/>
      <c r="C31" s="68"/>
      <c r="D31" s="63">
        <v>-50714</v>
      </c>
      <c r="E31" s="69"/>
      <c r="F31" s="14">
        <v>31265</v>
      </c>
      <c r="G31" s="70"/>
      <c r="H31" s="63">
        <v>-36572</v>
      </c>
      <c r="I31" s="69"/>
      <c r="J31" s="14">
        <v>28388</v>
      </c>
    </row>
    <row r="32" spans="1:10" s="5" customFormat="1" ht="21.95" customHeight="1">
      <c r="A32" s="60" t="s">
        <v>147</v>
      </c>
      <c r="B32" s="67"/>
      <c r="C32" s="68"/>
      <c r="D32" s="63">
        <v>-147200</v>
      </c>
      <c r="E32" s="69"/>
      <c r="F32" s="14">
        <v>-521</v>
      </c>
      <c r="G32" s="70"/>
      <c r="H32" s="63">
        <v>-147616</v>
      </c>
      <c r="I32" s="69"/>
      <c r="J32" s="14">
        <v>749</v>
      </c>
    </row>
    <row r="33" spans="1:10" s="5" customFormat="1" ht="21.95" customHeight="1">
      <c r="A33" s="60" t="s">
        <v>148</v>
      </c>
      <c r="B33" s="67"/>
      <c r="C33" s="68"/>
      <c r="D33" s="63">
        <v>7379</v>
      </c>
      <c r="E33" s="69"/>
      <c r="F33" s="14">
        <v>4522</v>
      </c>
      <c r="G33" s="70"/>
      <c r="H33" s="63">
        <v>6541</v>
      </c>
      <c r="I33" s="69"/>
      <c r="J33" s="14">
        <v>4522</v>
      </c>
    </row>
    <row r="34" spans="1:10" s="5" customFormat="1" ht="21.95" customHeight="1">
      <c r="A34" s="60" t="s">
        <v>33</v>
      </c>
      <c r="B34" s="67"/>
      <c r="C34" s="68"/>
      <c r="D34" s="63">
        <v>-8536</v>
      </c>
      <c r="E34" s="69"/>
      <c r="F34" s="14">
        <v>-7966</v>
      </c>
      <c r="G34" s="70"/>
      <c r="H34" s="63">
        <v>4699</v>
      </c>
      <c r="I34" s="69"/>
      <c r="J34" s="14">
        <v>-7929</v>
      </c>
    </row>
    <row r="35" spans="1:10" s="5" customFormat="1" ht="21.95" customHeight="1">
      <c r="A35" s="60" t="s">
        <v>149</v>
      </c>
      <c r="B35" s="67"/>
      <c r="C35" s="68"/>
      <c r="D35" s="63">
        <v>-41902</v>
      </c>
      <c r="E35" s="69"/>
      <c r="F35" s="14">
        <v>1975</v>
      </c>
      <c r="G35" s="70"/>
      <c r="H35" s="63">
        <v>-38668</v>
      </c>
      <c r="I35" s="69"/>
      <c r="J35" s="14">
        <v>2218</v>
      </c>
    </row>
    <row r="36" spans="1:10" s="5" customFormat="1" ht="21.95" customHeight="1">
      <c r="A36" s="2" t="s">
        <v>178</v>
      </c>
      <c r="B36" s="67"/>
      <c r="C36" s="68"/>
      <c r="D36" s="63"/>
      <c r="E36" s="69"/>
      <c r="F36" s="14"/>
      <c r="G36" s="70"/>
      <c r="H36" s="63"/>
      <c r="I36" s="69"/>
      <c r="J36" s="14"/>
    </row>
    <row r="37" spans="1:10" s="5" customFormat="1" ht="21.95" customHeight="1">
      <c r="A37" s="60" t="s">
        <v>75</v>
      </c>
      <c r="B37" s="67"/>
      <c r="C37" s="68"/>
      <c r="D37" s="63">
        <v>49937</v>
      </c>
      <c r="E37" s="69"/>
      <c r="F37" s="14">
        <v>245312</v>
      </c>
      <c r="G37" s="70"/>
      <c r="H37" s="63">
        <v>47594</v>
      </c>
      <c r="I37" s="69"/>
      <c r="J37" s="14">
        <v>240444</v>
      </c>
    </row>
    <row r="38" spans="1:10" s="5" customFormat="1" ht="21.95" customHeight="1">
      <c r="A38" s="60" t="s">
        <v>65</v>
      </c>
      <c r="B38" s="67"/>
      <c r="C38" s="68"/>
      <c r="D38" s="63">
        <v>38530</v>
      </c>
      <c r="E38" s="69"/>
      <c r="F38" s="14">
        <v>10312</v>
      </c>
      <c r="G38" s="70"/>
      <c r="H38" s="63">
        <v>38435</v>
      </c>
      <c r="I38" s="69"/>
      <c r="J38" s="14">
        <v>10894</v>
      </c>
    </row>
    <row r="39" spans="1:10" s="5" customFormat="1" ht="21.95" customHeight="1">
      <c r="A39" s="60" t="s">
        <v>34</v>
      </c>
      <c r="B39" s="67"/>
      <c r="C39" s="68"/>
      <c r="D39" s="63">
        <v>-2409</v>
      </c>
      <c r="E39" s="69"/>
      <c r="F39" s="14">
        <v>1179</v>
      </c>
      <c r="G39" s="70"/>
      <c r="H39" s="63">
        <v>-1154</v>
      </c>
      <c r="I39" s="69"/>
      <c r="J39" s="14">
        <v>1566</v>
      </c>
    </row>
    <row r="40" spans="1:10" s="5" customFormat="1" ht="21.95" customHeight="1">
      <c r="A40" s="60" t="s">
        <v>150</v>
      </c>
      <c r="B40" s="67"/>
      <c r="C40" s="68"/>
      <c r="D40" s="63">
        <v>0</v>
      </c>
      <c r="E40" s="69"/>
      <c r="F40" s="14">
        <v>-4</v>
      </c>
      <c r="G40" s="70"/>
      <c r="H40" s="63">
        <v>0</v>
      </c>
      <c r="I40" s="69"/>
      <c r="J40" s="14">
        <v>-4</v>
      </c>
    </row>
    <row r="41" spans="1:10" s="5" customFormat="1" ht="21.95" customHeight="1">
      <c r="A41" s="60" t="s">
        <v>151</v>
      </c>
      <c r="B41" s="67"/>
      <c r="C41" s="68"/>
      <c r="D41" s="63">
        <v>-17624</v>
      </c>
      <c r="E41" s="69"/>
      <c r="F41" s="14">
        <v>-1719</v>
      </c>
      <c r="G41" s="70"/>
      <c r="H41" s="63">
        <v>-1126</v>
      </c>
      <c r="I41" s="69"/>
      <c r="J41" s="14">
        <v>-1719</v>
      </c>
    </row>
    <row r="42" spans="1:10" s="5" customFormat="1" ht="21.95" customHeight="1">
      <c r="A42" s="60" t="s">
        <v>215</v>
      </c>
      <c r="B42" s="71"/>
      <c r="C42" s="68"/>
      <c r="D42" s="72">
        <v>50</v>
      </c>
      <c r="E42" s="64"/>
      <c r="F42" s="111">
        <v>0</v>
      </c>
      <c r="G42" s="65"/>
      <c r="H42" s="72">
        <v>0</v>
      </c>
      <c r="I42" s="64"/>
      <c r="J42" s="111">
        <v>0</v>
      </c>
    </row>
    <row r="43" spans="1:10" s="5" customFormat="1" ht="21.95" customHeight="1">
      <c r="A43" s="8" t="s">
        <v>222</v>
      </c>
      <c r="D43" s="10">
        <f>SUM(D27:D42)</f>
        <v>81436</v>
      </c>
      <c r="E43" s="10"/>
      <c r="F43" s="10">
        <f>SUM(F27:F42)</f>
        <v>-49007</v>
      </c>
      <c r="G43" s="10"/>
      <c r="H43" s="10">
        <f>SUM(H27:H42)</f>
        <v>87605</v>
      </c>
      <c r="I43" s="10"/>
      <c r="J43" s="10">
        <f>SUM(J27:J42)</f>
        <v>-68004</v>
      </c>
    </row>
    <row r="44" spans="1:10" s="5" customFormat="1" ht="21.95" customHeight="1">
      <c r="A44" s="8" t="s">
        <v>55</v>
      </c>
      <c r="D44" s="10">
        <v>-14890</v>
      </c>
      <c r="E44" s="10"/>
      <c r="F44" s="110">
        <v>-12967</v>
      </c>
      <c r="G44" s="10"/>
      <c r="H44" s="10">
        <v>-12173</v>
      </c>
      <c r="I44" s="10"/>
      <c r="J44" s="110">
        <v>-13343</v>
      </c>
    </row>
    <row r="45" spans="1:10" s="5" customFormat="1" ht="21.95" customHeight="1">
      <c r="A45" s="8" t="s">
        <v>56</v>
      </c>
      <c r="D45" s="10">
        <v>-12254</v>
      </c>
      <c r="E45" s="10"/>
      <c r="F45" s="110">
        <v>-11653</v>
      </c>
      <c r="G45" s="10"/>
      <c r="H45" s="10">
        <v>-10738</v>
      </c>
      <c r="I45" s="10"/>
      <c r="J45" s="110">
        <v>-10684</v>
      </c>
    </row>
    <row r="46" spans="1:10" s="5" customFormat="1" ht="21.95" customHeight="1">
      <c r="A46" s="1" t="s">
        <v>223</v>
      </c>
      <c r="B46" s="8"/>
      <c r="D46" s="33">
        <f>SUM(D43:D45)</f>
        <v>54292</v>
      </c>
      <c r="E46" s="10"/>
      <c r="F46" s="33">
        <f>SUM(F43:F45)</f>
        <v>-73627</v>
      </c>
      <c r="G46" s="10"/>
      <c r="H46" s="33">
        <f>SUM(H43:H45)</f>
        <v>64694</v>
      </c>
      <c r="I46" s="10"/>
      <c r="J46" s="33">
        <f>SUM(J43:J45)</f>
        <v>-92031</v>
      </c>
    </row>
    <row r="47" spans="1:10" s="5" customFormat="1" ht="21.95" customHeight="1">
      <c r="A47" s="8"/>
      <c r="B47" s="8"/>
      <c r="D47" s="23"/>
      <c r="E47" s="23"/>
      <c r="F47" s="23"/>
      <c r="G47" s="23"/>
      <c r="H47" s="23"/>
      <c r="I47" s="23"/>
      <c r="J47" s="23"/>
    </row>
    <row r="48" spans="1:10" s="5" customFormat="1" ht="21.95" customHeight="1">
      <c r="A48" s="48" t="s">
        <v>131</v>
      </c>
      <c r="B48" s="20"/>
      <c r="C48" s="20"/>
      <c r="D48" s="20"/>
      <c r="E48" s="23"/>
      <c r="F48" s="20"/>
      <c r="G48" s="23"/>
      <c r="H48" s="20"/>
      <c r="I48" s="23"/>
      <c r="J48" s="20"/>
    </row>
    <row r="49" spans="1:10" s="5" customFormat="1" ht="24" customHeight="1">
      <c r="B49" s="1"/>
      <c r="C49" s="1"/>
      <c r="D49" s="1"/>
      <c r="E49" s="1"/>
      <c r="F49" s="1"/>
      <c r="G49" s="1"/>
      <c r="H49" s="1"/>
      <c r="I49" s="1"/>
      <c r="J49" s="41" t="s">
        <v>105</v>
      </c>
    </row>
    <row r="50" spans="1:10" s="5" customFormat="1" ht="24" customHeight="1">
      <c r="A50" s="44" t="s">
        <v>77</v>
      </c>
      <c r="B50" s="1"/>
      <c r="C50" s="1"/>
      <c r="D50" s="1"/>
      <c r="E50" s="1"/>
      <c r="F50" s="1"/>
      <c r="G50" s="1"/>
      <c r="H50" s="1"/>
      <c r="I50" s="1"/>
      <c r="J50" s="1"/>
    </row>
    <row r="51" spans="1:10" s="5" customFormat="1" ht="24" customHeight="1">
      <c r="A51" s="1" t="s">
        <v>53</v>
      </c>
      <c r="B51" s="1"/>
      <c r="C51" s="1"/>
      <c r="D51" s="1"/>
      <c r="E51" s="1"/>
      <c r="F51" s="1"/>
      <c r="G51" s="1"/>
      <c r="H51" s="1"/>
      <c r="I51" s="1"/>
      <c r="J51" s="1"/>
    </row>
    <row r="52" spans="1:10" s="5" customFormat="1" ht="24" customHeight="1">
      <c r="A52" s="1" t="s">
        <v>106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 s="5" customFormat="1" ht="24" customHeight="1">
      <c r="A53" s="119" t="s">
        <v>169</v>
      </c>
      <c r="B53" s="119"/>
      <c r="C53" s="119"/>
      <c r="D53" s="119"/>
      <c r="E53" s="119"/>
      <c r="F53" s="119"/>
      <c r="G53" s="119"/>
      <c r="H53" s="119"/>
      <c r="I53" s="119"/>
      <c r="J53" s="119"/>
    </row>
    <row r="54" spans="1:10" s="5" customFormat="1" ht="21.95" customHeight="1">
      <c r="A54" s="4"/>
      <c r="B54" s="4"/>
      <c r="C54" s="4"/>
      <c r="D54" s="112" t="s">
        <v>76</v>
      </c>
      <c r="E54" s="112"/>
      <c r="F54" s="112"/>
      <c r="G54" s="3"/>
      <c r="H54" s="112" t="s">
        <v>9</v>
      </c>
      <c r="I54" s="112"/>
      <c r="J54" s="112"/>
    </row>
    <row r="55" spans="1:10" s="5" customFormat="1" ht="24" customHeight="1">
      <c r="B55" s="57" t="s">
        <v>0</v>
      </c>
      <c r="D55" s="57" t="s">
        <v>79</v>
      </c>
      <c r="E55" s="32"/>
      <c r="F55" s="57" t="s">
        <v>73</v>
      </c>
      <c r="G55" s="32"/>
      <c r="H55" s="57" t="s">
        <v>79</v>
      </c>
      <c r="I55" s="32"/>
      <c r="J55" s="57" t="s">
        <v>73</v>
      </c>
    </row>
    <row r="56" spans="1:10" s="5" customFormat="1" ht="24" customHeight="1">
      <c r="A56" s="1" t="s">
        <v>7</v>
      </c>
      <c r="B56" s="8"/>
      <c r="D56" s="23"/>
      <c r="E56" s="23"/>
      <c r="F56" s="23"/>
      <c r="G56" s="23"/>
      <c r="H56" s="23"/>
      <c r="I56" s="23"/>
      <c r="J56" s="23"/>
    </row>
    <row r="57" spans="1:10" s="5" customFormat="1" ht="24" customHeight="1">
      <c r="A57" s="60" t="s">
        <v>152</v>
      </c>
      <c r="B57" s="48"/>
      <c r="C57" s="48"/>
      <c r="D57" s="73"/>
      <c r="E57" s="60"/>
      <c r="F57" s="48"/>
      <c r="G57" s="48"/>
      <c r="H57" s="48"/>
      <c r="I57" s="48"/>
      <c r="J57" s="48"/>
    </row>
    <row r="58" spans="1:10" s="5" customFormat="1" ht="24" customHeight="1">
      <c r="A58" s="60" t="s">
        <v>161</v>
      </c>
      <c r="B58" s="73"/>
      <c r="C58" s="60"/>
      <c r="D58" s="63">
        <v>-332</v>
      </c>
      <c r="E58" s="65"/>
      <c r="F58" s="63">
        <v>-340</v>
      </c>
      <c r="G58" s="65"/>
      <c r="H58" s="63">
        <v>-332</v>
      </c>
      <c r="I58" s="65"/>
      <c r="J58" s="63">
        <v>-340</v>
      </c>
    </row>
    <row r="59" spans="1:10" s="5" customFormat="1" ht="24" customHeight="1">
      <c r="A59" s="60" t="s">
        <v>224</v>
      </c>
      <c r="B59" s="61"/>
      <c r="C59" s="60"/>
      <c r="D59" s="63">
        <v>0</v>
      </c>
      <c r="E59" s="65"/>
      <c r="F59" s="63">
        <v>-16236</v>
      </c>
      <c r="G59" s="65"/>
      <c r="H59" s="63">
        <v>-6500</v>
      </c>
      <c r="I59" s="65"/>
      <c r="J59" s="63">
        <v>-14126</v>
      </c>
    </row>
    <row r="60" spans="1:10" s="5" customFormat="1" ht="24" customHeight="1">
      <c r="A60" s="46" t="s">
        <v>229</v>
      </c>
      <c r="B60" s="61"/>
      <c r="C60" s="60"/>
      <c r="D60" s="63">
        <v>-991</v>
      </c>
      <c r="E60" s="65"/>
      <c r="F60" s="63">
        <v>0</v>
      </c>
      <c r="G60" s="65"/>
      <c r="H60" s="63">
        <v>-991</v>
      </c>
      <c r="I60" s="65"/>
      <c r="J60" s="63">
        <v>0</v>
      </c>
    </row>
    <row r="61" spans="1:10" s="5" customFormat="1" ht="24" customHeight="1">
      <c r="A61" s="60" t="s">
        <v>153</v>
      </c>
      <c r="B61" s="76"/>
      <c r="C61" s="74"/>
      <c r="D61" s="63">
        <v>0</v>
      </c>
      <c r="E61" s="65"/>
      <c r="F61" s="63">
        <v>0</v>
      </c>
      <c r="G61" s="65"/>
      <c r="H61" s="63">
        <v>0</v>
      </c>
      <c r="I61" s="65"/>
      <c r="J61" s="63">
        <v>1000</v>
      </c>
    </row>
    <row r="62" spans="1:10" s="5" customFormat="1" ht="24" customHeight="1">
      <c r="A62" s="60" t="s">
        <v>154</v>
      </c>
      <c r="B62" s="61"/>
      <c r="C62" s="74"/>
      <c r="D62" s="63">
        <v>0</v>
      </c>
      <c r="E62" s="65"/>
      <c r="F62" s="63">
        <v>0</v>
      </c>
      <c r="G62" s="65"/>
      <c r="H62" s="63">
        <v>0</v>
      </c>
      <c r="I62" s="65"/>
      <c r="J62" s="63">
        <v>2100</v>
      </c>
    </row>
    <row r="63" spans="1:10" s="5" customFormat="1" ht="24" customHeight="1">
      <c r="A63" s="62" t="s">
        <v>155</v>
      </c>
      <c r="B63" s="77"/>
      <c r="C63" s="74"/>
      <c r="D63" s="63"/>
      <c r="E63" s="65"/>
      <c r="F63" s="63"/>
      <c r="G63" s="65"/>
      <c r="H63" s="63"/>
      <c r="I63" s="65"/>
      <c r="J63" s="63"/>
    </row>
    <row r="64" spans="1:10" s="5" customFormat="1" ht="24" customHeight="1">
      <c r="A64" s="62" t="s">
        <v>162</v>
      </c>
      <c r="B64" s="77"/>
      <c r="C64" s="74"/>
      <c r="D64" s="63">
        <v>0</v>
      </c>
      <c r="E64" s="65"/>
      <c r="F64" s="63">
        <v>10000</v>
      </c>
      <c r="G64" s="65"/>
      <c r="H64" s="63">
        <v>0</v>
      </c>
      <c r="I64" s="65"/>
      <c r="J64" s="63">
        <v>10000</v>
      </c>
    </row>
    <row r="65" spans="1:10" s="5" customFormat="1" ht="24" customHeight="1">
      <c r="A65" s="62" t="s">
        <v>156</v>
      </c>
      <c r="B65" s="77"/>
      <c r="C65" s="74"/>
      <c r="D65" s="63"/>
      <c r="E65" s="65"/>
      <c r="F65" s="63"/>
      <c r="G65" s="65"/>
      <c r="H65" s="63"/>
      <c r="I65" s="65"/>
      <c r="J65" s="63"/>
    </row>
    <row r="66" spans="1:10" s="5" customFormat="1" ht="24" customHeight="1">
      <c r="A66" s="62" t="s">
        <v>85</v>
      </c>
      <c r="B66" s="61"/>
      <c r="C66" s="74"/>
      <c r="D66" s="63">
        <v>0</v>
      </c>
      <c r="E66" s="65"/>
      <c r="F66" s="63">
        <v>-53</v>
      </c>
      <c r="G66" s="65"/>
      <c r="H66" s="63">
        <v>0</v>
      </c>
      <c r="I66" s="65"/>
      <c r="J66" s="63">
        <v>-53</v>
      </c>
    </row>
    <row r="67" spans="1:10" s="5" customFormat="1" ht="24" customHeight="1">
      <c r="A67" s="60" t="s">
        <v>157</v>
      </c>
      <c r="B67" s="61"/>
      <c r="C67" s="74"/>
      <c r="D67" s="63">
        <v>-988</v>
      </c>
      <c r="E67" s="65"/>
      <c r="F67" s="63">
        <v>-34164</v>
      </c>
      <c r="G67" s="65"/>
      <c r="H67" s="63">
        <v>-988</v>
      </c>
      <c r="I67" s="65"/>
      <c r="J67" s="63">
        <v>-34029</v>
      </c>
    </row>
    <row r="68" spans="1:10" s="5" customFormat="1" ht="24" customHeight="1">
      <c r="A68" s="60" t="s">
        <v>158</v>
      </c>
      <c r="B68" s="61"/>
      <c r="C68" s="74"/>
      <c r="D68" s="63">
        <v>0</v>
      </c>
      <c r="E68" s="65"/>
      <c r="F68" s="63">
        <v>-2683</v>
      </c>
      <c r="G68" s="65"/>
      <c r="H68" s="63">
        <v>0</v>
      </c>
      <c r="I68" s="65"/>
      <c r="J68" s="63">
        <v>-2008</v>
      </c>
    </row>
    <row r="69" spans="1:10" s="5" customFormat="1" ht="24" customHeight="1">
      <c r="A69" s="60" t="s">
        <v>159</v>
      </c>
      <c r="B69" s="61"/>
      <c r="C69" s="74"/>
      <c r="D69" s="63">
        <v>-3000</v>
      </c>
      <c r="E69" s="65"/>
      <c r="F69" s="63">
        <v>0</v>
      </c>
      <c r="G69" s="65"/>
      <c r="H69" s="63">
        <v>0</v>
      </c>
      <c r="I69" s="65"/>
      <c r="J69" s="63">
        <v>0</v>
      </c>
    </row>
    <row r="70" spans="1:10" s="5" customFormat="1" ht="24" customHeight="1">
      <c r="A70" s="60" t="s">
        <v>160</v>
      </c>
      <c r="B70" s="61"/>
      <c r="C70" s="74"/>
      <c r="D70" s="75">
        <v>3684</v>
      </c>
      <c r="E70" s="65"/>
      <c r="F70" s="75">
        <v>3798</v>
      </c>
      <c r="G70" s="65"/>
      <c r="H70" s="75">
        <v>4044</v>
      </c>
      <c r="I70" s="65"/>
      <c r="J70" s="75">
        <v>3751</v>
      </c>
    </row>
    <row r="71" spans="1:10" s="5" customFormat="1" ht="24" customHeight="1">
      <c r="A71" s="1" t="s">
        <v>70</v>
      </c>
      <c r="B71" s="78"/>
      <c r="D71" s="33">
        <f>SUM(D57:D70)</f>
        <v>-1627</v>
      </c>
      <c r="E71" s="10"/>
      <c r="F71" s="33">
        <f>SUM(F57:F70)</f>
        <v>-39678</v>
      </c>
      <c r="G71" s="10"/>
      <c r="H71" s="33">
        <f>SUM(H57:H70)</f>
        <v>-4767</v>
      </c>
      <c r="I71" s="10"/>
      <c r="J71" s="33">
        <f>SUM(J57:J70)</f>
        <v>-33705</v>
      </c>
    </row>
    <row r="72" spans="1:10" s="5" customFormat="1" ht="24" customHeight="1">
      <c r="A72" s="1" t="s">
        <v>8</v>
      </c>
      <c r="B72" s="78"/>
      <c r="D72" s="10"/>
      <c r="E72" s="10"/>
      <c r="F72" s="10"/>
      <c r="G72" s="10"/>
      <c r="H72" s="10"/>
      <c r="I72" s="10"/>
      <c r="J72" s="10"/>
    </row>
    <row r="73" spans="1:10" s="5" customFormat="1" ht="24" customHeight="1">
      <c r="A73" s="60" t="s">
        <v>230</v>
      </c>
      <c r="B73" s="48"/>
      <c r="D73" s="5">
        <v>66141</v>
      </c>
      <c r="E73" s="65"/>
      <c r="F73" s="63">
        <v>327278</v>
      </c>
      <c r="G73" s="65"/>
      <c r="H73" s="63">
        <v>56141</v>
      </c>
      <c r="I73" s="65"/>
      <c r="J73" s="63">
        <v>327278</v>
      </c>
    </row>
    <row r="74" spans="1:10" s="5" customFormat="1" ht="24" customHeight="1">
      <c r="A74" s="60" t="s">
        <v>231</v>
      </c>
      <c r="B74" s="48"/>
      <c r="D74" s="5">
        <v>-119499</v>
      </c>
      <c r="E74" s="65"/>
      <c r="F74" s="63">
        <v>-412059</v>
      </c>
      <c r="G74" s="65"/>
      <c r="H74" s="63">
        <v>-119499</v>
      </c>
      <c r="I74" s="65"/>
      <c r="J74" s="63">
        <v>-412059</v>
      </c>
    </row>
    <row r="75" spans="1:10" s="5" customFormat="1" ht="24" customHeight="1">
      <c r="A75" s="60" t="s">
        <v>232</v>
      </c>
      <c r="B75" s="61"/>
      <c r="D75" s="63">
        <v>0</v>
      </c>
      <c r="E75" s="65"/>
      <c r="F75" s="63">
        <v>14374</v>
      </c>
      <c r="G75" s="65"/>
      <c r="H75" s="63">
        <v>0</v>
      </c>
      <c r="I75" s="65"/>
      <c r="J75" s="63">
        <v>14374</v>
      </c>
    </row>
    <row r="76" spans="1:10" s="5" customFormat="1" ht="24" customHeight="1">
      <c r="A76" s="60" t="s">
        <v>234</v>
      </c>
      <c r="B76" s="61"/>
      <c r="D76" s="5">
        <v>1009</v>
      </c>
      <c r="E76" s="65"/>
      <c r="F76" s="63">
        <v>0</v>
      </c>
      <c r="G76" s="65"/>
      <c r="H76" s="63">
        <v>1009</v>
      </c>
      <c r="I76" s="65"/>
      <c r="J76" s="63">
        <v>0</v>
      </c>
    </row>
    <row r="77" spans="1:10" s="5" customFormat="1" ht="24" customHeight="1">
      <c r="A77" s="60" t="s">
        <v>233</v>
      </c>
      <c r="B77" s="61"/>
      <c r="D77" s="5">
        <v>-58390</v>
      </c>
      <c r="E77" s="65"/>
      <c r="F77" s="63">
        <v>-8340</v>
      </c>
      <c r="G77" s="65"/>
      <c r="H77" s="63">
        <v>-58390</v>
      </c>
      <c r="I77" s="65"/>
      <c r="J77" s="63">
        <v>-8340</v>
      </c>
    </row>
    <row r="78" spans="1:10" s="5" customFormat="1" ht="24" customHeight="1">
      <c r="A78" s="60" t="s">
        <v>163</v>
      </c>
      <c r="B78" s="48"/>
      <c r="D78" s="5">
        <v>-614</v>
      </c>
      <c r="E78" s="65"/>
      <c r="F78" s="75">
        <v>-384</v>
      </c>
      <c r="G78" s="65"/>
      <c r="H78" s="75">
        <v>-421</v>
      </c>
      <c r="I78" s="65"/>
      <c r="J78" s="75">
        <v>-330</v>
      </c>
    </row>
    <row r="79" spans="1:10" s="5" customFormat="1" ht="24" customHeight="1">
      <c r="A79" s="1" t="s">
        <v>71</v>
      </c>
      <c r="B79" s="78"/>
      <c r="D79" s="33">
        <f>SUM(D73:D78)</f>
        <v>-111353</v>
      </c>
      <c r="E79" s="10"/>
      <c r="F79" s="33">
        <f>SUM(F73:F78)</f>
        <v>-79131</v>
      </c>
      <c r="G79" s="10"/>
      <c r="H79" s="33">
        <f>SUM(H73:H78)</f>
        <v>-121160</v>
      </c>
      <c r="I79" s="10"/>
      <c r="J79" s="33">
        <f>SUM(J73:J78)</f>
        <v>-79077</v>
      </c>
    </row>
    <row r="80" spans="1:10" s="5" customFormat="1" ht="24" customHeight="1">
      <c r="A80" s="79" t="s">
        <v>225</v>
      </c>
      <c r="B80" s="78"/>
      <c r="D80" s="10">
        <f>SUM(D46,D71,D79)</f>
        <v>-58688</v>
      </c>
      <c r="E80" s="10"/>
      <c r="F80" s="10">
        <f>SUM(F46,F71,F79)</f>
        <v>-192436</v>
      </c>
      <c r="G80" s="10"/>
      <c r="H80" s="10">
        <f>SUM(H46,H71,H79)</f>
        <v>-61233</v>
      </c>
      <c r="I80" s="10"/>
      <c r="J80" s="10">
        <f>SUM(J46,J71,J79)</f>
        <v>-204813</v>
      </c>
    </row>
    <row r="81" spans="1:10" s="5" customFormat="1" ht="24" customHeight="1">
      <c r="A81" s="60" t="s">
        <v>164</v>
      </c>
      <c r="B81" s="78"/>
      <c r="D81" s="10">
        <v>143344</v>
      </c>
      <c r="E81" s="10"/>
      <c r="F81" s="10">
        <v>314299</v>
      </c>
      <c r="G81" s="10"/>
      <c r="H81" s="10">
        <v>118330</v>
      </c>
      <c r="I81" s="10"/>
      <c r="J81" s="10">
        <v>286735</v>
      </c>
    </row>
    <row r="82" spans="1:10" s="5" customFormat="1" ht="24" customHeight="1" thickBot="1">
      <c r="A82" s="1" t="s">
        <v>10</v>
      </c>
      <c r="B82" s="8"/>
      <c r="D82" s="43">
        <f>SUM(D80:D81)</f>
        <v>84656</v>
      </c>
      <c r="E82" s="10"/>
      <c r="F82" s="43">
        <f>SUM(F80:F81)</f>
        <v>121863</v>
      </c>
      <c r="G82" s="10"/>
      <c r="H82" s="43">
        <f>SUM(H80:H81)</f>
        <v>57097</v>
      </c>
      <c r="I82" s="10"/>
      <c r="J82" s="43">
        <f>SUM(J80:J81)</f>
        <v>81922</v>
      </c>
    </row>
    <row r="83" spans="1:10" s="5" customFormat="1" ht="24" customHeight="1" thickTop="1">
      <c r="A83" s="8"/>
      <c r="B83" s="8"/>
      <c r="D83" s="10">
        <f>D82-BS!D10</f>
        <v>0</v>
      </c>
      <c r="E83" s="10"/>
      <c r="F83" s="10"/>
      <c r="G83" s="10"/>
      <c r="H83" s="10">
        <f>H82-BS!H10</f>
        <v>0</v>
      </c>
      <c r="I83" s="10"/>
      <c r="J83" s="10"/>
    </row>
    <row r="84" spans="1:10" s="5" customFormat="1" ht="24" customHeight="1">
      <c r="A84" s="1" t="s">
        <v>61</v>
      </c>
      <c r="B84" s="8"/>
      <c r="D84" s="10"/>
      <c r="E84" s="10"/>
      <c r="F84" s="10"/>
      <c r="G84" s="10"/>
      <c r="H84" s="10"/>
      <c r="I84" s="10"/>
      <c r="J84" s="10"/>
    </row>
    <row r="85" spans="1:10" s="5" customFormat="1" ht="24" customHeight="1">
      <c r="A85" s="8" t="s">
        <v>62</v>
      </c>
      <c r="B85" s="8"/>
      <c r="D85" s="10"/>
      <c r="E85" s="10"/>
      <c r="F85" s="10"/>
      <c r="G85" s="10"/>
      <c r="H85" s="10"/>
      <c r="I85" s="10"/>
      <c r="J85" s="10"/>
    </row>
    <row r="86" spans="1:10" s="5" customFormat="1" ht="24" customHeight="1">
      <c r="A86" s="80" t="s">
        <v>165</v>
      </c>
      <c r="B86" s="48"/>
      <c r="D86" s="63">
        <v>3634</v>
      </c>
      <c r="E86" s="63"/>
      <c r="F86" s="63">
        <v>739</v>
      </c>
      <c r="G86" s="63"/>
      <c r="H86" s="63">
        <v>3238</v>
      </c>
      <c r="I86" s="63"/>
      <c r="J86" s="63">
        <v>969</v>
      </c>
    </row>
    <row r="87" spans="1:10" s="5" customFormat="1" ht="24" customHeight="1">
      <c r="A87" s="80" t="s">
        <v>166</v>
      </c>
      <c r="B87" s="48"/>
      <c r="D87" s="63">
        <v>-2862</v>
      </c>
      <c r="E87" s="63"/>
      <c r="F87" s="63">
        <v>336</v>
      </c>
      <c r="G87" s="63"/>
      <c r="H87" s="63">
        <v>-2717</v>
      </c>
      <c r="I87" s="63"/>
      <c r="J87" s="63">
        <v>498</v>
      </c>
    </row>
    <row r="88" spans="1:10" s="5" customFormat="1" ht="24" customHeight="1">
      <c r="A88" s="60" t="s">
        <v>167</v>
      </c>
      <c r="B88" s="48"/>
      <c r="D88" s="63">
        <v>3783</v>
      </c>
      <c r="E88" s="63"/>
      <c r="F88" s="63">
        <v>486</v>
      </c>
      <c r="G88" s="63"/>
      <c r="H88" s="63">
        <v>3783</v>
      </c>
      <c r="I88" s="63"/>
      <c r="J88" s="63">
        <v>486</v>
      </c>
    </row>
    <row r="89" spans="1:10" s="5" customFormat="1" ht="24" customHeight="1">
      <c r="A89" s="60" t="s">
        <v>168</v>
      </c>
      <c r="B89" s="48"/>
      <c r="D89" s="63">
        <v>0</v>
      </c>
      <c r="E89" s="63"/>
      <c r="F89" s="63">
        <v>833</v>
      </c>
      <c r="G89" s="63"/>
      <c r="H89" s="63">
        <v>0</v>
      </c>
      <c r="I89" s="63"/>
      <c r="J89" s="63">
        <v>833</v>
      </c>
    </row>
    <row r="90" spans="1:10" s="5" customFormat="1" ht="24" customHeight="1">
      <c r="A90" s="8"/>
      <c r="B90" s="8"/>
      <c r="D90" s="4"/>
      <c r="E90" s="10"/>
      <c r="F90" s="10"/>
      <c r="G90" s="10"/>
      <c r="H90" s="10"/>
      <c r="I90" s="10"/>
      <c r="J90" s="10"/>
    </row>
    <row r="91" spans="1:10" s="5" customFormat="1" ht="24" customHeight="1">
      <c r="A91" s="48" t="s">
        <v>131</v>
      </c>
      <c r="B91" s="8"/>
    </row>
  </sheetData>
  <mergeCells count="6">
    <mergeCell ref="D54:F54"/>
    <mergeCell ref="H54:J54"/>
    <mergeCell ref="A53:J53"/>
    <mergeCell ref="A5:J5"/>
    <mergeCell ref="H6:J6"/>
    <mergeCell ref="D6:F6"/>
  </mergeCells>
  <pageMargins left="0.62992125984251968" right="0.31496062992125984" top="0.78740157480314965" bottom="0.11811023622047245" header="0.31496062992125984" footer="0.31496062992125984"/>
  <pageSetup paperSize="9" scale="71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778265-5e53-4955-bc82-e4ad1e04d1df">
      <Terms xmlns="http://schemas.microsoft.com/office/infopath/2007/PartnerControls"/>
    </lcf76f155ced4ddcb4097134ff3c332f>
    <TaxCatchAll xmlns="be3a4883-34ab-4f54-989c-1b8e4d75e1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0E27525F7E844094D1F7C801804147" ma:contentTypeVersion="10" ma:contentTypeDescription="สร้างเอกสารใหม่" ma:contentTypeScope="" ma:versionID="20f0ddcef867ff601f9ce7cc4fa1d432">
  <xsd:schema xmlns:xsd="http://www.w3.org/2001/XMLSchema" xmlns:xs="http://www.w3.org/2001/XMLSchema" xmlns:p="http://schemas.microsoft.com/office/2006/metadata/properties" xmlns:ns2="e8778265-5e53-4955-bc82-e4ad1e04d1df" xmlns:ns3="be3a4883-34ab-4f54-989c-1b8e4d75e1b8" targetNamespace="http://schemas.microsoft.com/office/2006/metadata/properties" ma:root="true" ma:fieldsID="404fdd99d7ab67da3c764fb2c7803cdd" ns2:_="" ns3:_="">
    <xsd:import namespace="e8778265-5e53-4955-bc82-e4ad1e04d1df"/>
    <xsd:import namespace="be3a4883-34ab-4f54-989c-1b8e4d75e1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78265-5e53-4955-bc82-e4ad1e04d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a4883-34ab-4f54-989c-1b8e4d75e1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1565b-974c-4c50-aa1a-218af9f0f164}" ma:internalName="TaxCatchAll" ma:showField="CatchAllData" ma:web="be3a4883-34ab-4f54-989c-1b8e4d75e1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2DC4DE-E7F9-4ED9-950F-1B5C98257F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D99788-AFEA-4283-98B9-B20A7577402B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e8778265-5e53-4955-bc82-e4ad1e04d1df"/>
    <ds:schemaRef ds:uri="http://schemas.openxmlformats.org/package/2006/metadata/core-properties"/>
    <ds:schemaRef ds:uri="be3a4883-34ab-4f54-989c-1b8e4d75e1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CBC0A73-C290-4099-A9D6-04634D0EB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78265-5e53-4955-bc82-e4ad1e04d1df"/>
    <ds:schemaRef ds:uri="be3a4883-34ab-4f54-989c-1b8e4d75e1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</vt:lpstr>
      <vt:lpstr>Separate</vt:lpstr>
      <vt:lpstr>CF</vt:lpstr>
      <vt:lpstr>BS!Print_Area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Kamolwan Theeravetch</cp:lastModifiedBy>
  <cp:lastPrinted>2026-05-13T09:34:45Z</cp:lastPrinted>
  <dcterms:created xsi:type="dcterms:W3CDTF">1998-02-16T11:39:19Z</dcterms:created>
  <dcterms:modified xsi:type="dcterms:W3CDTF">2026-05-13T09:34:46Z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0x010100EF0E27525F7E844094D1F7C801804147</vt:lpwstr>
  </property>
  <property fmtid="{D5CDD505-2E9C-101B-9397-08002B2CF9AE}" pid="3" name="MediaServiceImageTags">
    <vt:lpwstr/>
  </property>
</Properties>
</file>