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6-69)\HL (1663761)\"/>
    </mc:Choice>
  </mc:AlternateContent>
  <xr:revisionPtr revIDLastSave="0" documentId="13_ncr:1_{BDD3C130-90CB-42E8-92B9-AE91BC88AA37}" xr6:coauthVersionLast="47" xr6:coauthVersionMax="47" xr10:uidLastSave="{00000000-0000-0000-0000-000000000000}"/>
  <bookViews>
    <workbookView xWindow="-110" yWindow="-110" windowWidth="19420" windowHeight="11500" tabRatio="856" xr2:uid="{BF0A56DC-3DA8-4837-894D-F6819D082E83}"/>
  </bookViews>
  <sheets>
    <sheet name="BS (สินทรัพย์)" sheetId="2" r:id="rId1"/>
    <sheet name="BS (หนี้สินและทุน)" sheetId="3" r:id="rId2"/>
    <sheet name="PL(จำแนกคชจ. ขั้นเดียว-งบเดียว)" sheetId="4" r:id="rId3"/>
    <sheet name="SE Conso" sheetId="8" r:id="rId4"/>
    <sheet name="SE Separate" sheetId="9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2">'PL(จำแนกคชจ. ขั้นเดียว-งบเดียว)'!$A$1:$K$44</definedName>
    <definedName name="_xlnm.Print_Area" localSheetId="3">'SE Conso'!$A$1:$R$28</definedName>
    <definedName name="_xlnm.Print_Area" localSheetId="4">'SE Separate'!$A$1:$O$28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7" l="1"/>
  <c r="I30" i="7"/>
  <c r="E58" i="7"/>
  <c r="I58" i="7"/>
  <c r="I46" i="7"/>
  <c r="E46" i="7"/>
  <c r="I25" i="7"/>
  <c r="E25" i="7"/>
  <c r="M21" i="9" l="1"/>
  <c r="I21" i="9"/>
  <c r="G21" i="9"/>
  <c r="E21" i="9"/>
  <c r="C21" i="9"/>
  <c r="O20" i="9"/>
  <c r="O17" i="9"/>
  <c r="I15" i="9"/>
  <c r="G15" i="9"/>
  <c r="E15" i="9"/>
  <c r="C15" i="9"/>
  <c r="M14" i="9"/>
  <c r="M15" i="9" s="1"/>
  <c r="O12" i="9"/>
  <c r="P22" i="8" l="1"/>
  <c r="L22" i="8"/>
  <c r="J22" i="8"/>
  <c r="H22" i="8"/>
  <c r="F22" i="8"/>
  <c r="D22" i="8"/>
  <c r="R21" i="8"/>
  <c r="R18" i="8"/>
  <c r="P16" i="8"/>
  <c r="L16" i="8"/>
  <c r="J16" i="8"/>
  <c r="H16" i="8"/>
  <c r="F16" i="8"/>
  <c r="D16" i="8"/>
  <c r="R13" i="8"/>
  <c r="I19" i="7" l="1"/>
  <c r="K21" i="7" l="1"/>
  <c r="I21" i="7"/>
  <c r="G21" i="7"/>
  <c r="E21" i="7"/>
  <c r="K20" i="7"/>
  <c r="I20" i="7"/>
  <c r="G20" i="7"/>
  <c r="E20" i="7"/>
  <c r="K17" i="7"/>
  <c r="I17" i="7"/>
  <c r="G17" i="7"/>
  <c r="E17" i="7"/>
  <c r="K14" i="7"/>
  <c r="I14" i="7"/>
  <c r="G14" i="7"/>
  <c r="E14" i="7"/>
  <c r="K12" i="7"/>
  <c r="I12" i="7"/>
  <c r="G12" i="7"/>
  <c r="E12" i="7"/>
  <c r="G29" i="2" l="1"/>
  <c r="K41" i="3" l="1"/>
  <c r="K24" i="3"/>
  <c r="K16" i="3"/>
  <c r="K25" i="3" s="1"/>
  <c r="G41" i="3"/>
  <c r="G24" i="3"/>
  <c r="G16" i="3"/>
  <c r="G25" i="3" s="1"/>
  <c r="K29" i="2"/>
  <c r="K17" i="2"/>
  <c r="G17" i="2"/>
  <c r="G30" i="2" s="1"/>
  <c r="I24" i="3"/>
  <c r="E24" i="3"/>
  <c r="I16" i="3"/>
  <c r="E16" i="3"/>
  <c r="I29" i="2"/>
  <c r="E29" i="2"/>
  <c r="I17" i="2"/>
  <c r="E17" i="2"/>
  <c r="K20" i="4"/>
  <c r="K13" i="4"/>
  <c r="G20" i="4"/>
  <c r="G13" i="4"/>
  <c r="K60" i="7"/>
  <c r="K54" i="7"/>
  <c r="G60" i="7"/>
  <c r="G54" i="7"/>
  <c r="K19" i="7"/>
  <c r="E60" i="7"/>
  <c r="E54" i="7"/>
  <c r="E20" i="4"/>
  <c r="E13" i="4"/>
  <c r="K21" i="4" l="1"/>
  <c r="K27" i="4" s="1"/>
  <c r="K29" i="4" s="1"/>
  <c r="K33" i="4" s="1"/>
  <c r="K34" i="4" s="1"/>
  <c r="K41" i="4" s="1"/>
  <c r="I30" i="2"/>
  <c r="I25" i="3"/>
  <c r="E30" i="2"/>
  <c r="K42" i="3"/>
  <c r="G42" i="3"/>
  <c r="E25" i="3"/>
  <c r="K30" i="2"/>
  <c r="G21" i="4"/>
  <c r="G27" i="4" s="1"/>
  <c r="G29" i="4" s="1"/>
  <c r="G33" i="4" s="1"/>
  <c r="G34" i="4" s="1"/>
  <c r="G41" i="4" s="1"/>
  <c r="I54" i="7"/>
  <c r="K30" i="4" l="1"/>
  <c r="K14" i="9" s="1"/>
  <c r="G30" i="4"/>
  <c r="K10" i="7"/>
  <c r="K22" i="7" s="1"/>
  <c r="K33" i="7" s="1"/>
  <c r="K35" i="7" s="1"/>
  <c r="K62" i="7" s="1"/>
  <c r="K64" i="7" s="1"/>
  <c r="G37" i="4" l="1"/>
  <c r="G38" i="4" s="1"/>
  <c r="N15" i="8"/>
  <c r="K15" i="9"/>
  <c r="O14" i="9"/>
  <c r="O15" i="9" s="1"/>
  <c r="K37" i="4"/>
  <c r="K38" i="4" s="1"/>
  <c r="G10" i="7"/>
  <c r="G22" i="7" s="1"/>
  <c r="G33" i="7" s="1"/>
  <c r="G35" i="7" s="1"/>
  <c r="G62" i="7" s="1"/>
  <c r="G64" i="7" s="1"/>
  <c r="R15" i="8" l="1"/>
  <c r="R16" i="8" s="1"/>
  <c r="N16" i="8"/>
  <c r="I20" i="4"/>
  <c r="I13" i="4" l="1"/>
  <c r="I21" i="4" s="1"/>
  <c r="I27" i="4" s="1"/>
  <c r="I29" i="4" s="1"/>
  <c r="K19" i="9" s="1"/>
  <c r="K21" i="9" l="1"/>
  <c r="I39" i="3" s="1"/>
  <c r="O19" i="9"/>
  <c r="O21" i="9" s="1"/>
  <c r="I41" i="3"/>
  <c r="I42" i="3" s="1"/>
  <c r="I30" i="4"/>
  <c r="I10" i="7" s="1"/>
  <c r="E21" i="4"/>
  <c r="E27" i="4" l="1"/>
  <c r="E29" i="4" s="1"/>
  <c r="E33" i="4" s="1"/>
  <c r="E34" i="4" s="1"/>
  <c r="E41" i="4" s="1"/>
  <c r="I22" i="7"/>
  <c r="I33" i="7" s="1"/>
  <c r="I35" i="7" s="1"/>
  <c r="E30" i="4" l="1"/>
  <c r="N20" i="8" s="1"/>
  <c r="I37" i="4"/>
  <c r="I33" i="4"/>
  <c r="I34" i="4" s="1"/>
  <c r="I41" i="4" s="1"/>
  <c r="R20" i="8" l="1"/>
  <c r="R22" i="8" s="1"/>
  <c r="N22" i="8"/>
  <c r="E39" i="3" s="1"/>
  <c r="E10" i="7"/>
  <c r="E22" i="7" s="1"/>
  <c r="E33" i="7" s="1"/>
  <c r="E35" i="7" s="1"/>
  <c r="E62" i="7" s="1"/>
  <c r="E37" i="4"/>
  <c r="E38" i="4" s="1"/>
  <c r="I38" i="4"/>
  <c r="E41" i="3" l="1"/>
  <c r="E42" i="3" s="1"/>
  <c r="I60" i="7"/>
  <c r="E64" i="7"/>
  <c r="I62" i="7" l="1"/>
  <c r="I64" i="7" s="1"/>
</calcChain>
</file>

<file path=xl/sharedStrings.xml><?xml version="1.0" encoding="utf-8"?>
<sst xmlns="http://schemas.openxmlformats.org/spreadsheetml/2006/main" count="255" uniqueCount="146">
  <si>
    <t>บริษัท เฮลท์ลีด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</si>
  <si>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</si>
  <si>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</si>
  <si>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</si>
  <si>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</si>
  <si>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</si>
  <si>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</si>
  <si>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</si>
  <si>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</si>
  <si>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</si>
  <si>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</si>
  <si>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</si>
  <si>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</si>
  <si>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</si>
  <si>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</si>
  <si>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</si>
  <si>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</si>
  <si>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</si>
  <si>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</si>
  <si>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</si>
  <si>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</si>
  <si>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</si>
  <si>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</si>
  <si>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</si>
  <si>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</si>
  <si>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</si>
  <si>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</si>
  <si>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</si>
  <si>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</si>
  <si>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</si>
  <si>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</si>
  <si>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</si>
  <si>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</si>
  <si>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</si>
  <si>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</si>
  <si>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</si>
  <si>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</si>
  <si>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</si>
  <si>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</si>
  <si>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</si>
  <si>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</si>
  <si>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</si>
  <si>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</si>
  <si>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</si>
  <si>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</si>
  <si>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</si>
  <si>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</si>
  <si>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</si>
  <si>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</si>
  <si>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</si>
  <si>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</si>
  <si>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ทุนที่ออกและชำระแล้ว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</si>
  <si>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</si>
  <si>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</si>
  <si>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</si>
  <si>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</si>
  <si>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</si>
  <si>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</si>
  <si>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</si>
  <si>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</si>
  <si>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</si>
  <si>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</si>
  <si>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</si>
  <si>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</si>
  <si>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</si>
  <si>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“ยังไม่ได้ตรวจสอบ”</t>
  </si>
  <si>
    <t>2569</t>
  </si>
  <si>
    <t>2568</t>
  </si>
  <si>
    <t>รายได้</t>
  </si>
  <si>
    <t>รายได้จากการขาย</t>
  </si>
  <si>
    <t>รายได้ค่าบริหารจัดการ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</si>
  <si>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</si>
  <si>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</si>
  <si>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</si>
  <si>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</si>
  <si>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</si>
  <si>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</si>
  <si>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ผลกำไรอื่น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</si>
  <si>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</si>
  <si>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</si>
  <si>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</si>
  <si>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</si>
  <si>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กลับรายการขาดทุนจากการด้อยค่าซึ่งเป็นไปตาม TFRS9</t>
  </si>
  <si>
    <t>ส่วนแบ่งกำไรของบริษัทย่อยที่ใช้วิธีส่วนได้เสีย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</si>
  <si>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</si>
  <si>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</si>
  <si>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</si>
  <si>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</si>
  <si>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</si>
  <si>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ส่วนที่เป็นของบริษัทใหญ่</t>
  </si>
  <si>
    <t>การแบ่งกำไรเบ็ดเสร็จรวม</t>
  </si>
  <si>
    <t>กำไรต่อหุ้น</t>
  </si>
  <si>
    <t>งบการเปลี่ยนแปลงส่วนของผู้ถือหุ้น</t>
  </si>
  <si>
    <t>ส่วนเกินทุน</t>
  </si>
  <si>
    <t>จากการรวมธุรกิจ</t>
  </si>
  <si>
    <t>รวม</t>
  </si>
  <si>
    <t>ยอดคงเหลือ ณ วันที่ 1 มกราคม 2568</t>
  </si>
  <si>
    <t>การเปลี่ยนแปลงในส่วนของผู้ถือหุ้น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</si>
  <si>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</si>
  <si>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</si>
  <si>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</si>
  <si>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r>
      <t xml:space="preserve">งบการเปลี่ยนแปลงส่วนของผู้ถือหุ้น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</si>
  <si>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</si>
  <si>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</si>
  <si>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</si>
  <si>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</si>
  <si>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กลับรายการผลขาดทุนจากการด้อยค่าที่รับรู้ในกำไรหรือขาดทุน</t>
  </si>
  <si>
    <t>ขาดทุนจากการปรับมูลค่าสินค้าและการตัดจำหน่าย (กลับรายการ)</t>
  </si>
  <si>
    <t>ประมาณการหนี้สินผลประโยชน์พนักงาน</t>
  </si>
  <si>
    <t>กำไรจากการปรับมูลค่ายุติธรรมของสินทรัพย์ทางการเงินอื่น</t>
  </si>
  <si>
    <t>(กำไร) ขาดทุนจากการขายอุปกรณ์</t>
  </si>
  <si>
    <t>ส่วนแบ่งกำไรจากบริษัทย่อย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</si>
  <si>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</si>
  <si>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</si>
  <si>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</si>
  <si>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</si>
  <si>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</si>
  <si>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</si>
  <si>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</si>
  <si>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เงินสดรับจากการขายหน่วยลงทุน</t>
  </si>
  <si>
    <t>เงินสดจ่ายเพื่อซื้อหน่วยลงทุน</t>
  </si>
  <si>
    <t>เงินสดรับจากหุ้นกู้ที่ครบกำหนด</t>
  </si>
  <si>
    <t>เงินสดรับจากการขายอุปกรณ์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</si>
  <si>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</si>
  <si>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</si>
  <si>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</si>
  <si>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</si>
  <si>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</si>
  <si>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</si>
  <si>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</si>
  <si>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เงินสดจ่ายเพื่อซื้อหุ้นทุนซื้อคืน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</si>
  <si>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</si>
  <si>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</si>
  <si>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</si>
  <si>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</si>
  <si>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</si>
  <si>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ภาษีเงินได้จ่ายออก</t>
  </si>
  <si>
    <t>ชำระแล้ว</t>
  </si>
  <si>
    <t>ทุนที่ออกและ</t>
  </si>
  <si>
    <t>หุ้นสามัญ</t>
  </si>
  <si>
    <t>ส่วนเกินมูลค่า</t>
  </si>
  <si>
    <t>ควบคุมเดียวกัน</t>
  </si>
  <si>
    <t>ภายใต้การ</t>
  </si>
  <si>
    <t>ตามกฎหมาย</t>
  </si>
  <si>
    <t>ทุนสำรอง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</si>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</sst>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#,##0.0_);\(#,##0.0\)"/>
    <numFmt numFmtId="173" formatCode="d\ \ด\ด\ด\ด\ \b\b\b\b"/>
  </numFmts>
  <fonts count="24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6"/>
      <name val="Angsana New"/>
      <family val="1"/>
      <charset val="222"/>
    </font>
    <font>
      <sz val="14"/>
      <color theme="1"/>
      <name val="Angsana New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</cellStyleXfs>
  <cellXfs count="213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43" fontId="5" fillId="0" borderId="4" xfId="3" applyFont="1" applyFill="1" applyBorder="1" applyAlignment="1">
      <alignment horizontal="center"/>
    </xf>
    <xf numFmtId="165" fontId="5" fillId="0" borderId="0" xfId="6" applyNumberFormat="1" applyFont="1" applyFill="1" applyBorder="1" applyAlignment="1">
      <alignment horizontal="center" vertical="center"/>
    </xf>
    <xf numFmtId="164" fontId="5" fillId="0" borderId="0" xfId="3" applyNumberFormat="1" applyFont="1" applyFill="1"/>
    <xf numFmtId="165" fontId="5" fillId="0" borderId="0" xfId="6" applyNumberFormat="1" applyFont="1" applyFill="1" applyBorder="1" applyAlignment="1">
      <alignment horizont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0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5" fontId="5" fillId="0" borderId="1" xfId="6" applyNumberFormat="1" applyFont="1" applyFill="1" applyBorder="1" applyAlignment="1">
      <alignment horizontal="center"/>
    </xf>
    <xf numFmtId="165" fontId="3" fillId="0" borderId="0" xfId="3" applyNumberFormat="1" applyFont="1" applyFill="1"/>
    <xf numFmtId="165" fontId="5" fillId="0" borderId="0" xfId="3" applyNumberFormat="1" applyFont="1" applyFill="1" applyAlignment="1">
      <alignment horizontal="left"/>
    </xf>
    <xf numFmtId="165" fontId="3" fillId="0" borderId="0" xfId="3" applyNumberFormat="1" applyFont="1" applyFill="1" applyAlignment="1">
      <alignment horizontal="left"/>
    </xf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164" fontId="5" fillId="0" borderId="0" xfId="7" applyNumberFormat="1" applyFont="1" applyFill="1" applyAlignment="1">
      <alignment vertical="center"/>
    </xf>
    <xf numFmtId="165" fontId="5" fillId="0" borderId="5" xfId="6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165" fontId="5" fillId="0" borderId="4" xfId="6" applyNumberFormat="1" applyFont="1" applyFill="1" applyBorder="1" applyAlignment="1">
      <alignment horizontal="center" vertical="center"/>
    </xf>
    <xf numFmtId="165" fontId="3" fillId="0" borderId="0" xfId="3" quotePrefix="1" applyNumberFormat="1" applyFont="1" applyFill="1" applyAlignment="1">
      <alignment horizontal="left" vertical="center"/>
    </xf>
    <xf numFmtId="43" fontId="5" fillId="0" borderId="0" xfId="6" applyFont="1" applyFill="1"/>
    <xf numFmtId="43" fontId="3" fillId="0" borderId="0" xfId="6" applyFont="1" applyFill="1"/>
    <xf numFmtId="0" fontId="5" fillId="0" borderId="0" xfId="3" quotePrefix="1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vertical="center"/>
    </xf>
    <xf numFmtId="165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43" fontId="5" fillId="0" borderId="0" xfId="6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6" applyNumberFormat="1" applyFont="1" applyFill="1"/>
    <xf numFmtId="165" fontId="3" fillId="0" borderId="0" xfId="6" applyNumberFormat="1" applyFont="1" applyFill="1"/>
    <xf numFmtId="166" fontId="5" fillId="0" borderId="1" xfId="3" applyNumberFormat="1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center"/>
    </xf>
    <xf numFmtId="165" fontId="21" fillId="0" borderId="0" xfId="6" applyNumberFormat="1" applyFont="1" applyFill="1"/>
    <xf numFmtId="43" fontId="5" fillId="0" borderId="0" xfId="3" applyFont="1" applyFill="1" applyBorder="1" applyAlignment="1">
      <alignment horizontal="center"/>
    </xf>
    <xf numFmtId="10" fontId="5" fillId="0" borderId="0" xfId="9" applyNumberFormat="1" applyFont="1" applyFill="1" applyAlignment="1">
      <alignment vertical="center"/>
    </xf>
    <xf numFmtId="10" fontId="4" fillId="0" borderId="0" xfId="6" applyNumberFormat="1" applyFont="1" applyFill="1"/>
    <xf numFmtId="43" fontId="5" fillId="0" borderId="0" xfId="6" applyFont="1" applyFill="1" applyBorder="1" applyAlignment="1">
      <alignment horizontal="center"/>
    </xf>
    <xf numFmtId="0" fontId="2" fillId="0" borderId="0" xfId="1" quotePrefix="1" applyFont="1" applyFill="1" applyAlignment="1">
      <alignment horizontal="center" vertical="center"/>
    </xf>
    <xf numFmtId="0" fontId="5" fillId="0" borderId="0" xfId="1" applyFont="1" applyFill="1"/>
    <xf numFmtId="0" fontId="2" fillId="0" borderId="0" xfId="2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/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/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vertical="center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/>
    <xf numFmtId="0" fontId="3" fillId="0" borderId="0" xfId="1" applyFont="1" applyFill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171" fontId="5" fillId="0" borderId="3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72" fontId="5" fillId="0" borderId="0" xfId="1" quotePrefix="1" applyNumberFormat="1" applyFont="1" applyFill="1" applyAlignment="1">
      <alignment horizont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3" fontId="22" fillId="0" borderId="0" xfId="0" applyNumberFormat="1" applyFont="1" applyFill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left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2" fillId="0" borderId="0" xfId="1" applyFont="1" applyFill="1" applyAlignment="1">
      <alignment horizontal="center"/>
    </xf>
    <xf numFmtId="0" fontId="12" fillId="0" borderId="0" xfId="1" applyFont="1" applyFill="1"/>
    <xf numFmtId="0" fontId="2" fillId="0" borderId="0" xfId="1" quotePrefix="1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7" fillId="0" borderId="0" xfId="4" applyFont="1" applyFill="1" applyAlignment="1">
      <alignment horizontal="center"/>
    </xf>
    <xf numFmtId="0" fontId="3" fillId="0" borderId="0" xfId="4" quotePrefix="1" applyFont="1" applyFill="1" applyAlignment="1">
      <alignment horizontal="left" vertical="center"/>
    </xf>
    <xf numFmtId="0" fontId="3" fillId="0" borderId="0" xfId="1" applyFont="1" applyFill="1"/>
    <xf numFmtId="0" fontId="5" fillId="0" borderId="0" xfId="4" applyFont="1" applyFill="1" applyAlignment="1">
      <alignment horizontal="left" indent="1"/>
    </xf>
    <xf numFmtId="0" fontId="3" fillId="0" borderId="0" xfId="4" applyFont="1" applyFill="1" applyAlignment="1">
      <alignment horizontal="left" vertical="center"/>
    </xf>
    <xf numFmtId="165" fontId="5" fillId="0" borderId="0" xfId="1" applyNumberFormat="1" applyFont="1" applyFill="1" applyAlignment="1">
      <alignment vertical="center"/>
    </xf>
    <xf numFmtId="0" fontId="3" fillId="0" borderId="0" xfId="4" quotePrefix="1" applyFont="1" applyFill="1" applyAlignment="1">
      <alignment horizontal="left"/>
    </xf>
    <xf numFmtId="0" fontId="10" fillId="0" borderId="0" xfId="1" applyFont="1" applyFill="1" applyAlignment="1">
      <alignment vertical="center"/>
    </xf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0" fontId="2" fillId="0" borderId="0" xfId="1" applyFont="1" applyFill="1" applyAlignment="1">
      <alignment horizontal="center"/>
    </xf>
    <xf numFmtId="0" fontId="1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5" fillId="0" borderId="1" xfId="1" applyFont="1" applyFill="1" applyBorder="1"/>
    <xf numFmtId="0" fontId="13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3" fillId="0" borderId="0" xfId="1" applyFont="1" applyFill="1"/>
    <xf numFmtId="15" fontId="3" fillId="0" borderId="0" xfId="1" quotePrefix="1" applyNumberFormat="1" applyFont="1" applyFill="1"/>
    <xf numFmtId="0" fontId="3" fillId="0" borderId="0" xfId="4" applyFont="1" applyFill="1" applyAlignment="1">
      <alignment horizontal="center"/>
    </xf>
    <xf numFmtId="0" fontId="13" fillId="0" borderId="0" xfId="4" applyFont="1" applyFill="1" applyAlignment="1">
      <alignment horizontal="center"/>
    </xf>
    <xf numFmtId="0" fontId="11" fillId="0" borderId="0" xfId="2" applyFont="1" applyFill="1"/>
    <xf numFmtId="37" fontId="3" fillId="0" borderId="0" xfId="1" applyNumberFormat="1" applyFont="1" applyFill="1" applyAlignment="1">
      <alignment horizontal="center"/>
    </xf>
    <xf numFmtId="41" fontId="3" fillId="0" borderId="0" xfId="2" applyNumberFormat="1" applyFont="1" applyFill="1" applyAlignment="1">
      <alignment horizontal="center" vertical="center"/>
    </xf>
    <xf numFmtId="0" fontId="4" fillId="0" borderId="0" xfId="1" applyFont="1" applyFill="1"/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/>
    <xf numFmtId="37" fontId="5" fillId="0" borderId="0" xfId="1" applyNumberFormat="1" applyFont="1" applyFill="1" applyAlignment="1">
      <alignment horizontal="left" indent="2"/>
    </xf>
    <xf numFmtId="0" fontId="5" fillId="0" borderId="0" xfId="2" applyFont="1" applyFill="1" applyAlignment="1">
      <alignment horizontal="left" vertical="center" indent="4"/>
    </xf>
    <xf numFmtId="0" fontId="4" fillId="0" borderId="0" xfId="1" applyFont="1" applyFill="1" applyAlignment="1">
      <alignment vertical="center"/>
    </xf>
    <xf numFmtId="0" fontId="11" fillId="0" borderId="0" xfId="8" applyFont="1" applyFill="1" applyAlignment="1">
      <alignment horizontal="left" indent="4"/>
    </xf>
    <xf numFmtId="43" fontId="4" fillId="0" borderId="0" xfId="1" applyNumberFormat="1" applyFont="1" applyFill="1"/>
    <xf numFmtId="165" fontId="4" fillId="0" borderId="0" xfId="1" applyNumberFormat="1" applyFont="1" applyFill="1"/>
    <xf numFmtId="0" fontId="5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1" applyFont="1" applyFill="1" applyAlignment="1">
      <alignment horizontal="left"/>
    </xf>
    <xf numFmtId="0" fontId="6" fillId="0" borderId="0" xfId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indent="1"/>
    </xf>
    <xf numFmtId="0" fontId="3" fillId="0" borderId="0" xfId="2" quotePrefix="1" applyFont="1" applyFill="1" applyAlignment="1">
      <alignment horizontal="left" vertical="center"/>
    </xf>
    <xf numFmtId="37" fontId="3" fillId="0" borderId="0" xfId="1" applyNumberFormat="1" applyFont="1" applyFill="1"/>
    <xf numFmtId="2" fontId="3" fillId="0" borderId="0" xfId="1" applyNumberFormat="1" applyFont="1" applyFill="1"/>
    <xf numFmtId="169" fontId="5" fillId="0" borderId="0" xfId="1" applyNumberFormat="1" applyFont="1" applyFill="1"/>
    <xf numFmtId="168" fontId="5" fillId="0" borderId="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indent="1"/>
    </xf>
    <xf numFmtId="168" fontId="5" fillId="0" borderId="0" xfId="1" applyNumberFormat="1" applyFont="1" applyFill="1" applyAlignment="1">
      <alignment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173" fontId="6" fillId="0" borderId="0" xfId="1" applyNumberFormat="1" applyFont="1" applyFill="1"/>
    <xf numFmtId="164" fontId="6" fillId="0" borderId="0" xfId="1" applyNumberFormat="1" applyFont="1" applyFill="1"/>
    <xf numFmtId="41" fontId="4" fillId="0" borderId="0" xfId="1" applyNumberFormat="1" applyFont="1" applyFill="1"/>
    <xf numFmtId="0" fontId="5" fillId="0" borderId="0" xfId="2" quotePrefix="1" applyFont="1" applyFill="1" applyAlignment="1">
      <alignment horizontal="left" vertical="center" indent="2"/>
    </xf>
    <xf numFmtId="41" fontId="6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49" fontId="5" fillId="0" borderId="0" xfId="1" applyNumberFormat="1" applyFont="1" applyFill="1" applyAlignment="1">
      <alignment horizontal="center"/>
    </xf>
    <xf numFmtId="173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indent="4"/>
    </xf>
    <xf numFmtId="37" fontId="18" fillId="0" borderId="0" xfId="1" applyNumberFormat="1" applyFont="1" applyFill="1"/>
    <xf numFmtId="43" fontId="18" fillId="0" borderId="0" xfId="6" applyFont="1" applyFill="1"/>
    <xf numFmtId="37" fontId="19" fillId="0" borderId="0" xfId="1" applyNumberFormat="1" applyFont="1" applyFill="1" applyAlignment="1">
      <alignment horizontal="center"/>
    </xf>
    <xf numFmtId="37" fontId="6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</cellXfs>
  <cellStyles count="10">
    <cellStyle name="Comma" xfId="6" builtinId="3"/>
    <cellStyle name="Comma 10 2" xfId="7" xr:uid="{00072845-FAE4-402E-8C89-4DA1F62DF915}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8" xr:uid="{D554DA1F-693D-435B-ABB7-9E440D696D27}"/>
    <cellStyle name="Normal_Berli Jucker- Eng02" xfId="4" xr:uid="{95D75D4F-53F6-4807-84EF-8402B5A246D8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T50"/>
  <sheetViews>
    <sheetView tabSelected="1" view="pageBreakPreview" topLeftCell="A31" zoomScaleNormal="100" zoomScaleSheetLayoutView="100" workbookViewId="0">
      <selection activeCell="A4" sqref="A1:XFD1048576"/>
    </sheetView>
  </sheetViews>
  <sheetFormatPr defaultColWidth="8.453125" defaultRowHeight="20"/>
  <cols>
    <col min="1" max="1" width="49.90625" style="174" customWidth="1"/>
    <col min="2" max="2" width="1" style="174" customWidth="1"/>
    <col min="3" max="3" width="5.81640625" style="156" customWidth="1"/>
    <col min="4" max="4" width="1" style="156" customWidth="1"/>
    <col min="5" max="5" width="11.81640625" style="111" customWidth="1"/>
    <col min="6" max="6" width="0.7265625" style="111" customWidth="1"/>
    <col min="7" max="7" width="11.81640625" style="111" customWidth="1"/>
    <col min="8" max="8" width="0.7265625" style="111" customWidth="1"/>
    <col min="9" max="9" width="11.81640625" style="98" customWidth="1"/>
    <col min="10" max="10" width="0.7265625" style="111" customWidth="1"/>
    <col min="11" max="11" width="11.81640625" style="111" customWidth="1"/>
    <col min="12" max="12" width="12.453125" style="111" customWidth="1"/>
    <col min="13" max="19" width="13.08984375" style="44" bestFit="1" customWidth="1"/>
    <col min="20" max="20" width="13.08984375" style="167" bestFit="1" customWidth="1"/>
    <col min="21" max="16384" width="8.453125" style="167"/>
  </cols>
  <sheetData>
    <row r="1" spans="1:20" ht="26.1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208"/>
    </row>
    <row r="2" spans="1:20" ht="26.15" customHeight="1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208"/>
    </row>
    <row r="3" spans="1:20" s="72" customFormat="1" ht="26.1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208"/>
      <c r="M3" s="51"/>
      <c r="N3" s="51"/>
      <c r="O3" s="51"/>
      <c r="P3" s="51"/>
      <c r="Q3" s="51"/>
      <c r="R3" s="51"/>
      <c r="S3" s="51"/>
    </row>
    <row r="4" spans="1:20" s="72" customFormat="1" ht="20.5">
      <c r="A4" s="153"/>
      <c r="B4" s="153"/>
      <c r="C4" s="153"/>
      <c r="D4" s="153"/>
      <c r="E4" s="153"/>
      <c r="F4" s="153"/>
      <c r="G4" s="153"/>
      <c r="H4" s="153"/>
      <c r="I4" s="191"/>
      <c r="J4" s="153"/>
      <c r="K4" s="79" t="s">
        <v>3</v>
      </c>
      <c r="L4" s="83"/>
      <c r="M4" s="51"/>
      <c r="N4" s="51"/>
      <c r="O4" s="51"/>
      <c r="P4" s="51"/>
      <c r="Q4" s="51"/>
      <c r="R4" s="51"/>
      <c r="S4" s="51"/>
    </row>
    <row r="5" spans="1:20" s="72" customFormat="1" ht="6" customHeight="1">
      <c r="A5" s="108"/>
      <c r="B5" s="108"/>
      <c r="C5" s="156"/>
      <c r="D5" s="156"/>
      <c r="E5" s="111"/>
      <c r="F5" s="111"/>
      <c r="G5" s="111"/>
      <c r="H5" s="111"/>
      <c r="I5" s="98"/>
      <c r="J5" s="111"/>
      <c r="K5" s="111"/>
      <c r="L5" s="111"/>
      <c r="M5" s="51"/>
      <c r="N5" s="51"/>
      <c r="O5" s="51"/>
      <c r="P5" s="51"/>
      <c r="Q5" s="51"/>
      <c r="R5" s="51"/>
      <c r="S5" s="51"/>
    </row>
    <row r="6" spans="1:20" s="72" customFormat="1" ht="20.5">
      <c r="A6" s="89"/>
      <c r="B6" s="192" t="s">
        <v>4</v>
      </c>
      <c r="C6" s="192"/>
      <c r="D6" s="192"/>
      <c r="E6" s="192" t="s">
        <v>5</v>
      </c>
      <c r="F6" s="192"/>
      <c r="G6" s="192"/>
      <c r="H6" s="185"/>
      <c r="I6" s="192" t="s">
        <v>6</v>
      </c>
      <c r="J6" s="192"/>
      <c r="K6" s="192"/>
      <c r="L6" s="165"/>
      <c r="M6" s="51"/>
      <c r="N6" s="51"/>
      <c r="O6" s="51"/>
      <c r="P6" s="51"/>
      <c r="Q6" s="51"/>
      <c r="R6" s="51"/>
      <c r="S6" s="51"/>
    </row>
    <row r="7" spans="1:20" s="72" customFormat="1" ht="20.5">
      <c r="A7" s="89"/>
      <c r="B7" s="165"/>
      <c r="C7" s="165"/>
      <c r="D7" s="165"/>
      <c r="E7" s="165" t="s">
        <v>7</v>
      </c>
      <c r="F7" s="165"/>
      <c r="G7" s="165" t="s">
        <v>7</v>
      </c>
      <c r="H7" s="185"/>
      <c r="I7" s="165" t="s">
        <v>7</v>
      </c>
      <c r="J7" s="165"/>
      <c r="K7" s="165" t="s">
        <v>7</v>
      </c>
      <c r="L7" s="165"/>
      <c r="M7" s="51"/>
      <c r="N7" s="51"/>
      <c r="O7" s="51"/>
      <c r="P7" s="51"/>
      <c r="Q7" s="51"/>
      <c r="R7" s="51"/>
      <c r="S7" s="51"/>
    </row>
    <row r="8" spans="1:20" s="72" customFormat="1" ht="20.5">
      <c r="A8" s="89"/>
      <c r="B8" s="165"/>
      <c r="C8" s="165"/>
      <c r="D8" s="165"/>
      <c r="E8" s="165" t="s">
        <v>8</v>
      </c>
      <c r="F8" s="165"/>
      <c r="G8" s="165" t="s">
        <v>9</v>
      </c>
      <c r="H8" s="185"/>
      <c r="I8" s="165" t="s">
        <v>8</v>
      </c>
      <c r="J8" s="165"/>
      <c r="K8" s="165" t="s">
        <v>9</v>
      </c>
      <c r="L8" s="165"/>
      <c r="M8" s="51"/>
      <c r="N8" s="51"/>
      <c r="O8" s="51"/>
      <c r="P8" s="51"/>
      <c r="Q8" s="51"/>
      <c r="R8" s="51"/>
      <c r="S8" s="51"/>
    </row>
    <row r="9" spans="1:20" s="143" customFormat="1" ht="20.5">
      <c r="E9" s="132">
        <v>2569</v>
      </c>
      <c r="F9" s="185"/>
      <c r="G9" s="132">
        <v>2568</v>
      </c>
      <c r="H9" s="185"/>
      <c r="I9" s="132">
        <v>2569</v>
      </c>
      <c r="J9" s="185"/>
      <c r="K9" s="132">
        <v>2568</v>
      </c>
      <c r="L9" s="132"/>
      <c r="M9" s="52"/>
      <c r="N9" s="52"/>
      <c r="O9" s="52"/>
      <c r="P9" s="52"/>
      <c r="Q9" s="52"/>
      <c r="R9" s="52"/>
      <c r="S9" s="52"/>
    </row>
    <row r="10" spans="1:20" s="72" customFormat="1" ht="20.5">
      <c r="A10" s="85" t="s">
        <v>10</v>
      </c>
      <c r="B10" s="85"/>
      <c r="C10" s="206"/>
      <c r="D10" s="206"/>
      <c r="E10" s="209"/>
      <c r="F10" s="92"/>
      <c r="G10" s="92"/>
      <c r="H10" s="92"/>
      <c r="I10" s="210"/>
      <c r="J10" s="92"/>
      <c r="K10" s="92"/>
      <c r="L10" s="53"/>
      <c r="M10" s="51"/>
      <c r="N10" s="51"/>
      <c r="O10" s="51"/>
      <c r="P10" s="51"/>
      <c r="Q10" s="51"/>
      <c r="R10" s="51"/>
      <c r="S10" s="51"/>
    </row>
    <row r="11" spans="1:20" s="72" customFormat="1" ht="20.5">
      <c r="A11" s="178" t="s">
        <v>11</v>
      </c>
      <c r="B11" s="211"/>
      <c r="C11" s="156"/>
      <c r="D11" s="156"/>
      <c r="E11" s="98"/>
      <c r="F11" s="98"/>
      <c r="G11" s="98"/>
      <c r="H11" s="98"/>
      <c r="I11" s="98"/>
      <c r="J11" s="98"/>
      <c r="K11" s="98"/>
      <c r="L11" s="98"/>
      <c r="M11" s="51"/>
      <c r="N11" s="51"/>
      <c r="O11" s="51"/>
      <c r="P11" s="51"/>
      <c r="Q11" s="51"/>
      <c r="R11" s="51"/>
      <c r="S11" s="51"/>
    </row>
    <row r="12" spans="1:20" s="72" customFormat="1">
      <c r="A12" s="125" t="s">
        <v>12</v>
      </c>
      <c r="B12" s="198"/>
      <c r="C12" s="116">
        <v>6</v>
      </c>
      <c r="D12" s="181"/>
      <c r="E12" s="66">
        <v>39652081</v>
      </c>
      <c r="F12" s="2"/>
      <c r="G12" s="1">
        <v>37427894</v>
      </c>
      <c r="H12" s="2"/>
      <c r="I12" s="3">
        <v>819030</v>
      </c>
      <c r="J12" s="1"/>
      <c r="K12" s="3">
        <v>1521666</v>
      </c>
      <c r="L12" s="1"/>
      <c r="M12" s="51"/>
      <c r="N12" s="51"/>
      <c r="O12" s="51"/>
      <c r="P12" s="51"/>
      <c r="Q12" s="51"/>
      <c r="R12" s="51"/>
      <c r="S12" s="51"/>
      <c r="T12" s="51"/>
    </row>
    <row r="13" spans="1:20" s="72" customFormat="1">
      <c r="A13" s="125" t="s">
        <v>13</v>
      </c>
      <c r="B13" s="198"/>
      <c r="C13" s="116">
        <v>7</v>
      </c>
      <c r="D13" s="181"/>
      <c r="E13" s="66">
        <v>42856118</v>
      </c>
      <c r="F13" s="2"/>
      <c r="G13" s="1">
        <v>54061301</v>
      </c>
      <c r="H13" s="2"/>
      <c r="I13" s="1">
        <v>6128535</v>
      </c>
      <c r="J13" s="1"/>
      <c r="K13" s="1">
        <v>6184709</v>
      </c>
      <c r="L13" s="1"/>
      <c r="M13" s="51"/>
      <c r="N13" s="51"/>
      <c r="O13" s="51"/>
      <c r="P13" s="51"/>
      <c r="Q13" s="51"/>
      <c r="R13" s="51"/>
      <c r="S13" s="51"/>
      <c r="T13" s="51"/>
    </row>
    <row r="14" spans="1:20" s="72" customFormat="1">
      <c r="A14" s="125" t="s">
        <v>14</v>
      </c>
      <c r="B14" s="198"/>
      <c r="C14" s="116">
        <v>8</v>
      </c>
      <c r="D14" s="181"/>
      <c r="E14" s="66">
        <v>370332124</v>
      </c>
      <c r="F14" s="2"/>
      <c r="G14" s="1">
        <v>308707075</v>
      </c>
      <c r="H14" s="2"/>
      <c r="I14" s="39">
        <v>0</v>
      </c>
      <c r="J14" s="1"/>
      <c r="K14" s="39">
        <v>0</v>
      </c>
      <c r="L14" s="1"/>
      <c r="M14" s="51"/>
      <c r="N14" s="51"/>
      <c r="O14" s="51"/>
      <c r="P14" s="51"/>
      <c r="Q14" s="51"/>
      <c r="R14" s="51"/>
      <c r="S14" s="51"/>
      <c r="T14" s="51"/>
    </row>
    <row r="15" spans="1:20" s="72" customFormat="1">
      <c r="A15" s="125" t="s">
        <v>15</v>
      </c>
      <c r="B15" s="198"/>
      <c r="C15" s="116">
        <v>9</v>
      </c>
      <c r="D15" s="181"/>
      <c r="E15" s="66">
        <v>491619665</v>
      </c>
      <c r="F15" s="2"/>
      <c r="G15" s="1">
        <v>511902866</v>
      </c>
      <c r="H15" s="2"/>
      <c r="I15" s="54">
        <v>390457406</v>
      </c>
      <c r="J15" s="1"/>
      <c r="K15" s="54">
        <v>422103650</v>
      </c>
      <c r="L15" s="1"/>
      <c r="M15" s="51"/>
      <c r="N15" s="51"/>
      <c r="O15" s="51"/>
      <c r="P15" s="51"/>
      <c r="Q15" s="51"/>
      <c r="R15" s="51"/>
      <c r="S15" s="51"/>
      <c r="T15" s="51"/>
    </row>
    <row r="16" spans="1:20" s="72" customFormat="1">
      <c r="A16" s="125" t="s">
        <v>16</v>
      </c>
      <c r="B16" s="198"/>
      <c r="C16" s="116"/>
      <c r="D16" s="181"/>
      <c r="E16" s="2">
        <v>800636</v>
      </c>
      <c r="F16" s="2"/>
      <c r="G16" s="2">
        <v>771677</v>
      </c>
      <c r="H16" s="2"/>
      <c r="I16" s="55">
        <v>22127</v>
      </c>
      <c r="J16" s="2"/>
      <c r="K16" s="55">
        <v>14386</v>
      </c>
      <c r="L16" s="1"/>
      <c r="M16" s="51"/>
      <c r="N16" s="51"/>
      <c r="O16" s="51"/>
      <c r="P16" s="51"/>
      <c r="Q16" s="51"/>
      <c r="R16" s="51"/>
      <c r="S16" s="51"/>
      <c r="T16" s="51"/>
    </row>
    <row r="17" spans="1:20" s="72" customFormat="1" ht="21" customHeight="1">
      <c r="A17" s="173" t="s">
        <v>17</v>
      </c>
      <c r="B17" s="179"/>
      <c r="C17" s="116"/>
      <c r="D17" s="181"/>
      <c r="E17" s="30">
        <f>SUM(E12:E16)</f>
        <v>945260624</v>
      </c>
      <c r="F17" s="7"/>
      <c r="G17" s="30">
        <f>SUM(G12:G16)</f>
        <v>912870813</v>
      </c>
      <c r="H17" s="7"/>
      <c r="I17" s="30">
        <f>SUM(I12:I16)</f>
        <v>397427098</v>
      </c>
      <c r="J17" s="8"/>
      <c r="K17" s="30">
        <f>SUM(K12:K16)</f>
        <v>429824411</v>
      </c>
      <c r="L17" s="7"/>
      <c r="M17" s="51"/>
      <c r="N17" s="51"/>
      <c r="O17" s="51"/>
      <c r="P17" s="51"/>
      <c r="Q17" s="51"/>
      <c r="R17" s="51"/>
      <c r="S17" s="51"/>
      <c r="T17" s="51"/>
    </row>
    <row r="18" spans="1:20" s="72" customFormat="1" ht="20.25" customHeight="1">
      <c r="A18" s="89"/>
      <c r="B18" s="89"/>
      <c r="C18" s="116"/>
      <c r="D18" s="181"/>
      <c r="E18" s="56"/>
      <c r="F18" s="2"/>
      <c r="G18" s="56"/>
      <c r="H18" s="2"/>
      <c r="I18" s="2"/>
      <c r="J18" s="2"/>
      <c r="K18" s="2"/>
      <c r="L18" s="2"/>
      <c r="M18" s="51"/>
      <c r="N18" s="51"/>
      <c r="O18" s="51"/>
      <c r="P18" s="51"/>
      <c r="Q18" s="51"/>
      <c r="R18" s="51"/>
      <c r="S18" s="51"/>
      <c r="T18" s="51"/>
    </row>
    <row r="19" spans="1:20" s="72" customFormat="1" ht="21" customHeight="1">
      <c r="A19" s="178" t="s">
        <v>18</v>
      </c>
      <c r="B19" s="211"/>
      <c r="C19" s="116"/>
      <c r="D19" s="181"/>
      <c r="E19" s="57"/>
      <c r="F19" s="2"/>
      <c r="G19" s="57"/>
      <c r="H19" s="2"/>
      <c r="I19" s="1"/>
      <c r="J19" s="1"/>
      <c r="K19" s="1"/>
      <c r="L19" s="1"/>
      <c r="M19" s="51"/>
      <c r="N19" s="51"/>
      <c r="O19" s="51"/>
      <c r="P19" s="51"/>
      <c r="Q19" s="51"/>
      <c r="R19" s="51"/>
      <c r="S19" s="51"/>
      <c r="T19" s="51"/>
    </row>
    <row r="20" spans="1:20" s="72" customFormat="1">
      <c r="A20" s="125" t="s">
        <v>19</v>
      </c>
      <c r="B20" s="198"/>
      <c r="C20" s="116"/>
      <c r="D20" s="181"/>
      <c r="E20" s="1">
        <v>240000</v>
      </c>
      <c r="F20" s="2"/>
      <c r="G20" s="1">
        <v>240000</v>
      </c>
      <c r="H20" s="2"/>
      <c r="I20" s="39">
        <v>0</v>
      </c>
      <c r="J20" s="1"/>
      <c r="K20" s="39">
        <v>0</v>
      </c>
      <c r="L20" s="1"/>
      <c r="M20" s="51"/>
      <c r="N20" s="51"/>
      <c r="O20" s="51"/>
      <c r="P20" s="51"/>
      <c r="Q20" s="51"/>
      <c r="R20" s="51"/>
      <c r="S20" s="51"/>
      <c r="T20" s="51"/>
    </row>
    <row r="21" spans="1:20" s="72" customFormat="1">
      <c r="A21" s="125" t="s">
        <v>20</v>
      </c>
      <c r="B21" s="198"/>
      <c r="C21" s="116">
        <v>9</v>
      </c>
      <c r="D21" s="181"/>
      <c r="E21" s="1">
        <v>7103645</v>
      </c>
      <c r="F21" s="2"/>
      <c r="G21" s="1">
        <v>7095925</v>
      </c>
      <c r="H21" s="2"/>
      <c r="I21" s="54">
        <v>7103645</v>
      </c>
      <c r="J21" s="1"/>
      <c r="K21" s="54">
        <v>7095925</v>
      </c>
      <c r="L21" s="1"/>
      <c r="M21" s="51"/>
      <c r="N21" s="51"/>
      <c r="O21" s="51"/>
      <c r="P21" s="51"/>
      <c r="Q21" s="51"/>
      <c r="R21" s="51"/>
      <c r="S21" s="51"/>
      <c r="T21" s="51"/>
    </row>
    <row r="22" spans="1:20" s="72" customFormat="1" ht="21" customHeight="1">
      <c r="A22" s="125" t="s">
        <v>21</v>
      </c>
      <c r="B22" s="198"/>
      <c r="C22" s="116">
        <v>10</v>
      </c>
      <c r="D22" s="181"/>
      <c r="E22" s="39">
        <v>0</v>
      </c>
      <c r="F22" s="5"/>
      <c r="G22" s="39">
        <v>0</v>
      </c>
      <c r="H22" s="5"/>
      <c r="I22" s="9">
        <v>532757582</v>
      </c>
      <c r="J22" s="1"/>
      <c r="K22" s="9">
        <v>520686197</v>
      </c>
      <c r="L22" s="1"/>
      <c r="M22" s="51"/>
      <c r="N22" s="51"/>
      <c r="O22" s="51"/>
      <c r="P22" s="51"/>
      <c r="Q22" s="51"/>
      <c r="R22" s="51"/>
      <c r="S22" s="51"/>
      <c r="T22" s="51"/>
    </row>
    <row r="23" spans="1:20" s="72" customFormat="1">
      <c r="A23" s="125" t="s">
        <v>22</v>
      </c>
      <c r="B23" s="198"/>
      <c r="C23" s="116"/>
      <c r="D23" s="181"/>
      <c r="E23" s="1">
        <v>241606629</v>
      </c>
      <c r="F23" s="2"/>
      <c r="G23" s="1">
        <v>248784081</v>
      </c>
      <c r="H23" s="2"/>
      <c r="I23" s="28">
        <v>3235336</v>
      </c>
      <c r="J23" s="5"/>
      <c r="K23" s="28">
        <v>3319794</v>
      </c>
      <c r="L23" s="1"/>
      <c r="M23" s="51"/>
      <c r="N23" s="51"/>
      <c r="O23" s="51"/>
      <c r="P23" s="51"/>
      <c r="Q23" s="51"/>
      <c r="R23" s="51"/>
      <c r="S23" s="51"/>
      <c r="T23" s="51"/>
    </row>
    <row r="24" spans="1:20" s="72" customFormat="1">
      <c r="A24" s="125" t="s">
        <v>23</v>
      </c>
      <c r="B24" s="198"/>
      <c r="C24" s="116"/>
      <c r="D24" s="181"/>
      <c r="E24" s="1">
        <v>302999273</v>
      </c>
      <c r="F24" s="2"/>
      <c r="G24" s="1">
        <v>302676570</v>
      </c>
      <c r="H24" s="2"/>
      <c r="I24" s="28">
        <v>9025116</v>
      </c>
      <c r="J24" s="5"/>
      <c r="K24" s="28">
        <v>9489211</v>
      </c>
      <c r="L24" s="1"/>
      <c r="M24" s="51"/>
      <c r="N24" s="51"/>
      <c r="O24" s="51"/>
      <c r="P24" s="51"/>
      <c r="Q24" s="51"/>
      <c r="R24" s="51"/>
      <c r="S24" s="51"/>
      <c r="T24" s="51"/>
    </row>
    <row r="25" spans="1:20" s="72" customFormat="1">
      <c r="A25" s="125" t="s">
        <v>24</v>
      </c>
      <c r="B25" s="198"/>
      <c r="C25" s="116"/>
      <c r="D25" s="181"/>
      <c r="E25" s="1">
        <v>15617283</v>
      </c>
      <c r="F25" s="2"/>
      <c r="G25" s="1">
        <v>15617283</v>
      </c>
      <c r="H25" s="2"/>
      <c r="I25" s="39">
        <v>0</v>
      </c>
      <c r="J25" s="1"/>
      <c r="K25" s="39">
        <v>0</v>
      </c>
      <c r="L25" s="1"/>
      <c r="M25" s="51"/>
      <c r="N25" s="51"/>
      <c r="O25" s="51"/>
      <c r="P25" s="51"/>
      <c r="Q25" s="51"/>
      <c r="R25" s="51"/>
      <c r="S25" s="51"/>
      <c r="T25" s="51"/>
    </row>
    <row r="26" spans="1:20" s="72" customFormat="1">
      <c r="A26" s="125" t="s">
        <v>25</v>
      </c>
      <c r="B26" s="198"/>
      <c r="C26" s="116"/>
      <c r="D26" s="181"/>
      <c r="E26" s="1">
        <v>9085313</v>
      </c>
      <c r="F26" s="2"/>
      <c r="G26" s="1">
        <v>9480878</v>
      </c>
      <c r="H26" s="2"/>
      <c r="I26" s="54">
        <v>125462</v>
      </c>
      <c r="J26" s="1"/>
      <c r="K26" s="54">
        <v>113661</v>
      </c>
      <c r="L26" s="1"/>
      <c r="M26" s="58"/>
      <c r="N26" s="51"/>
      <c r="O26" s="51"/>
      <c r="P26" s="51"/>
      <c r="Q26" s="51"/>
      <c r="R26" s="51"/>
      <c r="S26" s="51"/>
      <c r="T26" s="51"/>
    </row>
    <row r="27" spans="1:20" s="72" customFormat="1">
      <c r="A27" s="125" t="s">
        <v>26</v>
      </c>
      <c r="B27" s="198"/>
      <c r="C27" s="116"/>
      <c r="D27" s="181"/>
      <c r="E27" s="1">
        <v>6625007</v>
      </c>
      <c r="F27" s="2"/>
      <c r="G27" s="1">
        <v>5891627</v>
      </c>
      <c r="H27" s="2"/>
      <c r="I27" s="54">
        <v>186243</v>
      </c>
      <c r="J27" s="1"/>
      <c r="K27" s="39">
        <v>0</v>
      </c>
      <c r="L27" s="1"/>
      <c r="M27" s="51"/>
      <c r="N27" s="51"/>
      <c r="O27" s="51"/>
      <c r="P27" s="51"/>
      <c r="Q27" s="51"/>
      <c r="R27" s="51"/>
      <c r="S27" s="51"/>
      <c r="T27" s="51"/>
    </row>
    <row r="28" spans="1:20" s="72" customFormat="1">
      <c r="A28" s="125" t="s">
        <v>27</v>
      </c>
      <c r="B28" s="198"/>
      <c r="C28" s="116">
        <v>11</v>
      </c>
      <c r="D28" s="181"/>
      <c r="E28" s="6">
        <v>34080180</v>
      </c>
      <c r="F28" s="2"/>
      <c r="G28" s="6">
        <v>33251088</v>
      </c>
      <c r="H28" s="2"/>
      <c r="I28" s="59">
        <v>758487</v>
      </c>
      <c r="J28" s="1"/>
      <c r="K28" s="59">
        <v>743300</v>
      </c>
      <c r="L28" s="1"/>
      <c r="M28" s="51"/>
      <c r="N28" s="51"/>
      <c r="O28" s="51"/>
      <c r="P28" s="51"/>
      <c r="Q28" s="51"/>
      <c r="R28" s="51"/>
      <c r="S28" s="51"/>
      <c r="T28" s="51"/>
    </row>
    <row r="29" spans="1:20" s="72" customFormat="1" ht="20.5">
      <c r="A29" s="173" t="s">
        <v>28</v>
      </c>
      <c r="B29" s="179"/>
      <c r="C29" s="156"/>
      <c r="D29" s="156"/>
      <c r="E29" s="29">
        <f>SUM(E20:E28)</f>
        <v>617357330</v>
      </c>
      <c r="F29" s="7"/>
      <c r="G29" s="29">
        <f>SUM(G20:G28)</f>
        <v>623037452</v>
      </c>
      <c r="H29" s="7"/>
      <c r="I29" s="29">
        <f>SUM(I20:I28)</f>
        <v>553191871</v>
      </c>
      <c r="J29" s="7"/>
      <c r="K29" s="29">
        <f>SUM(K20:K28)</f>
        <v>541448088</v>
      </c>
      <c r="L29" s="7"/>
      <c r="M29" s="51"/>
      <c r="N29" s="51"/>
      <c r="O29" s="51"/>
      <c r="P29" s="51"/>
      <c r="Q29" s="51"/>
      <c r="R29" s="51"/>
      <c r="S29" s="51"/>
      <c r="T29" s="51"/>
    </row>
    <row r="30" spans="1:20" s="72" customFormat="1" ht="21" thickBot="1">
      <c r="A30" s="185" t="s">
        <v>29</v>
      </c>
      <c r="B30" s="185"/>
      <c r="C30" s="156"/>
      <c r="D30" s="156"/>
      <c r="E30" s="27">
        <f>E17+E29</f>
        <v>1562617954</v>
      </c>
      <c r="F30" s="91"/>
      <c r="G30" s="27">
        <f>G17+G29</f>
        <v>1535908265</v>
      </c>
      <c r="H30" s="91"/>
      <c r="I30" s="27">
        <f>I17+I29</f>
        <v>950618969</v>
      </c>
      <c r="J30" s="91"/>
      <c r="K30" s="27">
        <f>K17+K29</f>
        <v>971272499</v>
      </c>
      <c r="L30" s="121"/>
      <c r="M30" s="51"/>
      <c r="N30" s="51"/>
      <c r="O30" s="51"/>
      <c r="P30" s="51"/>
      <c r="Q30" s="51"/>
      <c r="R30" s="51"/>
      <c r="S30" s="51"/>
      <c r="T30" s="51"/>
    </row>
    <row r="31" spans="1:20" s="72" customFormat="1" ht="21" thickTop="1">
      <c r="A31" s="185"/>
      <c r="B31" s="185"/>
      <c r="C31" s="156"/>
      <c r="D31" s="156"/>
      <c r="E31" s="33"/>
      <c r="F31" s="91"/>
      <c r="G31" s="33"/>
      <c r="H31" s="91"/>
      <c r="I31" s="33"/>
      <c r="J31" s="91"/>
      <c r="K31" s="33"/>
      <c r="L31" s="121"/>
      <c r="M31" s="51"/>
      <c r="N31" s="51"/>
      <c r="O31" s="51"/>
      <c r="P31" s="51"/>
      <c r="Q31" s="51"/>
      <c r="R31" s="51"/>
      <c r="S31" s="51"/>
      <c r="T31" s="51"/>
    </row>
    <row r="32" spans="1:20" s="72" customFormat="1" ht="20.5">
      <c r="A32" s="185"/>
      <c r="B32" s="185"/>
      <c r="C32" s="156"/>
      <c r="D32" s="156"/>
      <c r="E32" s="33"/>
      <c r="F32" s="91"/>
      <c r="G32" s="33"/>
      <c r="H32" s="91"/>
      <c r="I32" s="33"/>
      <c r="J32" s="91"/>
      <c r="K32" s="33"/>
      <c r="L32" s="121"/>
      <c r="M32" s="51"/>
      <c r="N32" s="51"/>
      <c r="O32" s="51"/>
      <c r="P32" s="51"/>
      <c r="Q32" s="51"/>
      <c r="R32" s="51"/>
      <c r="S32" s="51"/>
    </row>
    <row r="33" spans="1:19" s="72" customFormat="1" ht="20.5">
      <c r="A33" s="185"/>
      <c r="B33" s="185"/>
      <c r="C33" s="156"/>
      <c r="D33" s="156"/>
      <c r="E33" s="33"/>
      <c r="F33" s="91"/>
      <c r="G33" s="33"/>
      <c r="H33" s="91"/>
      <c r="I33" s="33"/>
      <c r="J33" s="91"/>
      <c r="K33" s="33"/>
      <c r="L33" s="121"/>
      <c r="M33" s="51"/>
      <c r="N33" s="51"/>
      <c r="O33" s="51"/>
      <c r="P33" s="51"/>
      <c r="Q33" s="51"/>
      <c r="R33" s="51"/>
      <c r="S33" s="51"/>
    </row>
    <row r="34" spans="1:19" s="72" customFormat="1" ht="20.5">
      <c r="A34" s="185"/>
      <c r="B34" s="185"/>
      <c r="C34" s="156"/>
      <c r="D34" s="156"/>
      <c r="E34" s="33"/>
      <c r="F34" s="91"/>
      <c r="G34" s="33"/>
      <c r="H34" s="91"/>
      <c r="I34" s="33"/>
      <c r="J34" s="91"/>
      <c r="K34" s="33"/>
      <c r="L34" s="121"/>
      <c r="M34" s="51"/>
      <c r="N34" s="51"/>
      <c r="O34" s="51"/>
      <c r="P34" s="51"/>
      <c r="Q34" s="51"/>
      <c r="R34" s="51"/>
      <c r="S34" s="51"/>
    </row>
    <row r="35" spans="1:19" s="72" customFormat="1" ht="20.5">
      <c r="A35" s="185"/>
      <c r="B35" s="185"/>
      <c r="C35" s="156"/>
      <c r="D35" s="156"/>
      <c r="E35" s="33"/>
      <c r="F35" s="91"/>
      <c r="G35" s="33"/>
      <c r="H35" s="91"/>
      <c r="I35" s="33"/>
      <c r="J35" s="91"/>
      <c r="K35" s="33"/>
      <c r="L35" s="121"/>
      <c r="M35" s="51"/>
      <c r="N35" s="51"/>
      <c r="O35" s="51"/>
      <c r="P35" s="51"/>
      <c r="Q35" s="51"/>
      <c r="R35" s="51"/>
      <c r="S35" s="51"/>
    </row>
    <row r="36" spans="1:19" s="72" customFormat="1" ht="20.5">
      <c r="A36" s="185"/>
      <c r="B36" s="185"/>
      <c r="C36" s="156"/>
      <c r="D36" s="156"/>
      <c r="E36" s="33"/>
      <c r="F36" s="91"/>
      <c r="G36" s="33"/>
      <c r="H36" s="91"/>
      <c r="I36" s="33"/>
      <c r="J36" s="91"/>
      <c r="K36" s="33"/>
      <c r="L36" s="121"/>
      <c r="M36" s="51"/>
      <c r="N36" s="51"/>
      <c r="O36" s="51"/>
      <c r="P36" s="51"/>
      <c r="Q36" s="51"/>
      <c r="R36" s="51"/>
      <c r="S36" s="51"/>
    </row>
    <row r="37" spans="1:19" s="72" customFormat="1" ht="20.5">
      <c r="A37" s="185"/>
      <c r="B37" s="185"/>
      <c r="C37" s="156"/>
      <c r="D37" s="156"/>
      <c r="E37" s="33"/>
      <c r="F37" s="91"/>
      <c r="G37" s="33"/>
      <c r="H37" s="91"/>
      <c r="I37" s="33"/>
      <c r="J37" s="91"/>
      <c r="K37" s="33"/>
      <c r="L37" s="121"/>
      <c r="M37" s="51"/>
      <c r="N37" s="51"/>
      <c r="O37" s="51"/>
      <c r="P37" s="51"/>
      <c r="Q37" s="51"/>
      <c r="R37" s="51"/>
      <c r="S37" s="51"/>
    </row>
    <row r="38" spans="1:19" s="72" customFormat="1" ht="20.5">
      <c r="A38" s="185"/>
      <c r="B38" s="185"/>
      <c r="C38" s="156"/>
      <c r="D38" s="156"/>
      <c r="E38" s="33"/>
      <c r="F38" s="91"/>
      <c r="G38" s="33"/>
      <c r="H38" s="91"/>
      <c r="I38" s="33"/>
      <c r="J38" s="91"/>
      <c r="K38" s="33"/>
      <c r="L38" s="121"/>
      <c r="M38" s="51"/>
      <c r="N38" s="51"/>
      <c r="O38" s="51"/>
      <c r="P38" s="51"/>
      <c r="Q38" s="51"/>
      <c r="R38" s="51"/>
      <c r="S38" s="51"/>
    </row>
    <row r="39" spans="1:19" s="72" customFormat="1" ht="20.5">
      <c r="A39" s="185"/>
      <c r="B39" s="185"/>
      <c r="C39" s="156"/>
      <c r="D39" s="156"/>
      <c r="E39" s="33"/>
      <c r="F39" s="91"/>
      <c r="G39" s="33"/>
      <c r="H39" s="91"/>
      <c r="I39" s="33"/>
      <c r="J39" s="91"/>
      <c r="K39" s="33"/>
      <c r="L39" s="121"/>
      <c r="M39" s="51"/>
      <c r="N39" s="51"/>
      <c r="O39" s="51"/>
      <c r="P39" s="51"/>
      <c r="Q39" s="51"/>
      <c r="R39" s="51"/>
      <c r="S39" s="51"/>
    </row>
    <row r="40" spans="1:19" s="72" customFormat="1" ht="20.5">
      <c r="A40" s="185"/>
      <c r="B40" s="185"/>
      <c r="C40" s="156"/>
      <c r="D40" s="156"/>
      <c r="E40" s="33"/>
      <c r="F40" s="91"/>
      <c r="G40" s="33"/>
      <c r="H40" s="91"/>
      <c r="I40" s="33"/>
      <c r="J40" s="91"/>
      <c r="K40" s="33"/>
      <c r="L40" s="121"/>
      <c r="M40" s="51"/>
      <c r="N40" s="51"/>
      <c r="O40" s="51"/>
      <c r="P40" s="51"/>
      <c r="Q40" s="51"/>
      <c r="R40" s="51"/>
      <c r="S40" s="51"/>
    </row>
    <row r="41" spans="1:19" s="72" customFormat="1" ht="20.5">
      <c r="A41" s="92" t="s">
        <v>30</v>
      </c>
      <c r="B41" s="185"/>
      <c r="C41" s="156"/>
      <c r="D41" s="156"/>
      <c r="E41" s="33"/>
      <c r="F41" s="91"/>
      <c r="G41" s="33"/>
      <c r="H41" s="91"/>
      <c r="I41" s="33"/>
      <c r="J41" s="91"/>
      <c r="K41" s="33"/>
      <c r="L41" s="121"/>
      <c r="M41" s="51"/>
      <c r="N41" s="51"/>
      <c r="O41" s="51"/>
      <c r="P41" s="51"/>
      <c r="Q41" s="51"/>
      <c r="R41" s="51"/>
      <c r="S41" s="51"/>
    </row>
    <row r="42" spans="1:19" s="72" customFormat="1" ht="20.5">
      <c r="A42" s="185"/>
      <c r="B42" s="185"/>
      <c r="C42" s="156"/>
      <c r="D42" s="156"/>
      <c r="E42" s="33"/>
      <c r="F42" s="91"/>
      <c r="G42" s="33"/>
      <c r="H42" s="91"/>
      <c r="I42" s="33"/>
      <c r="J42" s="91"/>
      <c r="K42" s="33"/>
      <c r="L42" s="121"/>
      <c r="M42" s="51"/>
      <c r="N42" s="51"/>
      <c r="O42" s="51"/>
      <c r="P42" s="51"/>
      <c r="Q42" s="51"/>
      <c r="R42" s="51"/>
      <c r="S42" s="51"/>
    </row>
    <row r="43" spans="1:19" s="72" customFormat="1" ht="20.5">
      <c r="A43" s="185"/>
      <c r="B43" s="185"/>
      <c r="C43" s="156"/>
      <c r="D43" s="156"/>
      <c r="E43" s="33"/>
      <c r="F43" s="91"/>
      <c r="G43" s="33"/>
      <c r="H43" s="91"/>
      <c r="I43" s="33"/>
      <c r="J43" s="91"/>
      <c r="K43" s="33"/>
      <c r="L43" s="121"/>
      <c r="M43" s="51"/>
      <c r="N43" s="51"/>
      <c r="O43" s="51"/>
      <c r="P43" s="51"/>
      <c r="Q43" s="51"/>
      <c r="R43" s="51"/>
      <c r="S43" s="51"/>
    </row>
    <row r="44" spans="1:19" s="72" customFormat="1" ht="20.5">
      <c r="A44" s="185"/>
      <c r="B44" s="185"/>
      <c r="C44" s="156"/>
      <c r="D44" s="156"/>
      <c r="E44" s="33"/>
      <c r="F44" s="91"/>
      <c r="G44" s="33"/>
      <c r="H44" s="91"/>
      <c r="I44" s="33"/>
      <c r="J44" s="91"/>
      <c r="K44" s="33"/>
      <c r="L44" s="121"/>
      <c r="M44" s="51"/>
      <c r="N44" s="51"/>
      <c r="O44" s="51"/>
      <c r="P44" s="51"/>
      <c r="Q44" s="51"/>
      <c r="R44" s="51"/>
      <c r="S44" s="51"/>
    </row>
    <row r="45" spans="1:19" s="72" customFormat="1" ht="20.5">
      <c r="A45" s="185"/>
      <c r="B45" s="185"/>
      <c r="C45" s="156"/>
      <c r="D45" s="156"/>
      <c r="E45" s="33"/>
      <c r="F45" s="91"/>
      <c r="G45" s="33"/>
      <c r="H45" s="91"/>
      <c r="I45" s="33"/>
      <c r="J45" s="91"/>
      <c r="K45" s="33"/>
      <c r="L45" s="121"/>
      <c r="M45" s="51"/>
      <c r="N45" s="51"/>
      <c r="O45" s="51"/>
      <c r="P45" s="51"/>
      <c r="Q45" s="51"/>
      <c r="R45" s="51"/>
      <c r="S45" s="51"/>
    </row>
    <row r="46" spans="1:19" s="72" customFormat="1" ht="20.5">
      <c r="B46" s="185"/>
      <c r="C46" s="156"/>
      <c r="D46" s="156"/>
      <c r="E46" s="7"/>
      <c r="F46" s="91"/>
      <c r="G46" s="7"/>
      <c r="H46" s="91"/>
      <c r="I46" s="7"/>
      <c r="J46" s="91"/>
      <c r="K46" s="7"/>
      <c r="L46" s="121"/>
      <c r="M46" s="51"/>
      <c r="N46" s="51"/>
      <c r="O46" s="51"/>
      <c r="P46" s="51"/>
      <c r="Q46" s="51"/>
      <c r="R46" s="51"/>
      <c r="S46" s="51"/>
    </row>
    <row r="47" spans="1:19" ht="21" customHeight="1">
      <c r="A47" s="91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</row>
    <row r="48" spans="1:19" ht="9.75" customHeight="1">
      <c r="A48" s="89"/>
      <c r="B48" s="185"/>
      <c r="E48" s="212"/>
      <c r="F48" s="91"/>
      <c r="G48" s="91"/>
      <c r="H48" s="91"/>
      <c r="I48" s="121"/>
      <c r="J48" s="91"/>
      <c r="K48" s="91"/>
      <c r="L48" s="91"/>
    </row>
    <row r="49" ht="21" customHeight="1"/>
    <row r="50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pageMargins left="0.8" right="0.3" top="1" bottom="0.5" header="0.5" footer="0.5"/>
  <pageSetup paperSize="9" scale="83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X50"/>
  <sheetViews>
    <sheetView view="pageBreakPreview" topLeftCell="A45" zoomScaleNormal="100" zoomScaleSheetLayoutView="100" workbookViewId="0">
      <selection activeCell="A4" sqref="A1:XFD1048576"/>
    </sheetView>
  </sheetViews>
  <sheetFormatPr defaultColWidth="8.453125" defaultRowHeight="20"/>
  <cols>
    <col min="1" max="1" width="49.81640625" style="174" customWidth="1"/>
    <col min="2" max="2" width="1" style="174" customWidth="1"/>
    <col min="3" max="3" width="5.81640625" style="156" customWidth="1"/>
    <col min="4" max="4" width="1" style="156" customWidth="1"/>
    <col min="5" max="5" width="11.81640625" style="111" customWidth="1"/>
    <col min="6" max="6" width="0.7265625" style="111" customWidth="1"/>
    <col min="7" max="7" width="11.81640625" style="111" customWidth="1"/>
    <col min="8" max="8" width="0.7265625" style="111" customWidth="1"/>
    <col min="9" max="9" width="11.81640625" style="98" customWidth="1"/>
    <col min="10" max="10" width="0.7265625" style="111" customWidth="1"/>
    <col min="11" max="11" width="11.81640625" style="111" customWidth="1"/>
    <col min="12" max="12" width="8.54296875" style="167" bestFit="1" customWidth="1"/>
    <col min="13" max="13" width="12.54296875" style="167" bestFit="1" customWidth="1"/>
    <col min="14" max="14" width="10.453125" style="167" bestFit="1" customWidth="1"/>
    <col min="15" max="15" width="12.08984375" style="167" bestFit="1" customWidth="1"/>
    <col min="16" max="16" width="9.90625" style="167" bestFit="1" customWidth="1"/>
    <col min="17" max="17" width="14.54296875" style="167" bestFit="1" customWidth="1"/>
    <col min="18" max="18" width="11.08984375" style="167" bestFit="1" customWidth="1"/>
    <col min="19" max="19" width="14.54296875" style="167" bestFit="1" customWidth="1"/>
    <col min="20" max="20" width="8.453125" style="167"/>
    <col min="21" max="21" width="13.08984375" style="167" bestFit="1" customWidth="1"/>
    <col min="22" max="22" width="10.54296875" style="167" bestFit="1" customWidth="1"/>
    <col min="23" max="23" width="14.54296875" style="167" bestFit="1" customWidth="1"/>
    <col min="24" max="24" width="4.08984375" style="167" bestFit="1" customWidth="1"/>
    <col min="25" max="16384" width="8.453125" style="167"/>
  </cols>
  <sheetData>
    <row r="1" spans="1:24" ht="26.1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24" ht="26.15" customHeight="1">
      <c r="A2" s="71" t="s">
        <v>31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24" s="72" customFormat="1" ht="26.1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24" s="72" customFormat="1" ht="20.5">
      <c r="A4" s="153"/>
      <c r="B4" s="153"/>
      <c r="C4" s="153"/>
      <c r="D4" s="153"/>
      <c r="E4" s="153"/>
      <c r="F4" s="153"/>
      <c r="G4" s="153"/>
      <c r="H4" s="153"/>
      <c r="I4" s="191"/>
      <c r="J4" s="153"/>
      <c r="K4" s="79" t="s">
        <v>3</v>
      </c>
    </row>
    <row r="5" spans="1:24" s="72" customFormat="1" ht="6" customHeight="1">
      <c r="A5" s="108"/>
      <c r="B5" s="108"/>
      <c r="C5" s="156"/>
      <c r="D5" s="156"/>
      <c r="E5" s="111"/>
      <c r="F5" s="111"/>
      <c r="G5" s="111"/>
      <c r="H5" s="111"/>
      <c r="I5" s="98"/>
      <c r="J5" s="111"/>
      <c r="K5" s="111"/>
    </row>
    <row r="6" spans="1:24" s="72" customFormat="1" ht="20.5">
      <c r="A6" s="89"/>
      <c r="B6" s="192" t="s">
        <v>4</v>
      </c>
      <c r="C6" s="192"/>
      <c r="D6" s="192"/>
      <c r="E6" s="192" t="s">
        <v>5</v>
      </c>
      <c r="F6" s="192"/>
      <c r="G6" s="192"/>
      <c r="H6" s="185"/>
      <c r="I6" s="192" t="s">
        <v>6</v>
      </c>
      <c r="J6" s="192"/>
      <c r="K6" s="192"/>
    </row>
    <row r="7" spans="1:24" s="72" customFormat="1" ht="20.5">
      <c r="A7" s="89"/>
      <c r="B7" s="165"/>
      <c r="C7" s="165"/>
      <c r="D7" s="165"/>
      <c r="E7" s="165" t="s">
        <v>7</v>
      </c>
      <c r="F7" s="165"/>
      <c r="G7" s="165" t="s">
        <v>7</v>
      </c>
      <c r="H7" s="185"/>
      <c r="I7" s="165" t="s">
        <v>7</v>
      </c>
      <c r="J7" s="165"/>
      <c r="K7" s="165" t="s">
        <v>7</v>
      </c>
    </row>
    <row r="8" spans="1:24" s="72" customFormat="1" ht="20.5">
      <c r="A8" s="89"/>
      <c r="B8" s="165"/>
      <c r="C8" s="165"/>
      <c r="D8" s="165"/>
      <c r="E8" s="165" t="s">
        <v>8</v>
      </c>
      <c r="F8" s="165"/>
      <c r="G8" s="165" t="s">
        <v>9</v>
      </c>
      <c r="H8" s="185"/>
      <c r="I8" s="165" t="s">
        <v>8</v>
      </c>
      <c r="J8" s="165"/>
      <c r="K8" s="165" t="s">
        <v>9</v>
      </c>
    </row>
    <row r="9" spans="1:24" s="143" customFormat="1" ht="20.5">
      <c r="E9" s="132">
        <v>2569</v>
      </c>
      <c r="F9" s="185"/>
      <c r="G9" s="132">
        <v>2568</v>
      </c>
      <c r="H9" s="185"/>
      <c r="I9" s="132">
        <v>2569</v>
      </c>
      <c r="J9" s="185"/>
      <c r="K9" s="132">
        <v>2568</v>
      </c>
    </row>
    <row r="10" spans="1:24" s="72" customFormat="1" ht="20.5">
      <c r="A10" s="85" t="s">
        <v>32</v>
      </c>
      <c r="B10" s="85"/>
      <c r="E10" s="193"/>
      <c r="F10" s="193"/>
      <c r="G10" s="193"/>
      <c r="H10" s="193"/>
      <c r="I10" s="194"/>
      <c r="J10" s="193"/>
      <c r="K10" s="193"/>
    </row>
    <row r="11" spans="1:24" ht="20.5">
      <c r="A11" s="178" t="s">
        <v>33</v>
      </c>
      <c r="B11" s="84"/>
      <c r="C11" s="182"/>
      <c r="D11" s="182"/>
      <c r="E11" s="124"/>
      <c r="F11" s="98"/>
      <c r="G11" s="98"/>
      <c r="H11" s="98"/>
      <c r="J11" s="98"/>
      <c r="K11" s="98"/>
    </row>
    <row r="12" spans="1:24">
      <c r="A12" s="125" t="s">
        <v>34</v>
      </c>
      <c r="B12" s="125"/>
      <c r="C12" s="116">
        <v>12</v>
      </c>
      <c r="D12" s="116"/>
      <c r="E12" s="111">
        <v>250967340</v>
      </c>
      <c r="F12" s="98"/>
      <c r="G12" s="111">
        <v>213317543</v>
      </c>
      <c r="H12" s="98"/>
      <c r="I12" s="98">
        <v>3326428</v>
      </c>
      <c r="J12" s="1"/>
      <c r="K12" s="98">
        <v>7105887</v>
      </c>
      <c r="M12" s="171"/>
      <c r="N12" s="195"/>
      <c r="O12" s="171"/>
      <c r="P12" s="195"/>
      <c r="Q12" s="44"/>
      <c r="R12" s="44"/>
      <c r="S12" s="44"/>
      <c r="T12" s="44"/>
      <c r="U12" s="44"/>
      <c r="V12" s="44"/>
      <c r="W12" s="44"/>
      <c r="X12" s="44"/>
    </row>
    <row r="13" spans="1:24">
      <c r="A13" s="125" t="s">
        <v>35</v>
      </c>
      <c r="B13" s="196"/>
      <c r="C13" s="116"/>
      <c r="D13" s="116"/>
      <c r="E13" s="111">
        <v>46039117</v>
      </c>
      <c r="F13" s="2"/>
      <c r="G13" s="111">
        <v>44670347</v>
      </c>
      <c r="H13" s="2"/>
      <c r="I13" s="98">
        <v>1555764</v>
      </c>
      <c r="J13" s="1"/>
      <c r="K13" s="98">
        <v>1605645</v>
      </c>
      <c r="N13" s="195"/>
      <c r="O13" s="195"/>
      <c r="P13" s="195"/>
      <c r="Q13" s="44"/>
      <c r="R13" s="44"/>
      <c r="S13" s="44"/>
      <c r="T13" s="44"/>
      <c r="U13" s="44"/>
      <c r="V13" s="44"/>
      <c r="W13" s="44"/>
      <c r="X13" s="44"/>
    </row>
    <row r="14" spans="1:24">
      <c r="A14" s="172" t="s">
        <v>36</v>
      </c>
      <c r="B14" s="172"/>
      <c r="C14" s="116"/>
      <c r="D14" s="116"/>
      <c r="E14" s="111">
        <v>13228611</v>
      </c>
      <c r="F14" s="2"/>
      <c r="G14" s="111">
        <v>9091399</v>
      </c>
      <c r="H14" s="2"/>
      <c r="I14" s="98">
        <v>3606845</v>
      </c>
      <c r="J14" s="1"/>
      <c r="K14" s="98">
        <v>1836276</v>
      </c>
      <c r="L14" s="176"/>
      <c r="M14" s="44"/>
      <c r="N14" s="195"/>
      <c r="O14" s="44"/>
      <c r="P14" s="195"/>
      <c r="Q14" s="44"/>
      <c r="R14" s="44"/>
      <c r="S14" s="44"/>
      <c r="T14" s="44"/>
      <c r="U14" s="44"/>
      <c r="V14" s="44"/>
      <c r="W14" s="44"/>
      <c r="X14" s="44"/>
    </row>
    <row r="15" spans="1:24">
      <c r="A15" s="125" t="s">
        <v>37</v>
      </c>
      <c r="B15" s="125"/>
      <c r="C15" s="116"/>
      <c r="D15" s="116"/>
      <c r="E15" s="111">
        <v>1278771</v>
      </c>
      <c r="F15" s="1"/>
      <c r="G15" s="111">
        <v>1613181</v>
      </c>
      <c r="H15" s="1"/>
      <c r="I15" s="98">
        <v>340818</v>
      </c>
      <c r="J15" s="1"/>
      <c r="K15" s="98">
        <v>301209</v>
      </c>
      <c r="N15" s="195"/>
      <c r="P15" s="195"/>
      <c r="Q15" s="44"/>
      <c r="R15" s="44"/>
      <c r="S15" s="44"/>
      <c r="T15" s="44"/>
      <c r="U15" s="44"/>
      <c r="V15" s="44"/>
      <c r="W15" s="44"/>
      <c r="X15" s="44"/>
    </row>
    <row r="16" spans="1:24" ht="20.5">
      <c r="A16" s="173" t="s">
        <v>38</v>
      </c>
      <c r="B16" s="175"/>
      <c r="C16" s="116"/>
      <c r="D16" s="116"/>
      <c r="E16" s="60">
        <f>SUM(E12:E15)</f>
        <v>311513839</v>
      </c>
      <c r="F16" s="7"/>
      <c r="G16" s="60">
        <f>SUM(G12:G15)</f>
        <v>268692470</v>
      </c>
      <c r="H16" s="7"/>
      <c r="I16" s="60">
        <f>SUM(I12:I15)</f>
        <v>8829855</v>
      </c>
      <c r="J16" s="8"/>
      <c r="K16" s="60">
        <f>SUM(K12:K15)</f>
        <v>10849017</v>
      </c>
      <c r="N16" s="195"/>
      <c r="P16" s="195"/>
      <c r="Q16" s="44"/>
      <c r="R16" s="44"/>
      <c r="S16" s="44"/>
      <c r="T16" s="44"/>
      <c r="U16" s="44"/>
      <c r="V16" s="44"/>
      <c r="W16" s="44"/>
      <c r="X16" s="44"/>
    </row>
    <row r="17" spans="1:24" ht="7" customHeight="1">
      <c r="A17" s="178"/>
      <c r="B17" s="84"/>
      <c r="C17" s="197"/>
      <c r="D17" s="197"/>
      <c r="E17" s="13"/>
      <c r="F17" s="7"/>
      <c r="G17" s="13"/>
      <c r="H17" s="7"/>
      <c r="I17" s="13"/>
      <c r="J17" s="8"/>
      <c r="K17" s="13"/>
      <c r="N17" s="195"/>
      <c r="P17" s="195"/>
      <c r="Q17" s="44"/>
      <c r="R17" s="44"/>
      <c r="S17" s="44"/>
      <c r="T17" s="44"/>
      <c r="U17" s="44"/>
      <c r="V17" s="44"/>
      <c r="W17" s="44"/>
      <c r="X17" s="44"/>
    </row>
    <row r="18" spans="1:24" ht="20.5">
      <c r="A18" s="178" t="s">
        <v>39</v>
      </c>
      <c r="B18" s="84"/>
      <c r="C18" s="116"/>
      <c r="D18" s="116"/>
      <c r="E18" s="124"/>
      <c r="F18" s="2"/>
      <c r="G18" s="124"/>
      <c r="H18" s="2"/>
      <c r="I18" s="1"/>
      <c r="J18" s="1"/>
      <c r="K18" s="1"/>
      <c r="N18" s="195"/>
      <c r="P18" s="195"/>
      <c r="Q18" s="44"/>
      <c r="R18" s="44"/>
      <c r="S18" s="44"/>
      <c r="T18" s="44"/>
      <c r="U18" s="44"/>
      <c r="V18" s="44"/>
      <c r="W18" s="44"/>
      <c r="X18" s="44"/>
    </row>
    <row r="19" spans="1:24">
      <c r="A19" s="125" t="s">
        <v>40</v>
      </c>
      <c r="B19" s="125"/>
      <c r="C19" s="116"/>
      <c r="D19" s="116"/>
      <c r="E19" s="28">
        <v>274918803</v>
      </c>
      <c r="F19" s="2"/>
      <c r="G19" s="28">
        <v>273742820</v>
      </c>
      <c r="H19" s="2"/>
      <c r="I19" s="28">
        <v>8890677</v>
      </c>
      <c r="J19" s="1"/>
      <c r="K19" s="28">
        <v>9233738</v>
      </c>
      <c r="M19" s="195"/>
      <c r="N19" s="195"/>
      <c r="O19" s="195"/>
      <c r="P19" s="195"/>
      <c r="Q19" s="44"/>
      <c r="R19" s="44"/>
      <c r="S19" s="44"/>
      <c r="T19" s="44"/>
      <c r="U19" s="44"/>
      <c r="V19" s="44"/>
      <c r="W19" s="44"/>
      <c r="X19" s="44"/>
    </row>
    <row r="20" spans="1:24">
      <c r="A20" s="125" t="s">
        <v>41</v>
      </c>
      <c r="B20" s="125"/>
      <c r="C20" s="116"/>
      <c r="D20" s="116"/>
      <c r="E20" s="28">
        <v>33448</v>
      </c>
      <c r="F20" s="2"/>
      <c r="G20" s="28">
        <v>603794</v>
      </c>
      <c r="H20" s="2"/>
      <c r="I20" s="39">
        <v>0</v>
      </c>
      <c r="J20" s="1"/>
      <c r="K20" s="35">
        <v>457635</v>
      </c>
      <c r="M20" s="195"/>
      <c r="N20" s="195"/>
      <c r="O20" s="195"/>
      <c r="P20" s="195"/>
      <c r="Q20" s="44"/>
      <c r="R20" s="44"/>
      <c r="S20" s="44"/>
      <c r="T20" s="44"/>
      <c r="U20" s="44"/>
      <c r="V20" s="44"/>
      <c r="W20" s="44"/>
      <c r="X20" s="44"/>
    </row>
    <row r="21" spans="1:24">
      <c r="A21" s="125" t="s">
        <v>42</v>
      </c>
      <c r="B21" s="125"/>
      <c r="C21" s="116"/>
      <c r="D21" s="116"/>
      <c r="E21" s="28">
        <v>12667011</v>
      </c>
      <c r="F21" s="2"/>
      <c r="G21" s="28">
        <v>12268960</v>
      </c>
      <c r="H21" s="2"/>
      <c r="I21" s="28">
        <v>343500</v>
      </c>
      <c r="J21" s="1"/>
      <c r="K21" s="28">
        <v>343500</v>
      </c>
      <c r="M21" s="195"/>
      <c r="N21" s="195"/>
      <c r="P21" s="195"/>
      <c r="Q21" s="44"/>
      <c r="R21" s="44"/>
      <c r="S21" s="44"/>
      <c r="T21" s="44"/>
      <c r="U21" s="44"/>
      <c r="V21" s="44"/>
      <c r="W21" s="44"/>
      <c r="X21" s="44"/>
    </row>
    <row r="22" spans="1:24">
      <c r="A22" s="125" t="s">
        <v>43</v>
      </c>
      <c r="B22" s="125"/>
      <c r="C22" s="116"/>
      <c r="D22" s="116"/>
      <c r="E22" s="28">
        <v>7966921</v>
      </c>
      <c r="F22" s="2"/>
      <c r="G22" s="28">
        <v>7436642</v>
      </c>
      <c r="H22" s="2"/>
      <c r="I22" s="28">
        <v>5060563</v>
      </c>
      <c r="J22" s="1"/>
      <c r="K22" s="28">
        <v>4854588</v>
      </c>
      <c r="M22" s="195"/>
      <c r="N22" s="195"/>
      <c r="P22" s="195"/>
      <c r="Q22" s="44"/>
      <c r="R22" s="44"/>
      <c r="S22" s="44"/>
      <c r="T22" s="44"/>
      <c r="U22" s="44"/>
      <c r="V22" s="44"/>
      <c r="W22" s="44"/>
      <c r="X22" s="44"/>
    </row>
    <row r="23" spans="1:24">
      <c r="A23" s="125" t="s">
        <v>44</v>
      </c>
      <c r="B23" s="125"/>
      <c r="C23" s="116"/>
      <c r="D23" s="116"/>
      <c r="E23" s="28">
        <v>5948574</v>
      </c>
      <c r="F23" s="2"/>
      <c r="G23" s="28">
        <v>5562074</v>
      </c>
      <c r="H23" s="2"/>
      <c r="I23" s="28">
        <v>75795</v>
      </c>
      <c r="J23" s="1"/>
      <c r="K23" s="28">
        <v>83295</v>
      </c>
      <c r="M23" s="195"/>
      <c r="N23" s="195"/>
      <c r="O23" s="177"/>
      <c r="P23" s="195"/>
      <c r="Q23" s="44"/>
      <c r="R23" s="44"/>
      <c r="S23" s="44"/>
      <c r="T23" s="44"/>
      <c r="U23" s="44"/>
      <c r="V23" s="44"/>
      <c r="W23" s="44"/>
      <c r="X23" s="44"/>
    </row>
    <row r="24" spans="1:24" ht="20.5">
      <c r="A24" s="173" t="s">
        <v>45</v>
      </c>
      <c r="B24" s="175"/>
      <c r="C24" s="182"/>
      <c r="D24" s="182"/>
      <c r="E24" s="30">
        <f>SUM(E19:E23)</f>
        <v>301534757</v>
      </c>
      <c r="F24" s="7"/>
      <c r="G24" s="30">
        <f>SUM(G19:G23)</f>
        <v>299614290</v>
      </c>
      <c r="H24" s="7"/>
      <c r="I24" s="30">
        <f>SUM(I19:I23)</f>
        <v>14370535</v>
      </c>
      <c r="J24" s="7"/>
      <c r="K24" s="30">
        <f>SUM(K19:K23)</f>
        <v>14972756</v>
      </c>
      <c r="N24" s="195"/>
      <c r="P24" s="195"/>
      <c r="Q24" s="44"/>
      <c r="R24" s="44"/>
      <c r="S24" s="44"/>
      <c r="T24" s="44"/>
      <c r="U24" s="44"/>
      <c r="V24" s="44"/>
      <c r="W24" s="44"/>
      <c r="X24" s="44"/>
    </row>
    <row r="25" spans="1:24" ht="21" customHeight="1">
      <c r="A25" s="178" t="s">
        <v>46</v>
      </c>
      <c r="B25" s="84"/>
      <c r="C25" s="197"/>
      <c r="D25" s="197"/>
      <c r="E25" s="30">
        <f>E16+E24</f>
        <v>613048596</v>
      </c>
      <c r="F25" s="7"/>
      <c r="G25" s="30">
        <f>G16+G24</f>
        <v>568306760</v>
      </c>
      <c r="H25" s="7"/>
      <c r="I25" s="30">
        <f>I16+I24</f>
        <v>23200390</v>
      </c>
      <c r="J25" s="8"/>
      <c r="K25" s="30">
        <f>K16+K24</f>
        <v>25821773</v>
      </c>
      <c r="N25" s="195"/>
      <c r="P25" s="195"/>
      <c r="Q25" s="44"/>
      <c r="R25" s="44"/>
      <c r="S25" s="44"/>
      <c r="T25" s="44"/>
      <c r="U25" s="44"/>
      <c r="V25" s="44"/>
      <c r="W25" s="44"/>
      <c r="X25" s="44"/>
    </row>
    <row r="26" spans="1:24" ht="20.5">
      <c r="A26" s="178"/>
      <c r="B26" s="84"/>
      <c r="C26" s="197"/>
      <c r="D26" s="197"/>
      <c r="E26" s="13"/>
      <c r="F26" s="7"/>
      <c r="G26" s="13"/>
      <c r="H26" s="7"/>
      <c r="I26" s="13"/>
      <c r="J26" s="8"/>
      <c r="K26" s="13"/>
      <c r="N26" s="195"/>
      <c r="P26" s="195"/>
      <c r="Q26" s="44"/>
      <c r="R26" s="44"/>
      <c r="S26" s="44"/>
      <c r="T26" s="44"/>
      <c r="U26" s="44"/>
      <c r="V26" s="44"/>
      <c r="W26" s="44"/>
      <c r="X26" s="44"/>
    </row>
    <row r="27" spans="1:24" s="92" customFormat="1" ht="20.5">
      <c r="A27" s="198" t="s">
        <v>47</v>
      </c>
      <c r="B27" s="179"/>
      <c r="C27" s="104"/>
      <c r="D27" s="104"/>
      <c r="I27" s="110"/>
      <c r="K27" s="110"/>
      <c r="N27" s="195"/>
      <c r="P27" s="195"/>
      <c r="Q27" s="51"/>
      <c r="R27" s="44"/>
      <c r="S27" s="51"/>
      <c r="T27" s="44"/>
      <c r="U27" s="51"/>
      <c r="V27" s="44"/>
      <c r="W27" s="51"/>
      <c r="X27" s="44"/>
    </row>
    <row r="28" spans="1:24" s="72" customFormat="1">
      <c r="A28" s="92" t="s">
        <v>48</v>
      </c>
      <c r="B28" s="92"/>
      <c r="C28" s="199"/>
      <c r="D28" s="104"/>
      <c r="E28" s="200"/>
      <c r="F28" s="200"/>
      <c r="G28" s="200"/>
      <c r="H28" s="200"/>
      <c r="I28" s="201"/>
      <c r="J28" s="200"/>
      <c r="K28" s="201"/>
      <c r="N28" s="195"/>
      <c r="P28" s="195"/>
      <c r="Q28" s="51"/>
      <c r="R28" s="44"/>
      <c r="S28" s="51"/>
      <c r="T28" s="44"/>
      <c r="U28" s="51"/>
      <c r="V28" s="44"/>
      <c r="W28" s="51"/>
      <c r="X28" s="44"/>
    </row>
    <row r="29" spans="1:24" s="72" customFormat="1">
      <c r="A29" s="102" t="s">
        <v>49</v>
      </c>
      <c r="B29" s="102"/>
      <c r="D29" s="104"/>
      <c r="E29" s="200"/>
      <c r="F29" s="200"/>
      <c r="G29" s="200"/>
      <c r="H29" s="200"/>
      <c r="I29" s="201"/>
      <c r="J29" s="200"/>
      <c r="K29" s="201"/>
      <c r="N29" s="195"/>
      <c r="P29" s="195"/>
      <c r="Q29" s="51"/>
      <c r="R29" s="44"/>
      <c r="S29" s="51"/>
      <c r="T29" s="44"/>
      <c r="U29" s="51"/>
      <c r="V29" s="44"/>
      <c r="W29" s="51"/>
      <c r="X29" s="44"/>
    </row>
    <row r="30" spans="1:24" s="72" customFormat="1" ht="20.5" thickBot="1">
      <c r="A30" s="202" t="s">
        <v>50</v>
      </c>
      <c r="B30" s="92"/>
      <c r="C30" s="92"/>
      <c r="D30" s="92"/>
      <c r="E30" s="61">
        <v>136000000</v>
      </c>
      <c r="F30" s="200"/>
      <c r="G30" s="61">
        <v>136000000</v>
      </c>
      <c r="H30" s="200"/>
      <c r="I30" s="61">
        <v>136000000</v>
      </c>
      <c r="J30" s="200"/>
      <c r="K30" s="61">
        <v>136000000</v>
      </c>
      <c r="N30" s="195"/>
      <c r="P30" s="195"/>
      <c r="Q30" s="51"/>
      <c r="R30" s="44"/>
      <c r="S30" s="51"/>
      <c r="T30" s="44"/>
      <c r="U30" s="51"/>
      <c r="V30" s="44"/>
      <c r="W30" s="51"/>
      <c r="X30" s="44"/>
    </row>
    <row r="31" spans="1:24" s="72" customFormat="1" ht="20.5" thickTop="1">
      <c r="A31" s="102" t="s">
        <v>51</v>
      </c>
      <c r="B31" s="102"/>
      <c r="C31" s="104"/>
      <c r="D31" s="104"/>
      <c r="F31" s="105"/>
      <c r="H31" s="105"/>
      <c r="J31" s="105"/>
      <c r="N31" s="195"/>
      <c r="P31" s="195"/>
      <c r="Q31" s="51"/>
      <c r="R31" s="44"/>
      <c r="S31" s="51"/>
      <c r="T31" s="44"/>
      <c r="U31" s="51"/>
      <c r="V31" s="44"/>
      <c r="W31" s="51"/>
      <c r="X31" s="44"/>
    </row>
    <row r="32" spans="1:24" s="72" customFormat="1">
      <c r="A32" s="202" t="s">
        <v>52</v>
      </c>
      <c r="B32" s="102"/>
      <c r="C32" s="104"/>
      <c r="D32" s="104"/>
      <c r="E32" s="12">
        <v>136000000</v>
      </c>
      <c r="F32" s="105"/>
      <c r="G32" s="12">
        <v>136000000</v>
      </c>
      <c r="H32" s="105"/>
      <c r="I32" s="12">
        <v>136000000</v>
      </c>
      <c r="J32" s="105"/>
      <c r="K32" s="12">
        <v>136000000</v>
      </c>
      <c r="N32" s="195"/>
      <c r="P32" s="195"/>
      <c r="Q32" s="51"/>
      <c r="R32" s="44"/>
      <c r="S32" s="51"/>
      <c r="T32" s="44"/>
      <c r="U32" s="51"/>
      <c r="V32" s="44"/>
      <c r="W32" s="51"/>
      <c r="X32" s="44"/>
    </row>
    <row r="33" spans="1:24" s="72" customFormat="1">
      <c r="A33" s="96" t="s">
        <v>53</v>
      </c>
      <c r="B33" s="102"/>
      <c r="C33" s="115"/>
      <c r="D33" s="104"/>
      <c r="E33" s="95">
        <v>647639270</v>
      </c>
      <c r="F33" s="105"/>
      <c r="G33" s="95">
        <v>647639270</v>
      </c>
      <c r="H33" s="105"/>
      <c r="I33" s="95">
        <v>647639270</v>
      </c>
      <c r="J33" s="105"/>
      <c r="K33" s="12">
        <v>647639270</v>
      </c>
      <c r="M33" s="203"/>
      <c r="N33" s="195"/>
      <c r="O33" s="203"/>
      <c r="P33" s="195"/>
      <c r="Q33" s="204"/>
      <c r="R33" s="44"/>
      <c r="S33" s="204"/>
      <c r="T33" s="44"/>
      <c r="U33" s="51"/>
      <c r="V33" s="44"/>
      <c r="W33" s="51"/>
      <c r="X33" s="44"/>
    </row>
    <row r="34" spans="1:24" s="203" customFormat="1" ht="20.25" customHeight="1">
      <c r="A34" s="97" t="s">
        <v>54</v>
      </c>
      <c r="B34" s="183"/>
      <c r="C34" s="115"/>
      <c r="D34" s="205"/>
      <c r="E34" s="98">
        <v>22151112</v>
      </c>
      <c r="G34" s="98">
        <v>22151112</v>
      </c>
      <c r="I34" s="39">
        <v>0</v>
      </c>
      <c r="J34" s="5"/>
      <c r="K34" s="39">
        <v>0</v>
      </c>
      <c r="M34" s="92"/>
      <c r="N34" s="195"/>
      <c r="O34" s="92"/>
      <c r="P34" s="195"/>
      <c r="Q34" s="51"/>
      <c r="R34" s="44"/>
      <c r="S34" s="51"/>
      <c r="T34" s="44"/>
      <c r="U34" s="204"/>
      <c r="V34" s="44"/>
      <c r="W34" s="204"/>
      <c r="X34" s="44"/>
    </row>
    <row r="35" spans="1:24" s="92" customFormat="1" ht="19.5" customHeight="1">
      <c r="A35" s="92" t="s">
        <v>55</v>
      </c>
      <c r="C35" s="104"/>
      <c r="D35" s="206"/>
      <c r="E35" s="3"/>
      <c r="G35" s="3"/>
      <c r="I35" s="1"/>
      <c r="J35" s="1"/>
      <c r="K35" s="1"/>
      <c r="N35" s="195"/>
      <c r="P35" s="195"/>
      <c r="Q35" s="51"/>
      <c r="R35" s="44"/>
      <c r="S35" s="51"/>
      <c r="T35" s="44"/>
      <c r="U35" s="51"/>
      <c r="V35" s="44"/>
      <c r="W35" s="51"/>
      <c r="X35" s="44"/>
    </row>
    <row r="36" spans="1:24" s="92" customFormat="1" ht="19.5" customHeight="1">
      <c r="A36" s="172" t="s">
        <v>56</v>
      </c>
      <c r="B36" s="183"/>
      <c r="C36" s="104"/>
      <c r="D36" s="206"/>
      <c r="E36" s="3"/>
      <c r="G36" s="3"/>
      <c r="I36" s="1"/>
      <c r="J36" s="1"/>
      <c r="K36" s="1"/>
      <c r="N36" s="195"/>
      <c r="P36" s="195"/>
      <c r="Q36" s="51"/>
      <c r="R36" s="44"/>
      <c r="S36" s="51"/>
      <c r="T36" s="44"/>
      <c r="U36" s="51"/>
      <c r="V36" s="44"/>
      <c r="W36" s="51"/>
      <c r="X36" s="44"/>
    </row>
    <row r="37" spans="1:24" s="92" customFormat="1" ht="20.25" customHeight="1">
      <c r="A37" s="202" t="s">
        <v>57</v>
      </c>
      <c r="B37" s="183"/>
      <c r="C37" s="104">
        <v>13</v>
      </c>
      <c r="D37" s="206"/>
      <c r="E37" s="54">
        <v>13600000</v>
      </c>
      <c r="F37" s="62"/>
      <c r="G37" s="54">
        <v>13600000</v>
      </c>
      <c r="H37" s="62"/>
      <c r="I37" s="54">
        <v>13600000</v>
      </c>
      <c r="J37" s="54"/>
      <c r="K37" s="54">
        <v>13600000</v>
      </c>
      <c r="N37" s="195"/>
      <c r="P37" s="195"/>
      <c r="Q37" s="51"/>
      <c r="R37" s="44"/>
      <c r="S37" s="51"/>
      <c r="T37" s="44"/>
      <c r="U37" s="51"/>
      <c r="V37" s="44"/>
      <c r="W37" s="51"/>
      <c r="X37" s="44"/>
    </row>
    <row r="38" spans="1:24" s="92" customFormat="1" ht="20.25" customHeight="1">
      <c r="A38" s="202" t="s">
        <v>58</v>
      </c>
      <c r="B38" s="183"/>
      <c r="C38" s="104"/>
      <c r="D38" s="206"/>
      <c r="E38" s="54">
        <v>106149526</v>
      </c>
      <c r="F38" s="62"/>
      <c r="G38" s="54">
        <v>69575916</v>
      </c>
      <c r="H38" s="62"/>
      <c r="I38" s="54">
        <v>106149526</v>
      </c>
      <c r="J38" s="54"/>
      <c r="K38" s="54">
        <v>69575916.420000002</v>
      </c>
      <c r="N38" s="195"/>
      <c r="P38" s="195"/>
      <c r="Q38" s="51"/>
      <c r="R38" s="44"/>
      <c r="S38" s="51"/>
      <c r="T38" s="44"/>
      <c r="U38" s="51"/>
      <c r="V38" s="44"/>
      <c r="W38" s="51"/>
      <c r="X38" s="44"/>
    </row>
    <row r="39" spans="1:24" s="92" customFormat="1">
      <c r="A39" s="172" t="s">
        <v>59</v>
      </c>
      <c r="B39" s="183"/>
      <c r="C39" s="104"/>
      <c r="D39" s="206"/>
      <c r="E39" s="54">
        <f>'SE Conso'!N22</f>
        <v>130178976</v>
      </c>
      <c r="F39" s="62"/>
      <c r="G39" s="54">
        <v>148211123</v>
      </c>
      <c r="H39" s="62"/>
      <c r="I39" s="55">
        <f>'SE Separate'!K21</f>
        <v>130179309</v>
      </c>
      <c r="J39" s="55"/>
      <c r="K39" s="55">
        <v>148211456</v>
      </c>
      <c r="N39" s="195"/>
      <c r="P39" s="195"/>
      <c r="Q39" s="51"/>
      <c r="R39" s="44"/>
      <c r="S39" s="51"/>
      <c r="T39" s="44"/>
      <c r="U39" s="51"/>
      <c r="V39" s="44"/>
      <c r="W39" s="51"/>
      <c r="X39" s="44"/>
    </row>
    <row r="40" spans="1:24" s="92" customFormat="1">
      <c r="A40" s="92" t="s">
        <v>60</v>
      </c>
      <c r="B40" s="183"/>
      <c r="C40" s="104">
        <v>14</v>
      </c>
      <c r="D40" s="206"/>
      <c r="E40" s="59">
        <v>-106149526</v>
      </c>
      <c r="F40" s="62"/>
      <c r="G40" s="59">
        <v>-69575916</v>
      </c>
      <c r="H40" s="62"/>
      <c r="I40" s="59">
        <v>-106149526</v>
      </c>
      <c r="J40" s="55"/>
      <c r="K40" s="59">
        <v>-69575916.420000002</v>
      </c>
      <c r="N40" s="195"/>
      <c r="P40" s="195"/>
      <c r="Q40" s="51"/>
      <c r="R40" s="44"/>
      <c r="S40" s="51"/>
      <c r="T40" s="44"/>
      <c r="U40" s="51"/>
      <c r="V40" s="44"/>
      <c r="W40" s="51"/>
      <c r="X40" s="44"/>
    </row>
    <row r="41" spans="1:24" s="92" customFormat="1" ht="20.5">
      <c r="A41" s="125" t="s">
        <v>61</v>
      </c>
      <c r="B41" s="185"/>
      <c r="C41" s="206"/>
      <c r="D41" s="206"/>
      <c r="E41" s="29">
        <f>SUM(E32:E40)</f>
        <v>949569358</v>
      </c>
      <c r="F41" s="63"/>
      <c r="G41" s="29">
        <f>SUM(G32:G40)</f>
        <v>967601505</v>
      </c>
      <c r="H41" s="63"/>
      <c r="I41" s="29">
        <f>SUM(I32:I40)</f>
        <v>927418579</v>
      </c>
      <c r="J41" s="63"/>
      <c r="K41" s="29">
        <f>SUM(K32:K40)</f>
        <v>945450726</v>
      </c>
      <c r="N41" s="195"/>
      <c r="P41" s="195"/>
      <c r="Q41" s="51"/>
      <c r="R41" s="44"/>
      <c r="S41" s="51"/>
      <c r="T41" s="44"/>
      <c r="U41" s="51"/>
      <c r="V41" s="44"/>
      <c r="W41" s="51"/>
      <c r="X41" s="44"/>
    </row>
    <row r="42" spans="1:24" s="92" customFormat="1" ht="21" thickBot="1">
      <c r="A42" s="91" t="s">
        <v>62</v>
      </c>
      <c r="B42" s="91"/>
      <c r="C42" s="206"/>
      <c r="D42" s="206"/>
      <c r="E42" s="27">
        <f>E25+E41</f>
        <v>1562617954</v>
      </c>
      <c r="F42" s="63"/>
      <c r="G42" s="27">
        <f>G25+G41</f>
        <v>1535908265</v>
      </c>
      <c r="H42" s="63"/>
      <c r="I42" s="27">
        <f>I25+I41</f>
        <v>950618969</v>
      </c>
      <c r="J42" s="63"/>
      <c r="K42" s="27">
        <f>K25+K41</f>
        <v>971272499</v>
      </c>
      <c r="N42" s="195"/>
      <c r="P42" s="195"/>
      <c r="Q42" s="51"/>
      <c r="R42" s="44"/>
      <c r="S42" s="51"/>
      <c r="T42" s="44"/>
      <c r="U42" s="51"/>
      <c r="V42" s="44"/>
      <c r="W42" s="51"/>
      <c r="X42" s="44"/>
    </row>
    <row r="43" spans="1:24" s="92" customFormat="1" ht="20" customHeight="1" thickTop="1">
      <c r="A43" s="92" t="s">
        <v>30</v>
      </c>
      <c r="B43" s="91"/>
      <c r="C43" s="206"/>
      <c r="D43" s="206"/>
      <c r="E43" s="33"/>
      <c r="F43" s="63"/>
      <c r="G43" s="33"/>
      <c r="H43" s="63"/>
      <c r="I43" s="33"/>
      <c r="J43" s="63"/>
      <c r="K43" s="33"/>
      <c r="N43" s="195"/>
      <c r="P43" s="195"/>
      <c r="R43" s="195"/>
      <c r="T43" s="195"/>
    </row>
    <row r="44" spans="1:24" s="92" customFormat="1" ht="20.5">
      <c r="A44" s="91"/>
      <c r="B44" s="91"/>
      <c r="C44" s="206"/>
      <c r="D44" s="206"/>
      <c r="E44" s="33"/>
      <c r="F44" s="63"/>
      <c r="G44" s="33"/>
      <c r="H44" s="63"/>
      <c r="I44" s="33"/>
      <c r="J44" s="63"/>
      <c r="K44" s="33"/>
    </row>
    <row r="45" spans="1:24" s="92" customFormat="1" ht="20.5">
      <c r="A45" s="91"/>
      <c r="B45" s="91"/>
      <c r="C45" s="206"/>
      <c r="D45" s="206"/>
      <c r="E45" s="33"/>
      <c r="F45" s="63"/>
      <c r="G45" s="33"/>
      <c r="H45" s="63"/>
      <c r="I45" s="33"/>
      <c r="J45" s="63"/>
      <c r="K45" s="33"/>
    </row>
    <row r="46" spans="1:24" s="92" customFormat="1" ht="20.5">
      <c r="A46" s="91"/>
      <c r="B46" s="91"/>
      <c r="C46" s="206"/>
      <c r="D46" s="206"/>
      <c r="E46" s="33"/>
      <c r="F46" s="63"/>
      <c r="G46" s="33"/>
      <c r="H46" s="63"/>
      <c r="I46" s="33"/>
      <c r="J46" s="63"/>
      <c r="K46" s="33"/>
    </row>
    <row r="47" spans="1:24" s="92" customFormat="1" ht="23">
      <c r="B47" s="207"/>
      <c r="C47" s="207"/>
      <c r="D47" s="207"/>
      <c r="E47" s="207"/>
      <c r="F47" s="207"/>
      <c r="G47" s="207"/>
      <c r="H47" s="207"/>
      <c r="I47" s="207"/>
      <c r="J47" s="207"/>
      <c r="K47" s="207"/>
    </row>
    <row r="50" spans="9:9">
      <c r="I50" s="111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3442239.33_x000d__x000a_" sqref="H9" xr:uid="{DE89A80F-4408-486B-95CB-F9AC6CD62F81}">
      <formula1>0</formula1>
      <formula2>300</formula2>
    </dataValidation>
    <dataValidation type="textLength" errorStyle="information" allowBlank="1" showInputMessage="1" showErrorMessage="1" error="XLBVal:6=-3230823.37_x000d__x000a_" sqref="H47 F47" xr:uid="{3CFD79B9-688A-4438-B0B6-8449588FBF59}">
      <formula1>0</formula1>
      <formula2>300</formula2>
    </dataValidation>
    <dataValidation type="textLength" errorStyle="information" allowBlank="1" showInputMessage="1" showErrorMessage="1" error="XLBVal:6=-4504962.17_x000d__x000a_" sqref="I47" xr:uid="{01558CC9-8899-4D5E-B3E7-690D4703882B}">
      <formula1>0</formula1>
      <formula2>300</formula2>
    </dataValidation>
    <dataValidation type="textLength" errorStyle="information" allowBlank="1" showInputMessage="1" showErrorMessage="1" error="XLBVal:6=-14265459.48_x000d__x000a_" sqref="C47:D47" xr:uid="{2EDC8EEB-C541-43DC-86B7-74BED0279541}">
      <formula1>0</formula1>
      <formula2>300</formula2>
    </dataValidation>
    <dataValidation type="textLength" errorStyle="information" allowBlank="1" showInputMessage="1" showErrorMessage="1" error="XLBVal:6=-3535158.15_x000d__x000a_" sqref="G47 E47" xr:uid="{6A2102EA-601A-4FD2-9BFE-49C764B42560}">
      <formula1>0</formula1>
      <formula2>300</formula2>
    </dataValidation>
    <dataValidation type="textLength" errorStyle="information" allowBlank="1" showInputMessage="1" showErrorMessage="1" error="XLBVal:6=262884.69_x000d__x000a_" sqref="E47 G47" xr:uid="{7DF03FB7-810B-4200-8E5A-B84F336C635F}">
      <formula1>0</formula1>
      <formula2>300</formula2>
    </dataValidation>
    <dataValidation type="textLength" errorStyle="information" allowBlank="1" showInputMessage="1" showErrorMessage="1" error="XLBVal:6=104033.68_x000d__x000a_" sqref="I47" xr:uid="{83B65FA0-792C-4C07-8320-3824646982A5}">
      <formula1>0</formula1>
      <formula2>300</formula2>
    </dataValidation>
    <dataValidation type="textLength" errorStyle="information" allowBlank="1" showInputMessage="1" showErrorMessage="1" error="XLBVal:6=217425.12_x000d__x000a_" sqref="F47 H47" xr:uid="{D19F5C35-28E1-468A-8429-E52A0266DF5A}">
      <formula1>0</formula1>
      <formula2>300</formula2>
    </dataValidation>
    <dataValidation type="textLength" errorStyle="information" allowBlank="1" showInputMessage="1" showErrorMessage="1" error="XLBVal:6=294539.73_x000d__x000a_" sqref="C47:D47" xr:uid="{99ED4271-25D6-426E-817C-7D85F4026C1D}">
      <formula1>0</formula1>
      <formula2>300</formula2>
    </dataValidation>
    <dataValidation type="textLength" errorStyle="information" allowBlank="1" showInputMessage="1" showErrorMessage="1" error="XLBVal:6=-2936948.6_x000d__x000a_" sqref="E9:G9 I9:K9" xr:uid="{9712E602-1E05-4E57-981E-46BA93BD984A}">
      <formula1>0</formula1>
      <formula2>300</formula2>
    </dataValidation>
  </dataValidations>
  <pageMargins left="0.8" right="0.3" top="1" bottom="0.5" header="0.5" footer="0.5"/>
  <pageSetup paperSize="9" scale="83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P78"/>
  <sheetViews>
    <sheetView view="pageBreakPreview" topLeftCell="A7" zoomScale="85" zoomScaleNormal="80" zoomScaleSheetLayoutView="85" workbookViewId="0">
      <selection activeCell="A24" sqref="A24"/>
    </sheetView>
  </sheetViews>
  <sheetFormatPr defaultColWidth="8.08984375" defaultRowHeight="20"/>
  <cols>
    <col min="1" max="1" width="49.90625" style="174" customWidth="1"/>
    <col min="2" max="2" width="0.7265625" style="174" customWidth="1"/>
    <col min="3" max="3" width="5.90625" style="156" customWidth="1"/>
    <col min="4" max="4" width="0.7265625" style="174" customWidth="1"/>
    <col min="5" max="5" width="11.54296875" style="111" customWidth="1"/>
    <col min="6" max="6" width="0.7265625" style="111" customWidth="1"/>
    <col min="7" max="7" width="11.54296875" style="3" customWidth="1"/>
    <col min="8" max="8" width="0.7265625" style="111" customWidth="1"/>
    <col min="9" max="9" width="11.54296875" style="111" customWidth="1"/>
    <col min="10" max="10" width="0.7265625" style="111" customWidth="1"/>
    <col min="11" max="11" width="11.54296875" style="111" customWidth="1"/>
    <col min="12" max="12" width="8.453125" style="167" customWidth="1"/>
    <col min="13" max="13" width="13.81640625" style="167" bestFit="1" customWidth="1"/>
    <col min="14" max="14" width="11.1796875" style="167" bestFit="1" customWidth="1"/>
    <col min="15" max="15" width="10.08984375" style="167" bestFit="1" customWidth="1"/>
    <col min="16" max="16384" width="8.08984375" style="167"/>
  </cols>
  <sheetData>
    <row r="1" spans="1:15" s="164" customFormat="1" ht="26.1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5" s="164" customFormat="1" ht="26.15" customHeight="1">
      <c r="A2" s="71" t="s">
        <v>63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5" s="164" customFormat="1" ht="26.15" customHeight="1">
      <c r="A3" s="71" t="s">
        <v>64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5" s="164" customFormat="1" ht="26.15" customHeight="1">
      <c r="A4" s="71" t="s">
        <v>65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5" s="72" customFormat="1" ht="20.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79" t="s">
        <v>3</v>
      </c>
    </row>
    <row r="6" spans="1:15" s="72" customFormat="1" ht="6" customHeight="1">
      <c r="A6" s="108"/>
      <c r="B6" s="108"/>
      <c r="C6" s="156"/>
      <c r="D6" s="108"/>
      <c r="E6" s="156"/>
      <c r="F6" s="111"/>
      <c r="G6" s="111"/>
      <c r="H6" s="11"/>
      <c r="I6" s="11"/>
      <c r="J6" s="11"/>
      <c r="K6" s="111"/>
      <c r="L6" s="111"/>
      <c r="M6" s="111"/>
    </row>
    <row r="7" spans="1:15" ht="18.649999999999999" customHeight="1">
      <c r="A7" s="84"/>
      <c r="B7" s="165"/>
      <c r="C7" s="166" t="s">
        <v>4</v>
      </c>
      <c r="D7" s="165"/>
      <c r="E7" s="86" t="s">
        <v>5</v>
      </c>
      <c r="F7" s="86"/>
      <c r="G7" s="86"/>
      <c r="H7" s="87"/>
      <c r="I7" s="86" t="s">
        <v>6</v>
      </c>
      <c r="J7" s="86"/>
      <c r="K7" s="86"/>
    </row>
    <row r="8" spans="1:15" ht="18.649999999999999" customHeight="1">
      <c r="A8" s="84"/>
      <c r="B8" s="165"/>
      <c r="D8" s="165"/>
      <c r="E8" s="90" t="s">
        <v>66</v>
      </c>
      <c r="F8" s="90"/>
      <c r="G8" s="90" t="s">
        <v>67</v>
      </c>
      <c r="H8" s="90"/>
      <c r="I8" s="90" t="s">
        <v>66</v>
      </c>
      <c r="J8" s="90"/>
      <c r="K8" s="90" t="s">
        <v>67</v>
      </c>
    </row>
    <row r="9" spans="1:15" ht="18.649999999999999" customHeight="1">
      <c r="A9" s="168" t="s">
        <v>68</v>
      </c>
      <c r="B9" s="143"/>
      <c r="C9" s="169"/>
      <c r="D9" s="143"/>
      <c r="E9" s="98"/>
      <c r="F9" s="98"/>
      <c r="H9" s="98"/>
      <c r="I9" s="98"/>
      <c r="J9" s="98"/>
    </row>
    <row r="10" spans="1:15" ht="18.649999999999999" customHeight="1">
      <c r="A10" s="125" t="s">
        <v>69</v>
      </c>
      <c r="B10" s="85"/>
      <c r="C10" s="170"/>
      <c r="D10" s="85"/>
      <c r="E10" s="1">
        <v>585132690</v>
      </c>
      <c r="F10" s="2"/>
      <c r="G10" s="1">
        <v>569800289</v>
      </c>
      <c r="H10" s="1"/>
      <c r="I10" s="39">
        <v>0</v>
      </c>
      <c r="J10" s="39"/>
      <c r="K10" s="39">
        <v>0</v>
      </c>
      <c r="N10" s="171"/>
    </row>
    <row r="11" spans="1:15" ht="18.649999999999999" customHeight="1">
      <c r="A11" s="125" t="s">
        <v>70</v>
      </c>
      <c r="B11" s="84"/>
      <c r="C11" s="170"/>
      <c r="D11" s="84"/>
      <c r="E11" s="39">
        <v>0</v>
      </c>
      <c r="F11" s="39"/>
      <c r="G11" s="39">
        <v>0</v>
      </c>
      <c r="H11" s="1"/>
      <c r="I11" s="9">
        <v>16321477</v>
      </c>
      <c r="J11" s="1"/>
      <c r="K11" s="9">
        <v>16077926</v>
      </c>
    </row>
    <row r="12" spans="1:15" ht="18.649999999999999" customHeight="1">
      <c r="A12" s="125" t="s">
        <v>71</v>
      </c>
      <c r="B12" s="172"/>
      <c r="C12" s="116"/>
      <c r="D12" s="172"/>
      <c r="E12" s="6">
        <v>9499293</v>
      </c>
      <c r="F12" s="2"/>
      <c r="G12" s="6">
        <v>8774669</v>
      </c>
      <c r="H12" s="2"/>
      <c r="I12" s="14">
        <v>51149</v>
      </c>
      <c r="J12" s="2"/>
      <c r="K12" s="14">
        <v>40500</v>
      </c>
      <c r="L12" s="98"/>
      <c r="M12" s="98"/>
      <c r="N12" s="98"/>
      <c r="O12" s="98"/>
    </row>
    <row r="13" spans="1:15" ht="18.649999999999999" customHeight="1">
      <c r="A13" s="173" t="s">
        <v>72</v>
      </c>
      <c r="B13" s="125"/>
      <c r="C13" s="116"/>
      <c r="D13" s="125"/>
      <c r="E13" s="29">
        <f>SUM(E10:E12)</f>
        <v>594631983</v>
      </c>
      <c r="F13" s="7"/>
      <c r="G13" s="29">
        <f>SUM(G10:G12)</f>
        <v>578574958</v>
      </c>
      <c r="H13" s="7"/>
      <c r="I13" s="29">
        <f>SUM(I10:I12)</f>
        <v>16372626</v>
      </c>
      <c r="J13" s="7"/>
      <c r="K13" s="29">
        <f>SUM(K10:K12)</f>
        <v>16118426</v>
      </c>
    </row>
    <row r="14" spans="1:15" ht="18.649999999999999" customHeight="1">
      <c r="B14" s="175"/>
      <c r="C14" s="116"/>
      <c r="D14" s="175"/>
      <c r="E14" s="2"/>
      <c r="F14" s="2"/>
      <c r="G14" s="2"/>
      <c r="H14" s="2"/>
      <c r="I14" s="2"/>
      <c r="J14" s="2"/>
      <c r="K14" s="2"/>
    </row>
    <row r="15" spans="1:15" ht="18.649999999999999" customHeight="1">
      <c r="A15" s="168" t="s">
        <v>73</v>
      </c>
      <c r="B15" s="84"/>
      <c r="C15" s="169"/>
      <c r="D15" s="84"/>
      <c r="E15" s="68"/>
      <c r="F15" s="2"/>
      <c r="G15" s="68"/>
      <c r="H15" s="1"/>
      <c r="I15" s="1"/>
      <c r="J15" s="1"/>
      <c r="K15" s="1"/>
    </row>
    <row r="16" spans="1:15" ht="18.649999999999999" customHeight="1">
      <c r="A16" s="125" t="s">
        <v>74</v>
      </c>
      <c r="B16" s="84"/>
      <c r="C16" s="170"/>
      <c r="D16" s="84"/>
      <c r="E16" s="1">
        <v>-446152734</v>
      </c>
      <c r="F16" s="2"/>
      <c r="G16" s="1">
        <v>-437853748</v>
      </c>
      <c r="H16" s="2"/>
      <c r="I16" s="39">
        <v>0</v>
      </c>
      <c r="J16" s="39"/>
      <c r="K16" s="39">
        <v>0</v>
      </c>
      <c r="M16" s="44"/>
      <c r="N16" s="176"/>
    </row>
    <row r="17" spans="1:16" ht="18.649999999999999" customHeight="1">
      <c r="A17" s="125" t="s">
        <v>75</v>
      </c>
      <c r="B17" s="125"/>
      <c r="C17" s="116"/>
      <c r="D17" s="125"/>
      <c r="E17" s="1">
        <v>-101861446</v>
      </c>
      <c r="F17" s="2"/>
      <c r="G17" s="1">
        <v>-93127246</v>
      </c>
      <c r="H17" s="2"/>
      <c r="I17" s="39">
        <v>0</v>
      </c>
      <c r="J17" s="39"/>
      <c r="K17" s="39">
        <v>0</v>
      </c>
      <c r="M17" s="44"/>
      <c r="N17" s="171"/>
      <c r="O17" s="69"/>
    </row>
    <row r="18" spans="1:16" ht="18.649999999999999" customHeight="1">
      <c r="A18" s="125" t="s">
        <v>76</v>
      </c>
      <c r="B18" s="125"/>
      <c r="C18" s="116"/>
      <c r="D18" s="125"/>
      <c r="E18" s="46">
        <v>-21885499</v>
      </c>
      <c r="F18" s="2"/>
      <c r="G18" s="46">
        <v>-21736014</v>
      </c>
      <c r="H18" s="11"/>
      <c r="I18" s="45">
        <v>-10135991</v>
      </c>
      <c r="J18" s="11"/>
      <c r="K18" s="45">
        <v>-9664653</v>
      </c>
      <c r="M18" s="44"/>
      <c r="N18" s="176"/>
      <c r="O18" s="177"/>
    </row>
    <row r="19" spans="1:16" ht="18.649999999999999" customHeight="1">
      <c r="A19" s="125" t="s">
        <v>77</v>
      </c>
      <c r="B19" s="125"/>
      <c r="C19" s="170"/>
      <c r="D19" s="125"/>
      <c r="E19" s="1">
        <v>1958509</v>
      </c>
      <c r="F19" s="39"/>
      <c r="G19" s="1">
        <v>2095645</v>
      </c>
      <c r="H19" s="1"/>
      <c r="I19" s="1">
        <v>1368480</v>
      </c>
      <c r="J19" s="1"/>
      <c r="K19" s="1">
        <v>1795154</v>
      </c>
      <c r="M19" s="44"/>
      <c r="N19" s="176"/>
    </row>
    <row r="20" spans="1:16" ht="18.649999999999999" customHeight="1">
      <c r="A20" s="173" t="s">
        <v>78</v>
      </c>
      <c r="B20" s="125"/>
      <c r="C20" s="116"/>
      <c r="D20" s="125"/>
      <c r="E20" s="30">
        <f>SUM(E16:E19)</f>
        <v>-567941170</v>
      </c>
      <c r="F20" s="7"/>
      <c r="G20" s="30">
        <f>SUM(G16:G19)</f>
        <v>-550621363</v>
      </c>
      <c r="H20" s="8"/>
      <c r="I20" s="30">
        <f>SUM(I16:I19)</f>
        <v>-8767511</v>
      </c>
      <c r="J20" s="8"/>
      <c r="K20" s="30">
        <f>SUM(K16:K19)</f>
        <v>-7869499</v>
      </c>
    </row>
    <row r="21" spans="1:16" ht="18.649999999999999" customHeight="1">
      <c r="A21" s="84" t="s">
        <v>79</v>
      </c>
      <c r="B21" s="125"/>
      <c r="C21" s="116"/>
      <c r="D21" s="125"/>
      <c r="E21" s="29">
        <f>E13+E20</f>
        <v>26690813</v>
      </c>
      <c r="F21" s="7"/>
      <c r="G21" s="29">
        <f>G13+G20</f>
        <v>27953595</v>
      </c>
      <c r="H21" s="8"/>
      <c r="I21" s="29">
        <f>I13+I20</f>
        <v>7605115</v>
      </c>
      <c r="J21" s="8"/>
      <c r="K21" s="29">
        <f>K13+K20</f>
        <v>8248927</v>
      </c>
    </row>
    <row r="22" spans="1:16" ht="18.649999999999999" customHeight="1">
      <c r="A22" s="178"/>
      <c r="B22" s="175"/>
      <c r="C22" s="116"/>
      <c r="D22" s="175"/>
      <c r="E22" s="13"/>
      <c r="F22" s="7"/>
      <c r="G22" s="13"/>
      <c r="H22" s="8"/>
      <c r="I22" s="13"/>
      <c r="J22" s="8"/>
      <c r="K22" s="13"/>
    </row>
    <row r="23" spans="1:16" ht="18.649999999999999" customHeight="1">
      <c r="A23" s="178" t="s">
        <v>80</v>
      </c>
      <c r="B23" s="84"/>
      <c r="C23" s="116"/>
      <c r="D23" s="84"/>
      <c r="E23" s="35">
        <v>586891</v>
      </c>
      <c r="F23" s="7"/>
      <c r="G23" s="35">
        <v>1643835</v>
      </c>
      <c r="H23" s="8"/>
      <c r="I23" s="33">
        <v>586891</v>
      </c>
      <c r="J23" s="8"/>
      <c r="K23" s="33">
        <v>1675478</v>
      </c>
    </row>
    <row r="24" spans="1:16" ht="18.649999999999999" customHeight="1">
      <c r="A24" s="178" t="s">
        <v>81</v>
      </c>
      <c r="B24" s="84"/>
      <c r="C24" s="116"/>
      <c r="D24" s="84"/>
      <c r="E24" s="35">
        <v>-4481070</v>
      </c>
      <c r="F24" s="35"/>
      <c r="G24" s="35">
        <v>-3972549</v>
      </c>
      <c r="H24" s="35"/>
      <c r="I24" s="35">
        <v>-147135</v>
      </c>
      <c r="J24" s="35"/>
      <c r="K24" s="35">
        <v>-107503</v>
      </c>
    </row>
    <row r="25" spans="1:16" ht="18.649999999999999" customHeight="1">
      <c r="A25" s="178" t="s">
        <v>82</v>
      </c>
      <c r="B25" s="179"/>
      <c r="C25" s="116"/>
      <c r="D25" s="179"/>
      <c r="E25" s="35">
        <v>77276</v>
      </c>
      <c r="F25" s="35"/>
      <c r="G25" s="35">
        <v>110650</v>
      </c>
      <c r="H25" s="35"/>
      <c r="I25" s="35">
        <v>34732</v>
      </c>
      <c r="J25" s="35"/>
      <c r="K25" s="35">
        <v>141117</v>
      </c>
      <c r="O25" s="177"/>
    </row>
    <row r="26" spans="1:16" ht="18.649999999999999" customHeight="1">
      <c r="A26" s="178" t="s">
        <v>83</v>
      </c>
      <c r="B26" s="92"/>
      <c r="C26" s="116">
        <v>10</v>
      </c>
      <c r="D26" s="92"/>
      <c r="E26" s="39">
        <v>0</v>
      </c>
      <c r="F26" s="39"/>
      <c r="G26" s="39">
        <v>0</v>
      </c>
      <c r="H26" s="2"/>
      <c r="I26" s="29">
        <v>12071385</v>
      </c>
      <c r="J26" s="2"/>
      <c r="K26" s="29">
        <v>12489988</v>
      </c>
      <c r="N26" s="177"/>
    </row>
    <row r="27" spans="1:16" ht="18.649999999999999" customHeight="1">
      <c r="A27" s="180" t="s">
        <v>84</v>
      </c>
      <c r="B27" s="102"/>
      <c r="C27" s="116"/>
      <c r="D27" s="102"/>
      <c r="E27" s="31">
        <f>SUM(E21:E26)</f>
        <v>22873910</v>
      </c>
      <c r="F27" s="3"/>
      <c r="G27" s="31">
        <f>SUM(G21:G26)</f>
        <v>25735531</v>
      </c>
      <c r="H27" s="3"/>
      <c r="I27" s="31">
        <f>SUM(I21:I26)</f>
        <v>20150988</v>
      </c>
      <c r="J27" s="3"/>
      <c r="K27" s="31">
        <f>SUM(K21:K26)</f>
        <v>22448007</v>
      </c>
    </row>
    <row r="28" spans="1:16" ht="18.649999999999999" customHeight="1">
      <c r="A28" s="178" t="s">
        <v>85</v>
      </c>
      <c r="B28" s="92"/>
      <c r="C28" s="116"/>
      <c r="D28" s="92"/>
      <c r="E28" s="6">
        <v>-4332447</v>
      </c>
      <c r="F28" s="2"/>
      <c r="G28" s="6">
        <v>-5276661</v>
      </c>
      <c r="H28" s="2"/>
      <c r="I28" s="14">
        <v>-1609525</v>
      </c>
      <c r="J28" s="2"/>
      <c r="K28" s="14">
        <v>-1989137</v>
      </c>
      <c r="M28" s="176"/>
      <c r="N28" s="176"/>
      <c r="O28" s="176"/>
      <c r="P28" s="176"/>
    </row>
    <row r="29" spans="1:16" ht="18.649999999999999" customHeight="1">
      <c r="A29" s="180" t="s">
        <v>86</v>
      </c>
      <c r="B29" s="102"/>
      <c r="C29" s="181"/>
      <c r="D29" s="102"/>
      <c r="E29" s="29">
        <f>E27+E28</f>
        <v>18541463</v>
      </c>
      <c r="F29" s="16"/>
      <c r="G29" s="29">
        <f>G27+G28</f>
        <v>20458870</v>
      </c>
      <c r="H29" s="16"/>
      <c r="I29" s="29">
        <f>I27+I28</f>
        <v>18541463</v>
      </c>
      <c r="J29" s="16"/>
      <c r="K29" s="29">
        <f>K27+K28</f>
        <v>20458870</v>
      </c>
    </row>
    <row r="30" spans="1:16" ht="18.649999999999999" customHeight="1" thickBot="1">
      <c r="A30" s="84" t="s">
        <v>87</v>
      </c>
      <c r="B30" s="102"/>
      <c r="C30" s="182"/>
      <c r="D30" s="102"/>
      <c r="E30" s="27">
        <f>E29</f>
        <v>18541463</v>
      </c>
      <c r="F30" s="17"/>
      <c r="G30" s="27">
        <f>G29</f>
        <v>20458870</v>
      </c>
      <c r="H30" s="17"/>
      <c r="I30" s="27">
        <f>I29</f>
        <v>18541463</v>
      </c>
      <c r="J30" s="17"/>
      <c r="K30" s="27">
        <f>K29</f>
        <v>20458870</v>
      </c>
    </row>
    <row r="31" spans="1:16" ht="18.649999999999999" customHeight="1" thickTop="1">
      <c r="A31" s="84"/>
      <c r="B31" s="102"/>
      <c r="C31" s="182"/>
      <c r="D31" s="102"/>
      <c r="E31" s="18"/>
      <c r="F31" s="18"/>
      <c r="G31" s="18"/>
      <c r="H31" s="18"/>
      <c r="I31" s="18"/>
      <c r="J31" s="18"/>
      <c r="K31" s="18"/>
    </row>
    <row r="32" spans="1:16" ht="18.649999999999999" customHeight="1">
      <c r="A32" s="84" t="s">
        <v>88</v>
      </c>
      <c r="B32" s="183"/>
      <c r="C32" s="182"/>
      <c r="D32" s="183"/>
      <c r="E32" s="18"/>
      <c r="F32" s="18"/>
      <c r="G32" s="18"/>
      <c r="H32" s="18"/>
      <c r="I32" s="18"/>
      <c r="J32" s="18"/>
      <c r="K32" s="18"/>
    </row>
    <row r="33" spans="1:11" ht="18.649999999999999" customHeight="1">
      <c r="A33" s="125" t="s">
        <v>89</v>
      </c>
      <c r="B33" s="92"/>
      <c r="C33" s="182"/>
      <c r="D33" s="92"/>
      <c r="E33" s="1">
        <f>E29</f>
        <v>18541463</v>
      </c>
      <c r="F33" s="18"/>
      <c r="G33" s="1">
        <f>G29</f>
        <v>20458870</v>
      </c>
      <c r="H33" s="18"/>
      <c r="I33" s="18">
        <f>I29</f>
        <v>18541463</v>
      </c>
      <c r="J33" s="18"/>
      <c r="K33" s="18">
        <f>K29</f>
        <v>20458870</v>
      </c>
    </row>
    <row r="34" spans="1:11" ht="18.649999999999999" customHeight="1" thickBot="1">
      <c r="A34" s="84" t="s">
        <v>86</v>
      </c>
      <c r="B34" s="183"/>
      <c r="C34" s="182"/>
      <c r="D34" s="183"/>
      <c r="E34" s="27">
        <f>SUM(E33:E33)</f>
        <v>18541463</v>
      </c>
      <c r="F34" s="17"/>
      <c r="G34" s="27">
        <f>SUM(G33:G33)</f>
        <v>20458870</v>
      </c>
      <c r="H34" s="17"/>
      <c r="I34" s="27">
        <f>SUM(I33:I33)</f>
        <v>18541463</v>
      </c>
      <c r="J34" s="17"/>
      <c r="K34" s="27">
        <f>SUM(K33:K33)</f>
        <v>20458870</v>
      </c>
    </row>
    <row r="35" spans="1:11" ht="18.649999999999999" customHeight="1" thickTop="1">
      <c r="A35" s="84"/>
      <c r="B35" s="183"/>
      <c r="C35" s="182"/>
      <c r="D35" s="183"/>
      <c r="E35" s="18"/>
      <c r="F35" s="18"/>
      <c r="G35" s="18"/>
      <c r="H35" s="18"/>
      <c r="I35" s="18"/>
      <c r="J35" s="18"/>
      <c r="K35" s="18"/>
    </row>
    <row r="36" spans="1:11" ht="18.649999999999999" customHeight="1">
      <c r="A36" s="84" t="s">
        <v>90</v>
      </c>
      <c r="B36" s="183"/>
      <c r="C36" s="182"/>
      <c r="D36" s="183"/>
      <c r="E36" s="18"/>
      <c r="F36" s="18"/>
      <c r="G36" s="18"/>
      <c r="H36" s="18"/>
      <c r="I36" s="18"/>
      <c r="J36" s="18"/>
      <c r="K36" s="18"/>
    </row>
    <row r="37" spans="1:11" ht="18.649999999999999" customHeight="1">
      <c r="A37" s="125" t="s">
        <v>89</v>
      </c>
      <c r="B37" s="183"/>
      <c r="C37" s="182"/>
      <c r="D37" s="183"/>
      <c r="E37" s="10">
        <f>E30</f>
        <v>18541463</v>
      </c>
      <c r="F37" s="18"/>
      <c r="G37" s="10">
        <f>G30</f>
        <v>20458870</v>
      </c>
      <c r="H37" s="18"/>
      <c r="I37" s="10">
        <f>I30</f>
        <v>18541463</v>
      </c>
      <c r="J37" s="18"/>
      <c r="K37" s="10">
        <f>K30</f>
        <v>20458870</v>
      </c>
    </row>
    <row r="38" spans="1:11" ht="18.649999999999999" customHeight="1" thickBot="1">
      <c r="A38" s="84" t="s">
        <v>87</v>
      </c>
      <c r="B38" s="183"/>
      <c r="C38" s="182"/>
      <c r="D38" s="183"/>
      <c r="E38" s="27">
        <f>SUM(E37:E37)</f>
        <v>18541463</v>
      </c>
      <c r="F38" s="17"/>
      <c r="G38" s="27">
        <f>SUM(G37:G37)</f>
        <v>20458870</v>
      </c>
      <c r="H38" s="17"/>
      <c r="I38" s="27">
        <f>SUM(I37:I37)</f>
        <v>18541463</v>
      </c>
      <c r="J38" s="17"/>
      <c r="K38" s="27">
        <f>SUM(K37:K37)</f>
        <v>20458870</v>
      </c>
    </row>
    <row r="39" spans="1:11" ht="18.649999999999999" customHeight="1" thickTop="1">
      <c r="A39" s="184"/>
      <c r="B39" s="185"/>
      <c r="C39" s="116"/>
      <c r="D39" s="185"/>
      <c r="E39" s="15"/>
      <c r="F39" s="15"/>
      <c r="G39" s="15"/>
      <c r="H39" s="15"/>
      <c r="I39" s="15"/>
      <c r="J39" s="15"/>
      <c r="K39" s="15"/>
    </row>
    <row r="40" spans="1:11" ht="18.649999999999999" customHeight="1">
      <c r="A40" s="184" t="s">
        <v>91</v>
      </c>
      <c r="B40" s="91"/>
      <c r="C40" s="104"/>
      <c r="D40" s="91"/>
      <c r="G40" s="111"/>
    </row>
    <row r="41" spans="1:11" ht="21" thickBot="1">
      <c r="A41" s="125" t="s">
        <v>145</v>
      </c>
      <c r="B41" s="91"/>
      <c r="C41" s="116">
        <v>15</v>
      </c>
      <c r="D41" s="91"/>
      <c r="E41" s="32">
        <f>E34/259150036</f>
        <v>7.1547213676636343E-2</v>
      </c>
      <c r="F41" s="186"/>
      <c r="G41" s="32">
        <f>G34/272000000</f>
        <v>7.5216433823529411E-2</v>
      </c>
      <c r="H41" s="187"/>
      <c r="I41" s="188">
        <f>I34/259150036</f>
        <v>7.1547213676636343E-2</v>
      </c>
      <c r="J41" s="187"/>
      <c r="K41" s="188">
        <f>K34/272000000</f>
        <v>7.5216433823529411E-2</v>
      </c>
    </row>
    <row r="42" spans="1:11" ht="18.649999999999999" customHeight="1" thickTop="1">
      <c r="A42" s="189"/>
      <c r="B42" s="91"/>
      <c r="C42" s="116"/>
      <c r="D42" s="91"/>
      <c r="E42" s="67"/>
      <c r="F42" s="186"/>
      <c r="G42" s="67"/>
      <c r="H42" s="187"/>
      <c r="I42" s="190"/>
      <c r="J42" s="187"/>
      <c r="K42" s="190"/>
    </row>
    <row r="43" spans="1:11" ht="18.649999999999999" customHeight="1">
      <c r="A43" s="189"/>
      <c r="B43" s="91"/>
      <c r="C43" s="116"/>
      <c r="D43" s="91"/>
      <c r="E43" s="67"/>
      <c r="F43" s="186"/>
      <c r="G43" s="67"/>
      <c r="H43" s="187"/>
      <c r="I43" s="190"/>
      <c r="J43" s="187"/>
      <c r="K43" s="190"/>
    </row>
    <row r="44" spans="1:11" ht="20.5" customHeight="1">
      <c r="A44" s="89" t="s">
        <v>30</v>
      </c>
      <c r="B44" s="91"/>
      <c r="C44" s="116"/>
      <c r="D44" s="91"/>
      <c r="E44" s="186"/>
      <c r="F44" s="186"/>
      <c r="G44" s="186"/>
      <c r="H44" s="186"/>
      <c r="I44" s="186"/>
      <c r="J44" s="186"/>
      <c r="K44" s="186"/>
    </row>
    <row r="46" spans="1:11">
      <c r="G46" s="111"/>
    </row>
    <row r="47" spans="1:11">
      <c r="E47" s="68"/>
      <c r="G47" s="68"/>
    </row>
    <row r="56" spans="7:12">
      <c r="G56" s="111"/>
    </row>
    <row r="57" spans="7:12">
      <c r="G57" s="111"/>
      <c r="I57" s="3"/>
      <c r="L57" s="174"/>
    </row>
    <row r="58" spans="7:12">
      <c r="G58" s="111"/>
      <c r="I58" s="3"/>
      <c r="L58" s="174"/>
    </row>
    <row r="59" spans="7:12">
      <c r="G59" s="111"/>
      <c r="I59" s="3"/>
      <c r="L59" s="174"/>
    </row>
    <row r="60" spans="7:12">
      <c r="G60" s="111"/>
      <c r="I60" s="3"/>
      <c r="L60" s="174"/>
    </row>
    <row r="61" spans="7:12">
      <c r="G61" s="111"/>
      <c r="I61" s="3"/>
      <c r="L61" s="174"/>
    </row>
    <row r="62" spans="7:12">
      <c r="G62" s="111"/>
      <c r="I62" s="3"/>
      <c r="L62" s="174"/>
    </row>
    <row r="63" spans="7:12">
      <c r="G63" s="111"/>
      <c r="I63" s="3"/>
      <c r="L63" s="174"/>
    </row>
    <row r="64" spans="7:12">
      <c r="G64" s="111"/>
      <c r="I64" s="3"/>
      <c r="L64" s="174"/>
    </row>
    <row r="65" spans="7:12">
      <c r="G65" s="111"/>
      <c r="I65" s="3"/>
      <c r="L65" s="174"/>
    </row>
    <row r="66" spans="7:12">
      <c r="G66" s="111"/>
      <c r="I66" s="3"/>
      <c r="L66" s="174"/>
    </row>
    <row r="67" spans="7:12">
      <c r="G67" s="111"/>
      <c r="I67" s="3"/>
      <c r="L67" s="174"/>
    </row>
    <row r="68" spans="7:12">
      <c r="G68" s="111"/>
      <c r="I68" s="3"/>
      <c r="L68" s="174"/>
    </row>
    <row r="69" spans="7:12">
      <c r="G69" s="111"/>
      <c r="I69" s="3"/>
      <c r="L69" s="174"/>
    </row>
    <row r="70" spans="7:12">
      <c r="G70" s="111"/>
      <c r="I70" s="3"/>
      <c r="L70" s="174"/>
    </row>
    <row r="71" spans="7:12">
      <c r="G71" s="111"/>
      <c r="I71" s="3"/>
      <c r="L71" s="174"/>
    </row>
    <row r="72" spans="7:12">
      <c r="G72" s="111"/>
      <c r="I72" s="3"/>
      <c r="L72" s="174"/>
    </row>
    <row r="73" spans="7:12">
      <c r="G73" s="111"/>
      <c r="I73" s="3"/>
      <c r="L73" s="174"/>
    </row>
    <row r="74" spans="7:12">
      <c r="G74" s="111"/>
      <c r="I74" s="3"/>
      <c r="L74" s="174"/>
    </row>
    <row r="75" spans="7:12">
      <c r="G75" s="111"/>
      <c r="I75" s="3"/>
      <c r="L75" s="174"/>
    </row>
    <row r="76" spans="7:12">
      <c r="G76" s="111"/>
      <c r="I76" s="3"/>
      <c r="L76" s="174"/>
    </row>
    <row r="77" spans="7:12">
      <c r="G77" s="111"/>
      <c r="I77" s="3"/>
      <c r="L77" s="174"/>
    </row>
    <row r="78" spans="7:12">
      <c r="G78" s="111"/>
      <c r="I78" s="3"/>
      <c r="L78" s="174"/>
    </row>
  </sheetData>
  <mergeCells count="6">
    <mergeCell ref="A1:K1"/>
    <mergeCell ref="A2:K2"/>
    <mergeCell ref="A3:K3"/>
    <mergeCell ref="E7:G7"/>
    <mergeCell ref="I7:K7"/>
    <mergeCell ref="A4:K4"/>
  </mergeCells>
  <pageMargins left="0.8" right="0.3" top="1" bottom="0.5" header="0.5" footer="0.5"/>
  <pageSetup paperSize="9" scale="83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0115B-1233-481F-BAE9-23AFFFE3C7F4}">
  <dimension ref="A1:T28"/>
  <sheetViews>
    <sheetView view="pageBreakPreview" zoomScale="80" zoomScaleNormal="70" zoomScaleSheetLayoutView="80" workbookViewId="0">
      <selection activeCell="A28" sqref="A28:XFD28"/>
    </sheetView>
  </sheetViews>
  <sheetFormatPr defaultColWidth="8.08984375" defaultRowHeight="24" customHeight="1"/>
  <cols>
    <col min="1" max="1" width="1.90625" style="127" customWidth="1"/>
    <col min="2" max="2" width="31.1796875" style="72" customWidth="1"/>
    <col min="3" max="3" width="7.6328125" style="72" bestFit="1" customWidth="1"/>
    <col min="4" max="4" width="13.54296875" style="72" customWidth="1"/>
    <col min="5" max="5" width="1.453125" style="72" customWidth="1"/>
    <col min="6" max="6" width="13.54296875" style="72" customWidth="1"/>
    <col min="7" max="7" width="1.453125" style="72" customWidth="1"/>
    <col min="8" max="8" width="14.26953125" style="72" customWidth="1"/>
    <col min="9" max="9" width="1.453125" style="72" customWidth="1"/>
    <col min="10" max="10" width="13.54296875" style="72" customWidth="1"/>
    <col min="11" max="11" width="1.453125" style="72" customWidth="1"/>
    <col min="12" max="12" width="13.54296875" style="72" customWidth="1"/>
    <col min="13" max="13" width="1.453125" style="72" customWidth="1"/>
    <col min="14" max="14" width="13.54296875" style="72" customWidth="1"/>
    <col min="15" max="15" width="1.453125" style="72" customWidth="1"/>
    <col min="16" max="16" width="13.54296875" style="72" customWidth="1"/>
    <col min="17" max="17" width="1.453125" style="72" customWidth="1"/>
    <col min="18" max="18" width="13.7265625" style="72" customWidth="1"/>
    <col min="19" max="19" width="10.90625" style="127" customWidth="1"/>
    <col min="20" max="16384" width="8.08984375" style="127"/>
  </cols>
  <sheetData>
    <row r="1" spans="1:20" ht="25.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51"/>
    </row>
    <row r="2" spans="1:20" ht="25.4" customHeight="1">
      <c r="A2" s="126" t="s">
        <v>92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51"/>
    </row>
    <row r="3" spans="1:20" ht="25.4" customHeight="1">
      <c r="A3" s="126" t="s">
        <v>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51"/>
    </row>
    <row r="4" spans="1:20" ht="25.4" customHeight="1">
      <c r="A4" s="128" t="s">
        <v>65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51"/>
    </row>
    <row r="5" spans="1:20" ht="15" customHeight="1">
      <c r="A5" s="152"/>
      <c r="B5" s="153"/>
      <c r="C5" s="153"/>
      <c r="D5" s="153"/>
      <c r="E5" s="153"/>
      <c r="F5" s="153"/>
      <c r="G5" s="153"/>
      <c r="H5" s="153"/>
      <c r="I5" s="153"/>
      <c r="J5" s="154"/>
      <c r="K5" s="154"/>
      <c r="L5" s="154"/>
      <c r="M5" s="154"/>
      <c r="N5" s="154"/>
      <c r="O5" s="154"/>
      <c r="P5" s="154"/>
      <c r="Q5" s="154"/>
      <c r="R5" s="79" t="s">
        <v>3</v>
      </c>
      <c r="S5" s="131"/>
    </row>
    <row r="6" spans="1:20" ht="3.75" customHeight="1">
      <c r="A6" s="155"/>
      <c r="B6" s="156"/>
      <c r="C6" s="156"/>
      <c r="D6" s="111"/>
      <c r="E6" s="111"/>
      <c r="F6" s="111"/>
      <c r="G6" s="111"/>
      <c r="H6" s="11"/>
      <c r="I6" s="11"/>
    </row>
    <row r="7" spans="1:20" s="130" customFormat="1" ht="20.149999999999999" customHeight="1">
      <c r="B7" s="132"/>
      <c r="C7" s="132" t="s">
        <v>4</v>
      </c>
      <c r="D7" s="157" t="s">
        <v>5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</row>
    <row r="8" spans="1:20" s="130" customFormat="1" ht="20.149999999999999" customHeight="1">
      <c r="B8" s="132"/>
      <c r="C8" s="132"/>
      <c r="D8" s="134"/>
      <c r="E8" s="134"/>
      <c r="F8" s="134"/>
      <c r="G8" s="134"/>
      <c r="H8" s="134" t="s">
        <v>93</v>
      </c>
      <c r="I8" s="134"/>
      <c r="J8" s="136" t="s">
        <v>55</v>
      </c>
      <c r="K8" s="136"/>
      <c r="L8" s="136"/>
      <c r="M8" s="136"/>
      <c r="N8" s="136"/>
      <c r="O8" s="134"/>
      <c r="P8" s="134"/>
      <c r="Q8" s="134"/>
      <c r="R8" s="134"/>
    </row>
    <row r="9" spans="1:20" s="155" customFormat="1" ht="20.149999999999999" customHeight="1">
      <c r="B9" s="108"/>
      <c r="C9" s="108"/>
      <c r="D9" s="135"/>
      <c r="E9" s="135"/>
      <c r="F9" s="108"/>
      <c r="G9" s="135"/>
      <c r="H9" s="134" t="s">
        <v>94</v>
      </c>
      <c r="I9" s="108"/>
      <c r="J9" s="158" t="s">
        <v>56</v>
      </c>
      <c r="K9" s="158"/>
      <c r="L9" s="158"/>
      <c r="M9" s="108"/>
      <c r="N9" s="134"/>
      <c r="O9" s="134"/>
      <c r="P9" s="134"/>
      <c r="Q9" s="134"/>
      <c r="R9" s="134" t="s">
        <v>95</v>
      </c>
      <c r="S9" s="159"/>
      <c r="T9" s="159"/>
    </row>
    <row r="10" spans="1:20" s="155" customFormat="1" ht="20.149999999999999" customHeight="1">
      <c r="B10" s="108"/>
      <c r="C10" s="108"/>
      <c r="D10" s="135" t="s">
        <v>138</v>
      </c>
      <c r="E10" s="135"/>
      <c r="F10" s="134" t="s">
        <v>140</v>
      </c>
      <c r="G10" s="135"/>
      <c r="H10" s="134" t="s">
        <v>142</v>
      </c>
      <c r="I10" s="108"/>
      <c r="J10" s="134" t="s">
        <v>144</v>
      </c>
      <c r="K10" s="134"/>
      <c r="L10" s="134" t="s">
        <v>144</v>
      </c>
      <c r="M10" s="108"/>
      <c r="N10" s="134"/>
      <c r="O10" s="134"/>
      <c r="P10" s="134"/>
      <c r="Q10" s="134"/>
      <c r="R10" s="134"/>
      <c r="S10" s="159"/>
      <c r="T10" s="159"/>
    </row>
    <row r="11" spans="1:20" s="160" customFormat="1" ht="20.149999999999999" customHeight="1">
      <c r="B11" s="161"/>
      <c r="C11" s="161"/>
      <c r="D11" s="139" t="s">
        <v>137</v>
      </c>
      <c r="E11" s="135"/>
      <c r="F11" s="139" t="s">
        <v>139</v>
      </c>
      <c r="G11" s="135"/>
      <c r="H11" s="139" t="s">
        <v>141</v>
      </c>
      <c r="I11" s="135"/>
      <c r="J11" s="140" t="s">
        <v>143</v>
      </c>
      <c r="K11" s="134"/>
      <c r="L11" s="140" t="s">
        <v>60</v>
      </c>
      <c r="M11" s="134"/>
      <c r="N11" s="140" t="s">
        <v>59</v>
      </c>
      <c r="O11" s="134"/>
      <c r="P11" s="140" t="s">
        <v>60</v>
      </c>
      <c r="Q11" s="134"/>
      <c r="R11" s="139" t="s">
        <v>47</v>
      </c>
      <c r="S11" s="130"/>
      <c r="T11" s="130"/>
    </row>
    <row r="12" spans="1:20" s="160" customFormat="1" ht="20.149999999999999" customHeight="1">
      <c r="B12" s="143"/>
      <c r="C12" s="143"/>
      <c r="D12" s="141"/>
      <c r="E12" s="162"/>
      <c r="F12" s="141"/>
      <c r="G12" s="162"/>
      <c r="H12" s="162"/>
      <c r="I12" s="162"/>
      <c r="J12" s="132"/>
      <c r="K12" s="162"/>
      <c r="L12" s="132"/>
      <c r="M12" s="162"/>
      <c r="N12" s="132"/>
      <c r="O12" s="132"/>
      <c r="P12" s="132"/>
      <c r="Q12" s="132"/>
      <c r="R12" s="162"/>
      <c r="S12" s="163"/>
    </row>
    <row r="13" spans="1:20" s="20" customFormat="1" ht="20.149999999999999" customHeight="1">
      <c r="A13" s="48" t="s">
        <v>96</v>
      </c>
      <c r="B13" s="41"/>
      <c r="C13" s="41"/>
      <c r="D13" s="12">
        <v>136000000</v>
      </c>
      <c r="E13" s="12"/>
      <c r="F13" s="12">
        <v>647639270</v>
      </c>
      <c r="G13" s="12"/>
      <c r="H13" s="12">
        <v>22151112</v>
      </c>
      <c r="I13" s="12"/>
      <c r="J13" s="12">
        <v>13600000</v>
      </c>
      <c r="K13" s="12"/>
      <c r="L13" s="39">
        <v>0</v>
      </c>
      <c r="M13" s="12"/>
      <c r="N13" s="12">
        <v>186433543</v>
      </c>
      <c r="O13" s="12"/>
      <c r="P13" s="39">
        <v>0</v>
      </c>
      <c r="Q13" s="12"/>
      <c r="R13" s="35">
        <f>SUM(D13:P13)</f>
        <v>1005823925</v>
      </c>
    </row>
    <row r="14" spans="1:20" s="19" customFormat="1" ht="20.149999999999999" customHeight="1">
      <c r="A14" s="50" t="s">
        <v>97</v>
      </c>
      <c r="B14" s="41"/>
      <c r="C14" s="41"/>
      <c r="D14" s="12"/>
      <c r="E14" s="12"/>
      <c r="F14" s="12"/>
      <c r="G14" s="12"/>
      <c r="H14" s="18"/>
      <c r="I14" s="18"/>
      <c r="J14" s="12"/>
      <c r="K14" s="12"/>
      <c r="L14" s="12"/>
      <c r="M14" s="12"/>
      <c r="N14" s="12"/>
      <c r="O14" s="12"/>
      <c r="P14" s="12"/>
      <c r="Q14" s="12"/>
      <c r="R14" s="12"/>
      <c r="S14" s="20"/>
    </row>
    <row r="15" spans="1:20" s="22" customFormat="1" ht="20.149999999999999" customHeight="1">
      <c r="A15" s="4"/>
      <c r="B15" s="42" t="s">
        <v>87</v>
      </c>
      <c r="C15" s="42"/>
      <c r="D15" s="39">
        <v>0</v>
      </c>
      <c r="E15" s="39"/>
      <c r="F15" s="39">
        <v>0</v>
      </c>
      <c r="G15" s="39"/>
      <c r="H15" s="39">
        <v>0</v>
      </c>
      <c r="I15" s="39"/>
      <c r="J15" s="39">
        <v>0</v>
      </c>
      <c r="K15" s="4"/>
      <c r="L15" s="39">
        <v>0</v>
      </c>
      <c r="M15" s="4"/>
      <c r="N15" s="4">
        <f>'PL(จำแนกคชจ. ขั้นเดียว-งบเดียว)'!G30</f>
        <v>20458870</v>
      </c>
      <c r="O15" s="4"/>
      <c r="P15" s="39">
        <v>0</v>
      </c>
      <c r="Q15" s="4"/>
      <c r="R15" s="35">
        <f>SUM(D15:P15)</f>
        <v>20458870</v>
      </c>
      <c r="S15" s="21"/>
    </row>
    <row r="16" spans="1:20" s="22" customFormat="1" ht="20.149999999999999" customHeight="1" thickBot="1">
      <c r="A16" s="48" t="s">
        <v>98</v>
      </c>
      <c r="B16" s="4"/>
      <c r="C16" s="4"/>
      <c r="D16" s="27">
        <f>SUM(D13:D15)</f>
        <v>136000000</v>
      </c>
      <c r="E16" s="11"/>
      <c r="F16" s="27">
        <f>SUM(F13:F15)</f>
        <v>647639270</v>
      </c>
      <c r="G16" s="11"/>
      <c r="H16" s="27">
        <f>SUM(H13:H15)</f>
        <v>22151112</v>
      </c>
      <c r="I16" s="11"/>
      <c r="J16" s="27">
        <f>SUM(J13:J15)</f>
        <v>13600000</v>
      </c>
      <c r="K16" s="3"/>
      <c r="L16" s="65">
        <f>SUM(L13:L15)</f>
        <v>0</v>
      </c>
      <c r="M16" s="3"/>
      <c r="N16" s="27">
        <f>SUM(N13:N15)</f>
        <v>206892413</v>
      </c>
      <c r="O16" s="13"/>
      <c r="P16" s="65">
        <f>SUM(P13:P15)</f>
        <v>0</v>
      </c>
      <c r="Q16" s="13"/>
      <c r="R16" s="27">
        <f>SUM(R13:R15)</f>
        <v>1026282795</v>
      </c>
      <c r="S16" s="20"/>
    </row>
    <row r="17" spans="1:19" s="22" customFormat="1" ht="21" thickTop="1">
      <c r="A17" s="43"/>
      <c r="B17" s="4"/>
      <c r="C17" s="4"/>
      <c r="D17" s="35"/>
      <c r="E17" s="12"/>
      <c r="F17" s="35"/>
      <c r="G17" s="12"/>
      <c r="H17" s="35"/>
      <c r="I17" s="12"/>
      <c r="J17" s="35"/>
      <c r="K17" s="4"/>
      <c r="L17" s="35"/>
      <c r="M17" s="4"/>
      <c r="N17" s="35"/>
      <c r="O17" s="39"/>
      <c r="P17" s="35"/>
      <c r="Q17" s="39"/>
      <c r="R17" s="35"/>
      <c r="S17" s="20"/>
    </row>
    <row r="18" spans="1:19" s="20" customFormat="1" ht="20.149999999999999" customHeight="1">
      <c r="A18" s="48" t="s">
        <v>99</v>
      </c>
      <c r="B18" s="41"/>
      <c r="C18" s="41"/>
      <c r="D18" s="12">
        <v>136000000</v>
      </c>
      <c r="E18" s="12"/>
      <c r="F18" s="12">
        <v>647639270</v>
      </c>
      <c r="G18" s="12"/>
      <c r="H18" s="12">
        <v>22151112</v>
      </c>
      <c r="I18" s="12"/>
      <c r="J18" s="12">
        <v>13600000</v>
      </c>
      <c r="K18" s="12"/>
      <c r="L18" s="12">
        <v>69575916</v>
      </c>
      <c r="M18" s="12"/>
      <c r="N18" s="12">
        <v>148211123</v>
      </c>
      <c r="O18" s="12"/>
      <c r="P18" s="12">
        <v>-69575916</v>
      </c>
      <c r="Q18" s="12"/>
      <c r="R18" s="35">
        <f>SUM(D18:P18)</f>
        <v>967601505</v>
      </c>
    </row>
    <row r="19" spans="1:19" s="19" customFormat="1" ht="20.149999999999999" customHeight="1">
      <c r="A19" s="50" t="s">
        <v>97</v>
      </c>
      <c r="B19" s="41"/>
      <c r="C19" s="41"/>
      <c r="D19" s="12"/>
      <c r="E19" s="12"/>
      <c r="F19" s="12"/>
      <c r="G19" s="12"/>
      <c r="H19" s="18"/>
      <c r="I19" s="18"/>
      <c r="J19" s="12"/>
      <c r="K19" s="12"/>
      <c r="L19" s="12"/>
      <c r="M19" s="12"/>
      <c r="N19" s="12"/>
      <c r="O19" s="12"/>
      <c r="P19" s="12"/>
      <c r="Q19" s="12"/>
      <c r="R19" s="12"/>
      <c r="S19" s="20"/>
    </row>
    <row r="20" spans="1:19" s="22" customFormat="1" ht="20.149999999999999" customHeight="1">
      <c r="A20" s="4"/>
      <c r="B20" s="42" t="s">
        <v>87</v>
      </c>
      <c r="C20" s="42"/>
      <c r="D20" s="39">
        <v>0</v>
      </c>
      <c r="E20" s="39"/>
      <c r="F20" s="39">
        <v>0</v>
      </c>
      <c r="G20" s="39"/>
      <c r="H20" s="39">
        <v>0</v>
      </c>
      <c r="I20" s="39"/>
      <c r="J20" s="39">
        <v>0</v>
      </c>
      <c r="K20" s="4"/>
      <c r="L20" s="39">
        <v>0</v>
      </c>
      <c r="M20" s="4"/>
      <c r="N20" s="4">
        <f>'PL(จำแนกคชจ. ขั้นเดียว-งบเดียว)'!E30</f>
        <v>18541463</v>
      </c>
      <c r="O20" s="4"/>
      <c r="P20" s="39">
        <v>0</v>
      </c>
      <c r="Q20" s="4"/>
      <c r="R20" s="35">
        <f>SUM(D20:P20)</f>
        <v>18541463</v>
      </c>
      <c r="S20" s="21"/>
    </row>
    <row r="21" spans="1:19" s="22" customFormat="1" ht="20.149999999999999" customHeight="1">
      <c r="A21" s="4"/>
      <c r="B21" s="42" t="s">
        <v>60</v>
      </c>
      <c r="C21" s="116">
        <v>14</v>
      </c>
      <c r="D21" s="39">
        <v>0</v>
      </c>
      <c r="E21" s="39"/>
      <c r="F21" s="39">
        <v>0</v>
      </c>
      <c r="G21" s="39"/>
      <c r="H21" s="39">
        <v>0</v>
      </c>
      <c r="I21" s="39"/>
      <c r="J21" s="39">
        <v>0</v>
      </c>
      <c r="K21" s="4"/>
      <c r="L21" s="4">
        <v>36573610</v>
      </c>
      <c r="M21" s="4"/>
      <c r="N21" s="4">
        <v>-36573610</v>
      </c>
      <c r="O21" s="4"/>
      <c r="P21" s="4">
        <v>-36573610</v>
      </c>
      <c r="Q21" s="4"/>
      <c r="R21" s="35">
        <f>SUM(D21:P21)</f>
        <v>-36573610</v>
      </c>
      <c r="S21" s="21"/>
    </row>
    <row r="22" spans="1:19" s="22" customFormat="1" ht="20.149999999999999" customHeight="1" thickBot="1">
      <c r="A22" s="48" t="s">
        <v>100</v>
      </c>
      <c r="B22" s="4"/>
      <c r="C22" s="4"/>
      <c r="D22" s="27">
        <f>SUM(D18:D21)</f>
        <v>136000000</v>
      </c>
      <c r="E22" s="11"/>
      <c r="F22" s="27">
        <f>SUM(F18:F21)</f>
        <v>647639270</v>
      </c>
      <c r="G22" s="11"/>
      <c r="H22" s="27">
        <f>SUM(H18:H21)</f>
        <v>22151112</v>
      </c>
      <c r="I22" s="11"/>
      <c r="J22" s="27">
        <f>SUM(J18:J21)</f>
        <v>13600000</v>
      </c>
      <c r="K22" s="3"/>
      <c r="L22" s="27">
        <f>SUM(L18:L21)</f>
        <v>106149526</v>
      </c>
      <c r="M22" s="3"/>
      <c r="N22" s="27">
        <f>SUM(N18:N21)</f>
        <v>130178976</v>
      </c>
      <c r="O22" s="13"/>
      <c r="P22" s="27">
        <f>SUM(P18:P21)</f>
        <v>-106149526</v>
      </c>
      <c r="Q22" s="13"/>
      <c r="R22" s="27">
        <f>SUM(R18:R21)</f>
        <v>949569358</v>
      </c>
      <c r="S22" s="20"/>
    </row>
    <row r="23" spans="1:19" s="22" customFormat="1" ht="21" thickTop="1">
      <c r="A23" s="43"/>
      <c r="B23" s="4"/>
      <c r="C23" s="4"/>
      <c r="D23" s="35"/>
      <c r="E23" s="12"/>
      <c r="F23" s="35"/>
      <c r="G23" s="12"/>
      <c r="H23" s="35"/>
      <c r="I23" s="12"/>
      <c r="J23" s="35"/>
      <c r="K23" s="4"/>
      <c r="L23" s="35"/>
      <c r="M23" s="4"/>
      <c r="N23" s="35"/>
      <c r="O23" s="39"/>
      <c r="P23" s="35"/>
      <c r="Q23" s="39"/>
      <c r="R23" s="35"/>
      <c r="S23" s="20"/>
    </row>
    <row r="24" spans="1:19" s="22" customFormat="1" ht="20.5">
      <c r="A24" s="43"/>
      <c r="B24" s="4"/>
      <c r="C24" s="4"/>
      <c r="D24" s="35"/>
      <c r="E24" s="12"/>
      <c r="F24" s="35"/>
      <c r="G24" s="12"/>
      <c r="H24" s="35"/>
      <c r="I24" s="12"/>
      <c r="J24" s="35"/>
      <c r="K24" s="4"/>
      <c r="L24" s="35"/>
      <c r="M24" s="4"/>
      <c r="N24" s="35"/>
      <c r="O24" s="39"/>
      <c r="P24" s="35"/>
      <c r="Q24" s="39"/>
      <c r="R24" s="35"/>
      <c r="S24" s="20"/>
    </row>
    <row r="25" spans="1:19" s="22" customFormat="1" ht="20.5">
      <c r="A25" s="43"/>
      <c r="B25" s="4"/>
      <c r="C25" s="4"/>
      <c r="D25" s="35"/>
      <c r="E25" s="12"/>
      <c r="F25" s="35"/>
      <c r="G25" s="12"/>
      <c r="H25" s="35"/>
      <c r="I25" s="12"/>
      <c r="J25" s="35"/>
      <c r="K25" s="4"/>
      <c r="L25" s="70"/>
      <c r="M25" s="4"/>
      <c r="N25" s="35"/>
      <c r="O25" s="39"/>
      <c r="P25" s="35"/>
      <c r="Q25" s="39"/>
      <c r="R25" s="35"/>
      <c r="S25" s="20"/>
    </row>
    <row r="26" spans="1:19" s="22" customFormat="1" ht="19.399999999999999" customHeight="1">
      <c r="A26" s="43"/>
      <c r="B26" s="4"/>
      <c r="C26" s="4"/>
      <c r="D26" s="35"/>
      <c r="E26" s="12"/>
      <c r="F26" s="35"/>
      <c r="G26" s="12"/>
      <c r="H26" s="35"/>
      <c r="I26" s="12"/>
      <c r="J26" s="35"/>
      <c r="K26" s="4"/>
      <c r="L26" s="70"/>
      <c r="M26" s="4"/>
      <c r="N26" s="35"/>
      <c r="O26" s="39"/>
      <c r="P26" s="35"/>
      <c r="Q26" s="39"/>
      <c r="R26" s="35"/>
      <c r="S26" s="20"/>
    </row>
    <row r="27" spans="1:19" s="22" customFormat="1" ht="19.399999999999999" customHeight="1">
      <c r="A27" s="43"/>
      <c r="B27" s="4"/>
      <c r="C27" s="4"/>
      <c r="D27" s="35"/>
      <c r="E27" s="12"/>
      <c r="F27" s="35"/>
      <c r="G27" s="12"/>
      <c r="H27" s="35"/>
      <c r="I27" s="12"/>
      <c r="J27" s="35"/>
      <c r="K27" s="4"/>
      <c r="L27" s="70"/>
      <c r="M27" s="4"/>
      <c r="N27" s="35"/>
      <c r="O27" s="39"/>
      <c r="P27" s="35"/>
      <c r="Q27" s="39"/>
      <c r="R27" s="35"/>
      <c r="S27" s="20"/>
    </row>
    <row r="28" spans="1:19" s="22" customFormat="1" ht="26.5" customHeight="1">
      <c r="A28" s="148" t="s">
        <v>30</v>
      </c>
      <c r="B28" s="4"/>
      <c r="C28" s="4"/>
      <c r="D28" s="35"/>
      <c r="E28" s="12"/>
      <c r="F28" s="35"/>
      <c r="G28" s="12"/>
      <c r="H28" s="35"/>
      <c r="I28" s="12"/>
      <c r="J28" s="35"/>
      <c r="K28" s="4"/>
      <c r="L28" s="70"/>
      <c r="M28" s="4"/>
      <c r="N28" s="35"/>
      <c r="O28" s="39"/>
      <c r="P28" s="35"/>
      <c r="Q28" s="39"/>
      <c r="R28" s="35"/>
      <c r="S28" s="20"/>
    </row>
  </sheetData>
  <mergeCells count="7">
    <mergeCell ref="J9:L9"/>
    <mergeCell ref="A1:R1"/>
    <mergeCell ref="A2:R2"/>
    <mergeCell ref="A3:R3"/>
    <mergeCell ref="A4:R4"/>
    <mergeCell ref="D7:R7"/>
    <mergeCell ref="J8:N8"/>
  </mergeCells>
  <pageMargins left="0.75" right="0.3" top="1" bottom="0.5" header="0.5" footer="0.5"/>
  <pageSetup paperSize="9" scale="83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4EFF-321F-4E5A-9589-C4D4F2DF9F9C}">
  <dimension ref="A1:R33"/>
  <sheetViews>
    <sheetView topLeftCell="A19" zoomScale="85" zoomScaleNormal="85" zoomScaleSheetLayoutView="80" workbookViewId="0">
      <selection activeCell="A35" sqref="A35"/>
    </sheetView>
  </sheetViews>
  <sheetFormatPr defaultColWidth="8.08984375" defaultRowHeight="17.5"/>
  <cols>
    <col min="1" max="1" width="28.1796875" style="127" customWidth="1"/>
    <col min="2" max="2" width="7.6328125" style="127" bestFit="1" customWidth="1"/>
    <col min="3" max="3" width="16.81640625" style="127" customWidth="1"/>
    <col min="4" max="4" width="1.54296875" style="127" customWidth="1"/>
    <col min="5" max="5" width="16.81640625" style="127" customWidth="1"/>
    <col min="6" max="6" width="1.54296875" style="127" customWidth="1"/>
    <col min="7" max="7" width="16.81640625" style="127" customWidth="1"/>
    <col min="8" max="8" width="1.54296875" style="127" customWidth="1"/>
    <col min="9" max="9" width="16.81640625" style="127" customWidth="1"/>
    <col min="10" max="10" width="1.54296875" style="127" customWidth="1"/>
    <col min="11" max="11" width="15.1796875" style="127" customWidth="1"/>
    <col min="12" max="12" width="1.54296875" style="127" customWidth="1"/>
    <col min="13" max="13" width="15.1796875" style="127" customWidth="1"/>
    <col min="14" max="14" width="1.54296875" style="127" customWidth="1"/>
    <col min="15" max="15" width="15.54296875" style="127" customWidth="1"/>
    <col min="16" max="16" width="0.90625" style="127" customWidth="1"/>
    <col min="17" max="16384" width="8.08984375" style="127"/>
  </cols>
  <sheetData>
    <row r="1" spans="1:18" ht="26.1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8" ht="26.15" customHeight="1">
      <c r="A2" s="126" t="s">
        <v>101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8" ht="26.15" customHeight="1">
      <c r="A3" s="126" t="s">
        <v>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8" ht="26.15" customHeight="1">
      <c r="A4" s="128" t="s">
        <v>65</v>
      </c>
      <c r="B4" s="128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8" s="130" customFormat="1" ht="20.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79" t="s">
        <v>3</v>
      </c>
    </row>
    <row r="6" spans="1:18" s="130" customFormat="1" ht="6" customHeight="1">
      <c r="O6" s="131"/>
    </row>
    <row r="7" spans="1:18" s="132" customFormat="1" ht="20.149999999999999" customHeight="1">
      <c r="B7" s="132" t="s">
        <v>4</v>
      </c>
      <c r="C7" s="133" t="s">
        <v>6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1:18" s="132" customFormat="1" ht="20.149999999999999" customHeight="1">
      <c r="C8" s="134"/>
      <c r="D8" s="134"/>
      <c r="E8" s="134"/>
      <c r="F8" s="135"/>
      <c r="G8" s="136" t="s">
        <v>55</v>
      </c>
      <c r="H8" s="136"/>
      <c r="I8" s="136"/>
      <c r="J8" s="136"/>
      <c r="K8" s="136"/>
      <c r="L8" s="134"/>
      <c r="M8" s="134"/>
      <c r="N8" s="134"/>
      <c r="O8" s="134"/>
    </row>
    <row r="9" spans="1:18" s="132" customFormat="1" ht="20.149999999999999" customHeight="1">
      <c r="C9" s="134"/>
      <c r="D9" s="134"/>
      <c r="E9" s="134"/>
      <c r="F9" s="137"/>
      <c r="G9" s="138" t="s">
        <v>56</v>
      </c>
      <c r="H9" s="138"/>
      <c r="I9" s="138"/>
      <c r="J9" s="134"/>
      <c r="K9" s="134"/>
      <c r="L9" s="134"/>
      <c r="M9" s="134"/>
      <c r="N9" s="134"/>
      <c r="O9" s="134" t="s">
        <v>95</v>
      </c>
    </row>
    <row r="10" spans="1:18" s="132" customFormat="1" ht="20.149999999999999" customHeight="1">
      <c r="C10" s="139" t="s">
        <v>51</v>
      </c>
      <c r="D10" s="135"/>
      <c r="E10" s="139" t="s">
        <v>53</v>
      </c>
      <c r="F10" s="134"/>
      <c r="G10" s="140" t="s">
        <v>57</v>
      </c>
      <c r="H10" s="134"/>
      <c r="I10" s="140" t="s">
        <v>58</v>
      </c>
      <c r="J10" s="134"/>
      <c r="K10" s="140" t="s">
        <v>59</v>
      </c>
      <c r="L10" s="134"/>
      <c r="M10" s="140" t="s">
        <v>60</v>
      </c>
      <c r="N10" s="134"/>
      <c r="O10" s="140" t="s">
        <v>47</v>
      </c>
    </row>
    <row r="11" spans="1:18" s="132" customFormat="1" ht="20.149999999999999" customHeight="1">
      <c r="C11" s="141"/>
      <c r="D11" s="141"/>
      <c r="E11" s="141"/>
    </row>
    <row r="12" spans="1:18" s="143" customFormat="1" ht="20.149999999999999" customHeight="1">
      <c r="A12" s="142" t="s">
        <v>96</v>
      </c>
      <c r="B12" s="142"/>
      <c r="C12" s="4">
        <v>136000000</v>
      </c>
      <c r="D12" s="4"/>
      <c r="E12" s="35">
        <v>647639270</v>
      </c>
      <c r="F12" s="39"/>
      <c r="G12" s="4">
        <v>13600000</v>
      </c>
      <c r="H12" s="4"/>
      <c r="I12" s="39">
        <v>0</v>
      </c>
      <c r="J12" s="4"/>
      <c r="K12" s="4">
        <v>186433876</v>
      </c>
      <c r="L12" s="4"/>
      <c r="M12" s="39">
        <v>0</v>
      </c>
      <c r="N12" s="4"/>
      <c r="O12" s="35">
        <f>SUM(C12:M12)</f>
        <v>983673146</v>
      </c>
    </row>
    <row r="13" spans="1:18" s="143" customFormat="1" ht="20.149999999999999" customHeight="1">
      <c r="A13" s="142" t="s">
        <v>97</v>
      </c>
      <c r="B13" s="142"/>
      <c r="C13" s="34"/>
      <c r="D13" s="34"/>
      <c r="E13" s="34"/>
      <c r="F13" s="36"/>
      <c r="G13" s="34"/>
      <c r="H13" s="36"/>
      <c r="I13" s="34"/>
      <c r="J13" s="34"/>
      <c r="K13" s="34"/>
      <c r="L13" s="34"/>
      <c r="M13" s="34"/>
      <c r="N13" s="34"/>
      <c r="O13" s="39"/>
    </row>
    <row r="14" spans="1:18" s="72" customFormat="1" ht="20.149999999999999" customHeight="1">
      <c r="A14" s="144" t="s">
        <v>87</v>
      </c>
      <c r="B14" s="144"/>
      <c r="C14" s="39">
        <v>0</v>
      </c>
      <c r="D14" s="39"/>
      <c r="E14" s="39">
        <v>0</v>
      </c>
      <c r="F14" s="38"/>
      <c r="G14" s="39">
        <v>0</v>
      </c>
      <c r="H14" s="37"/>
      <c r="I14" s="39">
        <v>0</v>
      </c>
      <c r="J14" s="18"/>
      <c r="K14" s="35">
        <f>'PL(จำแนกคชจ. ขั้นเดียว-งบเดียว)'!K30</f>
        <v>20458870</v>
      </c>
      <c r="L14" s="18"/>
      <c r="M14" s="64">
        <f>'PL(จำแนกคชจ. ขั้นเดียว-งบเดียว)'!M30</f>
        <v>0</v>
      </c>
      <c r="N14" s="18"/>
      <c r="O14" s="40">
        <f>SUM(C14:M14)</f>
        <v>20458870</v>
      </c>
    </row>
    <row r="15" spans="1:18" s="72" customFormat="1" ht="20.149999999999999" customHeight="1" thickBot="1">
      <c r="A15" s="145" t="s">
        <v>98</v>
      </c>
      <c r="B15" s="145"/>
      <c r="C15" s="27">
        <f>SUM(C12:C14)</f>
        <v>136000000</v>
      </c>
      <c r="D15" s="13"/>
      <c r="E15" s="27">
        <f>SUM(E12:E14)</f>
        <v>647639270</v>
      </c>
      <c r="F15" s="146"/>
      <c r="G15" s="27">
        <f>SUM(G12:G14)</f>
        <v>13600000</v>
      </c>
      <c r="H15" s="5"/>
      <c r="I15" s="65">
        <f>SUM(I12:I14)</f>
        <v>0</v>
      </c>
      <c r="J15" s="13"/>
      <c r="K15" s="27">
        <f>SUM(K12:K14)</f>
        <v>206892746</v>
      </c>
      <c r="L15" s="13"/>
      <c r="M15" s="65">
        <f>SUM(M12:M14)</f>
        <v>0</v>
      </c>
      <c r="N15" s="13"/>
      <c r="O15" s="49">
        <f>SUM(O12:O14)</f>
        <v>1004132016</v>
      </c>
      <c r="P15" s="89"/>
      <c r="Q15" s="89"/>
      <c r="R15" s="89"/>
    </row>
    <row r="16" spans="1:18" s="72" customFormat="1" ht="18" customHeight="1" thickTop="1">
      <c r="A16" s="147"/>
      <c r="B16" s="147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</row>
    <row r="17" spans="1:18" s="143" customFormat="1" ht="20.149999999999999" customHeight="1">
      <c r="A17" s="142" t="s">
        <v>99</v>
      </c>
      <c r="B17" s="142"/>
      <c r="C17" s="4">
        <v>136000000</v>
      </c>
      <c r="D17" s="4"/>
      <c r="E17" s="35">
        <v>647639270</v>
      </c>
      <c r="F17" s="39"/>
      <c r="G17" s="4">
        <v>13600000</v>
      </c>
      <c r="H17" s="4"/>
      <c r="I17" s="4">
        <v>69575916</v>
      </c>
      <c r="J17" s="4"/>
      <c r="K17" s="4">
        <v>148211456</v>
      </c>
      <c r="L17" s="4"/>
      <c r="M17" s="4">
        <v>-69575916</v>
      </c>
      <c r="N17" s="4"/>
      <c r="O17" s="35">
        <f>SUM(C17:M17)</f>
        <v>945450726</v>
      </c>
    </row>
    <row r="18" spans="1:18" s="143" customFormat="1" ht="20.149999999999999" customHeight="1">
      <c r="A18" s="142" t="s">
        <v>97</v>
      </c>
      <c r="B18" s="142"/>
      <c r="C18" s="34"/>
      <c r="D18" s="34"/>
      <c r="E18" s="34"/>
      <c r="F18" s="36"/>
      <c r="G18" s="34"/>
      <c r="H18" s="36"/>
      <c r="I18" s="34"/>
      <c r="J18" s="34"/>
      <c r="K18" s="34"/>
      <c r="L18" s="34"/>
      <c r="M18" s="34"/>
      <c r="N18" s="34"/>
      <c r="O18" s="39"/>
    </row>
    <row r="19" spans="1:18" s="72" customFormat="1" ht="20.149999999999999" customHeight="1">
      <c r="A19" s="144" t="s">
        <v>87</v>
      </c>
      <c r="B19" s="144"/>
      <c r="C19" s="39">
        <v>0</v>
      </c>
      <c r="D19" s="39"/>
      <c r="E19" s="39">
        <v>0</v>
      </c>
      <c r="F19" s="38"/>
      <c r="G19" s="39">
        <v>0</v>
      </c>
      <c r="H19" s="37"/>
      <c r="I19" s="39">
        <v>0</v>
      </c>
      <c r="J19" s="18"/>
      <c r="K19" s="35">
        <f>'PL(จำแนกคชจ. ขั้นเดียว-งบเดียว)'!I29</f>
        <v>18541463</v>
      </c>
      <c r="L19" s="18"/>
      <c r="M19" s="39">
        <v>0</v>
      </c>
      <c r="N19" s="18"/>
      <c r="O19" s="35">
        <f>SUM(C19:M19)</f>
        <v>18541463</v>
      </c>
    </row>
    <row r="20" spans="1:18" s="72" customFormat="1" ht="20.149999999999999" customHeight="1">
      <c r="A20" s="42" t="s">
        <v>60</v>
      </c>
      <c r="B20" s="116">
        <v>14</v>
      </c>
      <c r="C20" s="39">
        <v>0</v>
      </c>
      <c r="D20" s="39"/>
      <c r="E20" s="39">
        <v>0</v>
      </c>
      <c r="F20" s="38"/>
      <c r="G20" s="39">
        <v>0</v>
      </c>
      <c r="H20" s="37"/>
      <c r="I20" s="35">
        <v>36573610</v>
      </c>
      <c r="J20" s="18"/>
      <c r="K20" s="35">
        <v>-36573610</v>
      </c>
      <c r="L20" s="18"/>
      <c r="M20" s="35">
        <v>-36573610</v>
      </c>
      <c r="N20" s="18"/>
      <c r="O20" s="35">
        <f>SUM(C20:M20)</f>
        <v>-36573610</v>
      </c>
    </row>
    <row r="21" spans="1:18" s="72" customFormat="1" ht="20.149999999999999" customHeight="1" thickBot="1">
      <c r="A21" s="145" t="s">
        <v>100</v>
      </c>
      <c r="B21" s="145"/>
      <c r="C21" s="27">
        <f>SUM(C17:C20)</f>
        <v>136000000</v>
      </c>
      <c r="D21" s="13"/>
      <c r="E21" s="27">
        <f>SUM(E17:E20)</f>
        <v>647639270</v>
      </c>
      <c r="F21" s="146"/>
      <c r="G21" s="27">
        <f>SUM(G17:G20)</f>
        <v>13600000</v>
      </c>
      <c r="H21" s="5"/>
      <c r="I21" s="27">
        <f>SUM(I17:I20)</f>
        <v>106149526</v>
      </c>
      <c r="J21" s="13"/>
      <c r="K21" s="27">
        <f>SUM(K17:K20)</f>
        <v>130179309</v>
      </c>
      <c r="L21" s="13"/>
      <c r="M21" s="27">
        <f>SUM(M17:M20)</f>
        <v>-106149526</v>
      </c>
      <c r="N21" s="13"/>
      <c r="O21" s="27">
        <f>SUM(O17:O20)</f>
        <v>927418579</v>
      </c>
      <c r="P21" s="89"/>
      <c r="Q21" s="89"/>
      <c r="R21" s="89"/>
    </row>
    <row r="22" spans="1:18" s="72" customFormat="1" ht="20.149999999999999" customHeight="1" thickTop="1">
      <c r="A22" s="145"/>
      <c r="B22" s="145"/>
      <c r="C22" s="33"/>
      <c r="D22" s="13"/>
      <c r="E22" s="33"/>
      <c r="F22" s="146"/>
      <c r="G22" s="33"/>
      <c r="H22" s="5"/>
      <c r="I22" s="33"/>
      <c r="J22" s="13"/>
      <c r="K22" s="33"/>
      <c r="L22" s="13"/>
      <c r="M22" s="33"/>
      <c r="N22" s="13"/>
      <c r="O22" s="33"/>
      <c r="P22" s="89"/>
      <c r="Q22" s="89"/>
      <c r="R22" s="89"/>
    </row>
    <row r="23" spans="1:18" s="72" customFormat="1" ht="20.149999999999999" customHeight="1">
      <c r="A23" s="145"/>
      <c r="B23" s="145"/>
      <c r="C23" s="33"/>
      <c r="D23" s="13"/>
      <c r="E23" s="33"/>
      <c r="F23" s="146"/>
      <c r="G23" s="33"/>
      <c r="H23" s="5"/>
      <c r="I23" s="33"/>
      <c r="J23" s="13"/>
      <c r="K23" s="33"/>
      <c r="L23" s="13"/>
      <c r="M23" s="33"/>
      <c r="N23" s="13"/>
      <c r="O23" s="33"/>
      <c r="P23" s="89"/>
      <c r="Q23" s="89"/>
      <c r="R23" s="89"/>
    </row>
    <row r="24" spans="1:18" s="72" customFormat="1" ht="20.149999999999999" customHeight="1">
      <c r="A24" s="145"/>
      <c r="B24" s="145"/>
      <c r="C24" s="33"/>
      <c r="D24" s="13"/>
      <c r="E24" s="33"/>
      <c r="F24" s="146"/>
      <c r="G24" s="33"/>
      <c r="H24" s="5"/>
      <c r="I24" s="33"/>
      <c r="J24" s="13"/>
      <c r="K24" s="33"/>
      <c r="L24" s="13"/>
      <c r="M24" s="33"/>
      <c r="N24" s="13"/>
      <c r="O24" s="33"/>
      <c r="P24" s="89"/>
      <c r="Q24" s="89"/>
      <c r="R24" s="89"/>
    </row>
    <row r="25" spans="1:18" s="72" customFormat="1" ht="20.149999999999999" customHeight="1">
      <c r="A25" s="145"/>
      <c r="B25" s="145"/>
      <c r="C25" s="33"/>
      <c r="D25" s="13"/>
      <c r="E25" s="33"/>
      <c r="F25" s="146"/>
      <c r="G25" s="33"/>
      <c r="H25" s="5"/>
      <c r="I25" s="33"/>
      <c r="J25" s="13"/>
      <c r="K25" s="33"/>
      <c r="L25" s="13"/>
      <c r="M25" s="33"/>
      <c r="N25" s="13"/>
      <c r="O25" s="33"/>
      <c r="P25" s="89"/>
      <c r="Q25" s="89"/>
      <c r="R25" s="89"/>
    </row>
    <row r="26" spans="1:18" s="72" customFormat="1" ht="20.149999999999999" customHeight="1">
      <c r="A26" s="145"/>
      <c r="B26" s="145"/>
      <c r="C26" s="33"/>
      <c r="D26" s="13"/>
      <c r="E26" s="33"/>
      <c r="F26" s="146"/>
      <c r="G26" s="33"/>
      <c r="H26" s="5"/>
      <c r="I26" s="33"/>
      <c r="J26" s="13"/>
      <c r="K26" s="33"/>
      <c r="L26" s="13"/>
      <c r="M26" s="33"/>
      <c r="N26" s="13"/>
      <c r="O26" s="33"/>
      <c r="P26" s="89"/>
      <c r="Q26" s="89"/>
      <c r="R26" s="89"/>
    </row>
    <row r="27" spans="1:18" s="72" customFormat="1" ht="20.149999999999999" customHeight="1">
      <c r="A27" s="145"/>
      <c r="B27" s="145"/>
      <c r="C27" s="33"/>
      <c r="D27" s="13"/>
      <c r="E27" s="33"/>
      <c r="F27" s="146"/>
      <c r="G27" s="33"/>
      <c r="H27" s="5"/>
      <c r="I27" s="33"/>
      <c r="J27" s="13"/>
      <c r="K27" s="33"/>
      <c r="L27" s="13"/>
      <c r="M27" s="33"/>
      <c r="N27" s="13"/>
      <c r="O27" s="33"/>
      <c r="P27" s="89"/>
      <c r="Q27" s="89"/>
      <c r="R27" s="89"/>
    </row>
    <row r="28" spans="1:18" s="72" customFormat="1" ht="23">
      <c r="A28" s="148" t="s">
        <v>30</v>
      </c>
      <c r="B28" s="145"/>
      <c r="C28" s="33"/>
      <c r="D28" s="13"/>
      <c r="E28" s="33"/>
      <c r="F28" s="146"/>
      <c r="G28" s="33"/>
      <c r="H28" s="5"/>
      <c r="I28" s="33"/>
      <c r="J28" s="13"/>
      <c r="K28" s="33"/>
      <c r="L28" s="13"/>
      <c r="M28" s="33"/>
      <c r="N28" s="13"/>
      <c r="O28" s="33"/>
      <c r="P28" s="89"/>
      <c r="Q28" s="89"/>
      <c r="R28" s="89"/>
    </row>
    <row r="29" spans="1:18">
      <c r="A29" s="149"/>
      <c r="B29" s="149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</row>
    <row r="30" spans="1:18">
      <c r="A30" s="149"/>
      <c r="B30" s="149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</row>
    <row r="31" spans="1:18"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20"/>
    </row>
    <row r="32" spans="1:18"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</row>
    <row r="33" spans="3:15"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</row>
  </sheetData>
  <mergeCells count="7">
    <mergeCell ref="G9:I9"/>
    <mergeCell ref="A1:O1"/>
    <mergeCell ref="A2:O2"/>
    <mergeCell ref="A3:O3"/>
    <mergeCell ref="A4:O4"/>
    <mergeCell ref="C7:O7"/>
    <mergeCell ref="G8:K8"/>
  </mergeCells>
  <pageMargins left="0.75" right="0.3" top="1" bottom="0.5" header="0.5" footer="0.5"/>
  <pageSetup paperSize="9" scale="83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S85"/>
  <sheetViews>
    <sheetView view="pageBreakPreview" topLeftCell="A71" zoomScaleNormal="70" zoomScaleSheetLayoutView="100" workbookViewId="0">
      <selection activeCell="A4" sqref="A1:XFD1048576"/>
    </sheetView>
  </sheetViews>
  <sheetFormatPr defaultColWidth="8.08984375" defaultRowHeight="24" customHeight="1"/>
  <cols>
    <col min="1" max="1" width="49.90625" style="89" customWidth="1"/>
    <col min="2" max="2" width="0.7265625" style="111" customWidth="1"/>
    <col min="3" max="3" width="5.90625" style="89" customWidth="1"/>
    <col min="4" max="4" width="0.7265625" style="111" customWidth="1"/>
    <col min="5" max="5" width="11.54296875" style="111" customWidth="1"/>
    <col min="6" max="6" width="0.7265625" style="111" customWidth="1"/>
    <col min="7" max="7" width="11.54296875" style="98" customWidth="1"/>
    <col min="8" max="8" width="0.7265625" style="111" customWidth="1"/>
    <col min="9" max="9" width="11.54296875" style="111" customWidth="1"/>
    <col min="10" max="10" width="0.7265625" style="111" customWidth="1"/>
    <col min="11" max="11" width="11.54296875" style="111" customWidth="1"/>
    <col min="12" max="12" width="11.90625" style="72" bestFit="1" customWidth="1"/>
    <col min="13" max="13" width="10.1796875" style="72" bestFit="1" customWidth="1"/>
    <col min="14" max="14" width="9.90625" style="72" bestFit="1" customWidth="1"/>
    <col min="15" max="15" width="1.453125" style="72" bestFit="1" customWidth="1"/>
    <col min="16" max="16" width="8.54296875" style="72" bestFit="1" customWidth="1"/>
    <col min="17" max="17" width="9.6328125" style="72" bestFit="1" customWidth="1"/>
    <col min="18" max="18" width="8.08984375" style="72"/>
    <col min="19" max="19" width="9" style="72" bestFit="1" customWidth="1"/>
    <col min="20" max="16384" width="8.08984375" style="72"/>
  </cols>
  <sheetData>
    <row r="1" spans="1:16" ht="25.6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6" ht="25.65" customHeight="1">
      <c r="A2" s="73" t="s">
        <v>102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6" ht="25.65" customHeight="1">
      <c r="A3" s="74" t="s">
        <v>64</v>
      </c>
      <c r="B3" s="74"/>
      <c r="C3" s="75"/>
      <c r="D3" s="75"/>
      <c r="E3" s="75"/>
      <c r="F3" s="75"/>
      <c r="G3" s="75"/>
      <c r="H3" s="75"/>
      <c r="I3" s="75"/>
      <c r="J3" s="75"/>
      <c r="K3" s="75"/>
    </row>
    <row r="4" spans="1:16" ht="25.65" customHeight="1">
      <c r="A4" s="74" t="s">
        <v>65</v>
      </c>
      <c r="B4" s="74"/>
      <c r="C4" s="75"/>
      <c r="D4" s="75"/>
      <c r="E4" s="75"/>
      <c r="F4" s="75"/>
      <c r="G4" s="75"/>
      <c r="H4" s="75"/>
      <c r="I4" s="75"/>
      <c r="J4" s="75"/>
      <c r="K4" s="75"/>
    </row>
    <row r="5" spans="1:16" ht="20.5">
      <c r="A5" s="76"/>
      <c r="B5" s="77"/>
      <c r="C5" s="76"/>
      <c r="D5" s="77"/>
      <c r="E5" s="77"/>
      <c r="F5" s="77"/>
      <c r="G5" s="78"/>
      <c r="H5" s="77"/>
      <c r="I5" s="77"/>
      <c r="J5" s="77"/>
      <c r="K5" s="79" t="s">
        <v>3</v>
      </c>
    </row>
    <row r="6" spans="1:16" ht="6" customHeight="1">
      <c r="A6" s="80"/>
      <c r="B6" s="81"/>
      <c r="C6" s="80"/>
      <c r="D6" s="81"/>
      <c r="E6" s="81"/>
      <c r="F6" s="81"/>
      <c r="G6" s="82"/>
      <c r="H6" s="81"/>
      <c r="I6" s="81"/>
      <c r="J6" s="81"/>
      <c r="K6" s="83"/>
    </row>
    <row r="7" spans="1:16" ht="18.649999999999999" customHeight="1">
      <c r="A7" s="84"/>
      <c r="B7" s="84"/>
      <c r="C7" s="85" t="s">
        <v>4</v>
      </c>
      <c r="D7" s="84"/>
      <c r="E7" s="86" t="s">
        <v>5</v>
      </c>
      <c r="F7" s="86"/>
      <c r="G7" s="86"/>
      <c r="H7" s="87"/>
      <c r="I7" s="86" t="s">
        <v>6</v>
      </c>
      <c r="J7" s="86"/>
      <c r="K7" s="86"/>
    </row>
    <row r="8" spans="1:16" ht="18.649999999999999" customHeight="1">
      <c r="A8" s="84"/>
      <c r="B8" s="88"/>
      <c r="D8" s="88"/>
      <c r="E8" s="90" t="s">
        <v>66</v>
      </c>
      <c r="F8" s="88"/>
      <c r="G8" s="90" t="s">
        <v>67</v>
      </c>
      <c r="H8" s="88"/>
      <c r="I8" s="90" t="s">
        <v>66</v>
      </c>
      <c r="J8" s="88"/>
      <c r="K8" s="90" t="s">
        <v>67</v>
      </c>
    </row>
    <row r="9" spans="1:16" ht="18.649999999999999" customHeight="1">
      <c r="A9" s="91" t="s">
        <v>103</v>
      </c>
      <c r="B9" s="88"/>
      <c r="C9" s="92"/>
      <c r="D9" s="88"/>
      <c r="E9" s="88"/>
      <c r="F9" s="88"/>
      <c r="G9" s="93"/>
      <c r="H9" s="88"/>
      <c r="I9" s="88"/>
      <c r="J9" s="88"/>
      <c r="K9" s="88"/>
    </row>
    <row r="10" spans="1:16" ht="18.649999999999999" customHeight="1">
      <c r="A10" s="89" t="s">
        <v>86</v>
      </c>
      <c r="B10" s="94"/>
      <c r="C10" s="72"/>
      <c r="D10" s="94"/>
      <c r="E10" s="23">
        <f>'PL(จำแนกคชจ. ขั้นเดียว-งบเดียว)'!E30</f>
        <v>18541463</v>
      </c>
      <c r="F10" s="94"/>
      <c r="G10" s="23">
        <f>'PL(จำแนกคชจ. ขั้นเดียว-งบเดียว)'!G30</f>
        <v>20458870</v>
      </c>
      <c r="H10" s="94"/>
      <c r="I10" s="23">
        <f>'PL(จำแนกคชจ. ขั้นเดียว-งบเดียว)'!I30</f>
        <v>18541463</v>
      </c>
      <c r="J10" s="94"/>
      <c r="K10" s="23">
        <f>'PL(จำแนกคชจ. ขั้นเดียว-งบเดียว)'!K30</f>
        <v>20458870</v>
      </c>
      <c r="M10" s="4"/>
      <c r="N10" s="95"/>
      <c r="P10" s="95"/>
    </row>
    <row r="11" spans="1:16" ht="18.649999999999999" customHeight="1">
      <c r="A11" s="96" t="s">
        <v>104</v>
      </c>
      <c r="B11" s="94"/>
      <c r="C11" s="97"/>
      <c r="D11" s="94"/>
      <c r="E11" s="98"/>
      <c r="F11" s="94"/>
      <c r="H11" s="94"/>
      <c r="I11" s="99"/>
      <c r="J11" s="94"/>
      <c r="K11" s="99"/>
      <c r="M11" s="4"/>
    </row>
    <row r="12" spans="1:16" ht="18.649999999999999" customHeight="1">
      <c r="A12" s="100" t="s">
        <v>85</v>
      </c>
      <c r="B12" s="94"/>
      <c r="C12" s="97"/>
      <c r="D12" s="94"/>
      <c r="E12" s="98">
        <f>-'PL(จำแนกคชจ. ขั้นเดียว-งบเดียว)'!E28</f>
        <v>4332447</v>
      </c>
      <c r="F12" s="94"/>
      <c r="G12" s="98">
        <f>-'PL(จำแนกคชจ. ขั้นเดียว-งบเดียว)'!G28</f>
        <v>5276661</v>
      </c>
      <c r="H12" s="94"/>
      <c r="I12" s="98">
        <f>-'PL(จำแนกคชจ. ขั้นเดียว-งบเดียว)'!I28</f>
        <v>1609525</v>
      </c>
      <c r="J12" s="94"/>
      <c r="K12" s="98">
        <f>-'PL(จำแนกคชจ. ขั้นเดียว-งบเดียว)'!K28</f>
        <v>1989137</v>
      </c>
      <c r="M12" s="4"/>
    </row>
    <row r="13" spans="1:16" ht="18.649999999999999" customHeight="1">
      <c r="A13" s="100" t="s">
        <v>105</v>
      </c>
      <c r="B13" s="94"/>
      <c r="C13" s="101"/>
      <c r="D13" s="94"/>
      <c r="E13" s="23">
        <v>24409717</v>
      </c>
      <c r="F13" s="94"/>
      <c r="G13" s="23">
        <v>21710771</v>
      </c>
      <c r="H13" s="93"/>
      <c r="I13" s="23">
        <v>719223</v>
      </c>
      <c r="J13" s="94"/>
      <c r="K13" s="23">
        <v>682378</v>
      </c>
      <c r="M13" s="4"/>
    </row>
    <row r="14" spans="1:16" ht="18.649999999999999" customHeight="1">
      <c r="A14" s="100" t="s">
        <v>106</v>
      </c>
      <c r="B14" s="94"/>
      <c r="C14" s="101"/>
      <c r="D14" s="94"/>
      <c r="E14" s="23">
        <f>-'PL(จำแนกคชจ. ขั้นเดียว-งบเดียว)'!E25</f>
        <v>-77276</v>
      </c>
      <c r="F14" s="94"/>
      <c r="G14" s="23">
        <f>-'PL(จำแนกคชจ. ขั้นเดียว-งบเดียว)'!G25</f>
        <v>-110650</v>
      </c>
      <c r="H14" s="93"/>
      <c r="I14" s="23">
        <f>-'PL(จำแนกคชจ. ขั้นเดียว-งบเดียว)'!I25</f>
        <v>-34732</v>
      </c>
      <c r="J14" s="94"/>
      <c r="K14" s="23">
        <f>-'PL(จำแนกคชจ. ขั้นเดียว-งบเดียว)'!K25</f>
        <v>-141117</v>
      </c>
      <c r="M14" s="4"/>
    </row>
    <row r="15" spans="1:16" ht="18.649999999999999" customHeight="1">
      <c r="A15" s="102" t="s">
        <v>107</v>
      </c>
      <c r="B15" s="94"/>
      <c r="C15" s="97"/>
      <c r="D15" s="94"/>
      <c r="E15" s="23">
        <v>-126294</v>
      </c>
      <c r="F15" s="94"/>
      <c r="G15" s="23">
        <v>43557</v>
      </c>
      <c r="H15" s="93"/>
      <c r="I15" s="13">
        <v>0</v>
      </c>
      <c r="J15" s="5"/>
      <c r="K15" s="13">
        <v>0</v>
      </c>
      <c r="M15" s="4"/>
    </row>
    <row r="16" spans="1:16" ht="18.649999999999999" customHeight="1">
      <c r="A16" s="102" t="s">
        <v>108</v>
      </c>
      <c r="B16" s="94"/>
      <c r="C16" s="97"/>
      <c r="D16" s="94"/>
      <c r="E16" s="23">
        <v>530279</v>
      </c>
      <c r="F16" s="94"/>
      <c r="G16" s="23">
        <v>435605</v>
      </c>
      <c r="H16" s="93"/>
      <c r="I16" s="23">
        <v>205975</v>
      </c>
      <c r="J16" s="94"/>
      <c r="K16" s="23">
        <v>221142</v>
      </c>
      <c r="M16" s="4"/>
    </row>
    <row r="17" spans="1:15" ht="18.649999999999999" customHeight="1">
      <c r="A17" s="102" t="s">
        <v>109</v>
      </c>
      <c r="B17" s="94"/>
      <c r="C17" s="97"/>
      <c r="D17" s="94"/>
      <c r="E17" s="23">
        <f>-'PL(จำแนกคชจ. ขั้นเดียว-งบเดียว)'!E19</f>
        <v>-1958509</v>
      </c>
      <c r="F17" s="94"/>
      <c r="G17" s="23">
        <f>-'PL(จำแนกคชจ. ขั้นเดียว-งบเดียว)'!G19</f>
        <v>-2095645</v>
      </c>
      <c r="H17" s="93"/>
      <c r="I17" s="23">
        <f>-'PL(จำแนกคชจ. ขั้นเดียว-งบเดียว)'!I19</f>
        <v>-1368480</v>
      </c>
      <c r="J17" s="94"/>
      <c r="K17" s="23">
        <f>-'PL(จำแนกคชจ. ขั้นเดียว-งบเดียว)'!K19</f>
        <v>-1795154</v>
      </c>
      <c r="M17" s="4"/>
    </row>
    <row r="18" spans="1:15" ht="18.649999999999999" customHeight="1">
      <c r="A18" s="102" t="s">
        <v>110</v>
      </c>
      <c r="B18" s="94"/>
      <c r="C18" s="101"/>
      <c r="D18" s="94"/>
      <c r="E18" s="23">
        <v>2499</v>
      </c>
      <c r="F18" s="94"/>
      <c r="G18" s="23">
        <v>-224764</v>
      </c>
      <c r="H18" s="93"/>
      <c r="I18" s="23">
        <v>9</v>
      </c>
      <c r="J18" s="5"/>
      <c r="K18" s="13">
        <v>0</v>
      </c>
      <c r="M18" s="4"/>
    </row>
    <row r="19" spans="1:15" ht="18.649999999999999" customHeight="1">
      <c r="A19" s="102" t="s">
        <v>111</v>
      </c>
      <c r="B19" s="94"/>
      <c r="C19" s="97"/>
      <c r="D19" s="94"/>
      <c r="E19" s="13">
        <v>0</v>
      </c>
      <c r="F19" s="94"/>
      <c r="G19" s="13">
        <v>0</v>
      </c>
      <c r="H19" s="93"/>
      <c r="I19" s="23">
        <f>-'PL(จำแนกคชจ. ขั้นเดียว-งบเดียว)'!I26</f>
        <v>-12071385</v>
      </c>
      <c r="J19" s="94"/>
      <c r="K19" s="23">
        <f>-'PL(จำแนกคชจ. ขั้นเดียว-งบเดียว)'!K26</f>
        <v>-12489988</v>
      </c>
      <c r="M19" s="4"/>
      <c r="N19" s="95"/>
    </row>
    <row r="20" spans="1:15" ht="18.649999999999999" customHeight="1">
      <c r="A20" s="103" t="s">
        <v>80</v>
      </c>
      <c r="B20" s="94"/>
      <c r="D20" s="94"/>
      <c r="E20" s="23">
        <f>-'PL(จำแนกคชจ. ขั้นเดียว-งบเดียว)'!E23</f>
        <v>-586891</v>
      </c>
      <c r="F20" s="94"/>
      <c r="G20" s="23">
        <f>-'PL(จำแนกคชจ. ขั้นเดียว-งบเดียว)'!G23</f>
        <v>-1643835</v>
      </c>
      <c r="H20" s="93"/>
      <c r="I20" s="23">
        <f>-'PL(จำแนกคชจ. ขั้นเดียว-งบเดียว)'!I23</f>
        <v>-586891</v>
      </c>
      <c r="J20" s="94"/>
      <c r="K20" s="23">
        <f>-'PL(จำแนกคชจ. ขั้นเดียว-งบเดียว)'!K23</f>
        <v>-1675478</v>
      </c>
      <c r="M20" s="4"/>
    </row>
    <row r="21" spans="1:15" ht="18.649999999999999" customHeight="1">
      <c r="A21" s="103" t="s">
        <v>81</v>
      </c>
      <c r="B21" s="94"/>
      <c r="D21" s="94"/>
      <c r="E21" s="24">
        <f>-'PL(จำแนกคชจ. ขั้นเดียว-งบเดียว)'!E24</f>
        <v>4481070</v>
      </c>
      <c r="F21" s="94"/>
      <c r="G21" s="24">
        <f>-'PL(จำแนกคชจ. ขั้นเดียว-งบเดียว)'!G24</f>
        <v>3972549</v>
      </c>
      <c r="H21" s="93"/>
      <c r="I21" s="24">
        <f>-'PL(จำแนกคชจ. ขั้นเดียว-งบเดียว)'!I24</f>
        <v>147135</v>
      </c>
      <c r="J21" s="94"/>
      <c r="K21" s="24">
        <f>-'PL(จำแนกคชจ. ขั้นเดียว-งบเดียว)'!K24</f>
        <v>107503</v>
      </c>
      <c r="M21" s="4"/>
    </row>
    <row r="22" spans="1:15" ht="18.649999999999999" customHeight="1">
      <c r="A22" s="97"/>
      <c r="B22" s="99"/>
      <c r="C22" s="104"/>
      <c r="D22" s="99"/>
      <c r="E22" s="47">
        <f>SUM(E10:E21)</f>
        <v>49548505</v>
      </c>
      <c r="F22" s="99"/>
      <c r="G22" s="47">
        <f>SUM(G10:G21)</f>
        <v>47823119</v>
      </c>
      <c r="H22" s="99"/>
      <c r="I22" s="1">
        <f>SUM(I10:I21)</f>
        <v>7161842</v>
      </c>
      <c r="J22" s="99"/>
      <c r="K22" s="1">
        <f>SUM(K10:K21)</f>
        <v>7357293</v>
      </c>
      <c r="L22" s="99"/>
      <c r="M22" s="4"/>
    </row>
    <row r="23" spans="1:15" ht="18.649999999999999" customHeight="1">
      <c r="A23" s="105" t="s">
        <v>112</v>
      </c>
      <c r="B23" s="98"/>
      <c r="C23" s="92"/>
      <c r="D23" s="98"/>
      <c r="E23" s="98"/>
      <c r="F23" s="98"/>
      <c r="H23" s="98"/>
      <c r="I23" s="98"/>
      <c r="J23" s="98"/>
      <c r="K23" s="98"/>
    </row>
    <row r="24" spans="1:15" ht="18.649999999999999" customHeight="1">
      <c r="A24" s="105" t="s">
        <v>113</v>
      </c>
      <c r="B24" s="98"/>
      <c r="C24" s="92"/>
      <c r="D24" s="98"/>
      <c r="E24" s="98"/>
      <c r="F24" s="98"/>
      <c r="H24" s="98"/>
      <c r="I24" s="98"/>
      <c r="J24" s="98"/>
      <c r="K24" s="98"/>
    </row>
    <row r="25" spans="1:15" ht="18.649999999999999" customHeight="1">
      <c r="A25" s="103" t="s">
        <v>13</v>
      </c>
      <c r="B25" s="98"/>
      <c r="D25" s="98"/>
      <c r="E25" s="106">
        <f>11340690+30953-1254900</f>
        <v>10116743</v>
      </c>
      <c r="F25" s="98"/>
      <c r="G25" s="106">
        <v>9401386</v>
      </c>
      <c r="H25" s="94"/>
      <c r="I25" s="94">
        <f>569135-1254900</f>
        <v>-685765</v>
      </c>
      <c r="J25" s="94"/>
      <c r="K25" s="94">
        <v>-98371</v>
      </c>
      <c r="M25" s="4"/>
      <c r="N25" s="107"/>
    </row>
    <row r="26" spans="1:15" ht="18.649999999999999" customHeight="1">
      <c r="A26" s="103" t="s">
        <v>14</v>
      </c>
      <c r="B26" s="98"/>
      <c r="D26" s="98"/>
      <c r="E26" s="106">
        <v>-61498755</v>
      </c>
      <c r="F26" s="98"/>
      <c r="G26" s="106">
        <v>-31607925</v>
      </c>
      <c r="H26" s="94"/>
      <c r="I26" s="13">
        <v>0</v>
      </c>
      <c r="J26" s="94"/>
      <c r="K26" s="13">
        <v>0</v>
      </c>
      <c r="M26" s="4"/>
    </row>
    <row r="27" spans="1:15" ht="18.649999999999999" customHeight="1">
      <c r="A27" s="103" t="s">
        <v>16</v>
      </c>
      <c r="B27" s="98"/>
      <c r="D27" s="98"/>
      <c r="E27" s="106">
        <v>-28959</v>
      </c>
      <c r="F27" s="98"/>
      <c r="G27" s="106">
        <v>15427</v>
      </c>
      <c r="H27" s="94"/>
      <c r="I27" s="94">
        <v>-7741</v>
      </c>
      <c r="J27" s="94"/>
      <c r="K27" s="94">
        <v>-27686</v>
      </c>
      <c r="L27" s="4"/>
      <c r="M27" s="4"/>
    </row>
    <row r="28" spans="1:15" ht="18.649999999999999" customHeight="1">
      <c r="A28" s="103" t="s">
        <v>27</v>
      </c>
      <c r="B28" s="98"/>
      <c r="D28" s="98"/>
      <c r="E28" s="106">
        <v>-829092</v>
      </c>
      <c r="F28" s="98"/>
      <c r="G28" s="106">
        <v>-847528</v>
      </c>
      <c r="H28" s="94"/>
      <c r="I28" s="94">
        <v>-15187</v>
      </c>
      <c r="J28" s="94"/>
      <c r="K28" s="94">
        <v>-14019</v>
      </c>
      <c r="M28" s="4"/>
    </row>
    <row r="29" spans="1:15" ht="18.649999999999999" customHeight="1">
      <c r="A29" s="105" t="s">
        <v>114</v>
      </c>
      <c r="B29" s="98"/>
      <c r="D29" s="98"/>
      <c r="E29" s="13"/>
      <c r="F29" s="98"/>
      <c r="G29" s="13"/>
      <c r="H29" s="94"/>
      <c r="I29" s="94"/>
      <c r="J29" s="94"/>
      <c r="K29" s="94"/>
      <c r="M29" s="4"/>
    </row>
    <row r="30" spans="1:15" ht="18.649999999999999" customHeight="1">
      <c r="A30" s="103" t="s">
        <v>34</v>
      </c>
      <c r="B30" s="98"/>
      <c r="D30" s="98"/>
      <c r="E30" s="106">
        <f>36958409-784+2253224-30953-328</f>
        <v>39179568</v>
      </c>
      <c r="F30" s="98"/>
      <c r="G30" s="106">
        <v>23546590</v>
      </c>
      <c r="H30" s="94"/>
      <c r="I30" s="94">
        <f>-4561815-77+2253224-328</f>
        <v>-2308996</v>
      </c>
      <c r="J30" s="94"/>
      <c r="K30" s="94">
        <v>-1589009</v>
      </c>
      <c r="L30" s="95"/>
      <c r="M30" s="4"/>
      <c r="N30" s="107"/>
      <c r="O30" s="95"/>
    </row>
    <row r="31" spans="1:15" ht="18.649999999999999" customHeight="1">
      <c r="A31" s="103" t="s">
        <v>37</v>
      </c>
      <c r="B31" s="98"/>
      <c r="D31" s="98"/>
      <c r="E31" s="106">
        <v>-334410</v>
      </c>
      <c r="F31" s="98"/>
      <c r="G31" s="106">
        <v>-504182</v>
      </c>
      <c r="H31" s="94"/>
      <c r="I31" s="94">
        <v>39609</v>
      </c>
      <c r="J31" s="94"/>
      <c r="K31" s="94">
        <v>-6414</v>
      </c>
      <c r="M31" s="4"/>
    </row>
    <row r="32" spans="1:15" ht="18.649999999999999" customHeight="1">
      <c r="A32" s="103" t="s">
        <v>44</v>
      </c>
      <c r="B32" s="98"/>
      <c r="D32" s="98"/>
      <c r="E32" s="106">
        <v>386500</v>
      </c>
      <c r="F32" s="98"/>
      <c r="G32" s="106">
        <v>434529</v>
      </c>
      <c r="H32" s="94"/>
      <c r="I32" s="94">
        <v>-7500</v>
      </c>
      <c r="J32" s="94"/>
      <c r="K32" s="94">
        <v>2000</v>
      </c>
      <c r="M32" s="4"/>
    </row>
    <row r="33" spans="1:16" ht="18.649999999999999" customHeight="1">
      <c r="A33" s="108" t="s">
        <v>115</v>
      </c>
      <c r="B33" s="98"/>
      <c r="D33" s="98"/>
      <c r="E33" s="47">
        <f>SUM(E25:E32)+E22</f>
        <v>36540100</v>
      </c>
      <c r="F33" s="98"/>
      <c r="G33" s="47">
        <f>SUM(G25:G32)+G22</f>
        <v>48261416</v>
      </c>
      <c r="H33" s="98"/>
      <c r="I33" s="109">
        <f>SUM(I25:I32)+I22</f>
        <v>4176262</v>
      </c>
      <c r="J33" s="98"/>
      <c r="K33" s="109">
        <f>SUM(K25:K32)+K22</f>
        <v>5623794</v>
      </c>
      <c r="L33" s="110"/>
      <c r="M33" s="4"/>
    </row>
    <row r="34" spans="1:16" ht="18.649999999999999" customHeight="1">
      <c r="A34" s="89" t="s">
        <v>136</v>
      </c>
      <c r="E34" s="111">
        <v>-1498961</v>
      </c>
      <c r="G34" s="111">
        <v>-1251537</v>
      </c>
      <c r="I34" s="111">
        <v>-482834</v>
      </c>
      <c r="K34" s="111">
        <v>-495101</v>
      </c>
      <c r="M34" s="4"/>
    </row>
    <row r="35" spans="1:16" ht="18.649999999999999" customHeight="1">
      <c r="A35" s="108" t="s">
        <v>116</v>
      </c>
      <c r="B35" s="98"/>
      <c r="D35" s="98"/>
      <c r="E35" s="30">
        <f>SUM(E33:E34)</f>
        <v>35041139</v>
      </c>
      <c r="F35" s="98"/>
      <c r="G35" s="30">
        <f>SUM(G34:G34)+G33</f>
        <v>47009879</v>
      </c>
      <c r="H35" s="98"/>
      <c r="I35" s="112">
        <f>SUM(I34:I34)+I33</f>
        <v>3693428</v>
      </c>
      <c r="J35" s="98"/>
      <c r="K35" s="112">
        <f>SUM(K34:K34)+K33</f>
        <v>5128693</v>
      </c>
    </row>
    <row r="36" spans="1:16" ht="32.25" customHeight="1">
      <c r="C36" s="92"/>
    </row>
    <row r="37" spans="1:16" ht="25.65" customHeight="1">
      <c r="A37" s="71" t="s">
        <v>0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6" ht="25.65" customHeight="1">
      <c r="A38" s="73" t="s">
        <v>117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</row>
    <row r="39" spans="1:16" ht="25.65" customHeight="1">
      <c r="A39" s="74" t="s">
        <v>64</v>
      </c>
      <c r="B39" s="74"/>
      <c r="C39" s="75"/>
      <c r="D39" s="75"/>
      <c r="E39" s="75"/>
      <c r="F39" s="75"/>
      <c r="G39" s="75"/>
      <c r="H39" s="75"/>
      <c r="I39" s="75"/>
      <c r="J39" s="75"/>
      <c r="K39" s="75"/>
    </row>
    <row r="40" spans="1:16" ht="25.65" customHeight="1">
      <c r="A40" s="74" t="s">
        <v>65</v>
      </c>
      <c r="B40" s="74"/>
      <c r="C40" s="75"/>
      <c r="D40" s="75"/>
      <c r="E40" s="75"/>
      <c r="F40" s="75"/>
      <c r="G40" s="75"/>
      <c r="H40" s="75"/>
      <c r="I40" s="75"/>
      <c r="J40" s="75"/>
      <c r="K40" s="75"/>
    </row>
    <row r="41" spans="1:16" ht="20.5">
      <c r="A41" s="76"/>
      <c r="B41" s="77"/>
      <c r="C41" s="76"/>
      <c r="D41" s="77"/>
      <c r="E41" s="77"/>
      <c r="F41" s="77"/>
      <c r="G41" s="78"/>
      <c r="H41" s="77"/>
      <c r="I41" s="77"/>
      <c r="J41" s="77"/>
      <c r="K41" s="79" t="s">
        <v>3</v>
      </c>
    </row>
    <row r="42" spans="1:16" ht="6" customHeight="1">
      <c r="A42" s="80"/>
      <c r="B42" s="81"/>
      <c r="C42" s="80"/>
      <c r="D42" s="81"/>
      <c r="E42" s="81"/>
      <c r="F42" s="81"/>
      <c r="G42" s="82"/>
      <c r="H42" s="81"/>
      <c r="I42" s="81"/>
      <c r="J42" s="81"/>
      <c r="K42" s="83"/>
    </row>
    <row r="43" spans="1:16" ht="18.649999999999999" customHeight="1">
      <c r="A43" s="84"/>
      <c r="B43" s="84"/>
      <c r="C43" s="85" t="s">
        <v>4</v>
      </c>
      <c r="D43" s="84"/>
      <c r="E43" s="86" t="s">
        <v>5</v>
      </c>
      <c r="F43" s="86"/>
      <c r="G43" s="86"/>
      <c r="H43" s="87"/>
      <c r="I43" s="86" t="s">
        <v>6</v>
      </c>
      <c r="J43" s="86"/>
      <c r="K43" s="86"/>
    </row>
    <row r="44" spans="1:16" ht="18.649999999999999" customHeight="1">
      <c r="A44" s="103"/>
      <c r="B44" s="88"/>
      <c r="C44" s="85"/>
      <c r="D44" s="88"/>
      <c r="E44" s="90" t="s">
        <v>66</v>
      </c>
      <c r="F44" s="88"/>
      <c r="G44" s="90" t="s">
        <v>67</v>
      </c>
      <c r="H44" s="88"/>
      <c r="I44" s="90" t="s">
        <v>66</v>
      </c>
      <c r="J44" s="88"/>
      <c r="K44" s="90" t="s">
        <v>67</v>
      </c>
    </row>
    <row r="45" spans="1:16" ht="18.649999999999999" customHeight="1">
      <c r="A45" s="108" t="s">
        <v>118</v>
      </c>
      <c r="B45" s="98"/>
      <c r="D45" s="98"/>
      <c r="E45" s="98"/>
      <c r="F45" s="98"/>
      <c r="H45" s="98"/>
      <c r="I45" s="98"/>
      <c r="J45" s="98"/>
      <c r="K45" s="98"/>
      <c r="M45" s="4"/>
    </row>
    <row r="46" spans="1:16" ht="18.649999999999999" customHeight="1">
      <c r="A46" s="89" t="s">
        <v>119</v>
      </c>
      <c r="B46" s="94"/>
      <c r="C46" s="92"/>
      <c r="D46" s="94"/>
      <c r="E46" s="26">
        <f>355001977+1254900</f>
        <v>356256877</v>
      </c>
      <c r="F46" s="94"/>
      <c r="G46" s="26">
        <v>50057183</v>
      </c>
      <c r="H46" s="94"/>
      <c r="I46" s="26">
        <f>39774991+1254900</f>
        <v>41029891</v>
      </c>
      <c r="J46" s="94"/>
      <c r="K46" s="13">
        <v>0</v>
      </c>
      <c r="M46" s="95"/>
      <c r="N46" s="4"/>
      <c r="P46" s="95"/>
    </row>
    <row r="47" spans="1:16" ht="18.649999999999999" customHeight="1">
      <c r="A47" s="113" t="s">
        <v>120</v>
      </c>
      <c r="B47" s="94"/>
      <c r="C47" s="92"/>
      <c r="D47" s="94"/>
      <c r="E47" s="26">
        <v>-363503298</v>
      </c>
      <c r="F47" s="94"/>
      <c r="G47" s="26">
        <v>-111064079</v>
      </c>
      <c r="H47" s="94"/>
      <c r="I47" s="23">
        <v>-37503299</v>
      </c>
      <c r="J47" s="94"/>
      <c r="K47" s="23">
        <v>-61064078</v>
      </c>
      <c r="M47" s="4"/>
    </row>
    <row r="48" spans="1:16" ht="18.649999999999999" customHeight="1">
      <c r="A48" s="89" t="s">
        <v>121</v>
      </c>
      <c r="B48" s="94"/>
      <c r="C48" s="92"/>
      <c r="D48" s="94"/>
      <c r="E48" s="26">
        <v>30000000</v>
      </c>
      <c r="F48" s="94"/>
      <c r="G48" s="26">
        <v>20000000</v>
      </c>
      <c r="H48" s="94"/>
      <c r="I48" s="23">
        <v>30000000</v>
      </c>
      <c r="J48" s="94"/>
      <c r="K48" s="23">
        <v>20000000</v>
      </c>
      <c r="M48" s="4"/>
    </row>
    <row r="49" spans="1:19" ht="18.649999999999999" customHeight="1">
      <c r="A49" s="89" t="s">
        <v>122</v>
      </c>
      <c r="B49" s="94"/>
      <c r="C49" s="92"/>
      <c r="D49" s="94"/>
      <c r="E49" s="13">
        <v>0</v>
      </c>
      <c r="F49" s="94"/>
      <c r="G49" s="26">
        <v>261364</v>
      </c>
      <c r="H49" s="94"/>
      <c r="I49" s="13">
        <v>0</v>
      </c>
      <c r="J49" s="94"/>
      <c r="K49" s="13">
        <v>0</v>
      </c>
      <c r="M49" s="4"/>
    </row>
    <row r="50" spans="1:19" ht="18.649999999999999" customHeight="1">
      <c r="A50" s="105" t="s">
        <v>123</v>
      </c>
      <c r="B50" s="94"/>
      <c r="C50" s="114">
        <v>5.0999999999999996</v>
      </c>
      <c r="D50" s="94"/>
      <c r="E50" s="26">
        <v>-3198983</v>
      </c>
      <c r="F50" s="94"/>
      <c r="G50" s="26">
        <v>-7019205</v>
      </c>
      <c r="H50" s="94"/>
      <c r="I50" s="23">
        <v>-138474</v>
      </c>
      <c r="J50" s="94"/>
      <c r="K50" s="23">
        <v>-100899</v>
      </c>
      <c r="M50" s="4"/>
      <c r="N50" s="107"/>
    </row>
    <row r="51" spans="1:19" ht="18.649999999999999" customHeight="1">
      <c r="A51" s="89" t="s">
        <v>124</v>
      </c>
      <c r="B51" s="94"/>
      <c r="C51" s="115"/>
      <c r="D51" s="94"/>
      <c r="E51" s="26">
        <v>-108690</v>
      </c>
      <c r="F51" s="94"/>
      <c r="G51" s="26">
        <v>-40390</v>
      </c>
      <c r="H51" s="94"/>
      <c r="I51" s="23">
        <v>-29750</v>
      </c>
      <c r="J51" s="94"/>
      <c r="K51" s="23">
        <v>-26590</v>
      </c>
      <c r="M51" s="4"/>
    </row>
    <row r="52" spans="1:19" ht="18.649999999999999" customHeight="1">
      <c r="A52" s="89" t="s">
        <v>125</v>
      </c>
      <c r="B52" s="94"/>
      <c r="C52" s="115"/>
      <c r="D52" s="94"/>
      <c r="E52" s="13">
        <v>0</v>
      </c>
      <c r="F52" s="94"/>
      <c r="G52" s="13">
        <v>0</v>
      </c>
      <c r="H52" s="94"/>
      <c r="I52" s="13">
        <v>0</v>
      </c>
      <c r="J52" s="94"/>
      <c r="K52" s="23">
        <v>35000000</v>
      </c>
      <c r="M52" s="4"/>
    </row>
    <row r="53" spans="1:19" ht="18.649999999999999" customHeight="1">
      <c r="A53" s="105" t="s">
        <v>126</v>
      </c>
      <c r="B53" s="94"/>
      <c r="C53" s="116"/>
      <c r="D53" s="94"/>
      <c r="E53" s="26">
        <v>843973</v>
      </c>
      <c r="F53" s="94"/>
      <c r="G53" s="26">
        <v>1146647</v>
      </c>
      <c r="H53" s="94"/>
      <c r="I53" s="23">
        <v>843974</v>
      </c>
      <c r="J53" s="94"/>
      <c r="K53" s="23">
        <v>1180394</v>
      </c>
      <c r="M53" s="4"/>
      <c r="N53" s="107"/>
    </row>
    <row r="54" spans="1:19" ht="18.649999999999999" customHeight="1">
      <c r="A54" s="108" t="s">
        <v>127</v>
      </c>
      <c r="B54" s="98"/>
      <c r="D54" s="98"/>
      <c r="E54" s="30">
        <f>SUM(E46:E53)</f>
        <v>20289879</v>
      </c>
      <c r="F54" s="98"/>
      <c r="G54" s="30">
        <f>SUM(G46:G53)</f>
        <v>-46658480</v>
      </c>
      <c r="H54" s="98"/>
      <c r="I54" s="112">
        <f>SUM(I46:I53)</f>
        <v>34202342</v>
      </c>
      <c r="J54" s="98"/>
      <c r="K54" s="112">
        <f>SUM(K46:K53)</f>
        <v>-5011173</v>
      </c>
      <c r="M54" s="117"/>
      <c r="N54" s="118"/>
      <c r="O54" s="119"/>
      <c r="P54" s="118"/>
      <c r="Q54" s="117"/>
      <c r="R54" s="118"/>
      <c r="S54" s="117"/>
    </row>
    <row r="55" spans="1:19" ht="18.649999999999999" customHeight="1">
      <c r="B55" s="98"/>
      <c r="C55" s="108"/>
      <c r="D55" s="98"/>
      <c r="E55" s="11"/>
      <c r="F55" s="98"/>
      <c r="G55" s="11"/>
      <c r="H55" s="98"/>
      <c r="I55" s="11"/>
      <c r="J55" s="98"/>
      <c r="K55" s="11"/>
      <c r="M55" s="4"/>
    </row>
    <row r="56" spans="1:19" ht="18.649999999999999" customHeight="1">
      <c r="A56" s="108" t="s">
        <v>128</v>
      </c>
      <c r="B56" s="98"/>
      <c r="D56" s="98"/>
      <c r="E56" s="98"/>
      <c r="F56" s="98"/>
      <c r="H56" s="98"/>
      <c r="I56" s="98"/>
      <c r="J56" s="98"/>
      <c r="K56" s="98"/>
      <c r="M56" s="4"/>
    </row>
    <row r="57" spans="1:19" ht="18.649999999999999" customHeight="1">
      <c r="A57" s="89" t="s">
        <v>129</v>
      </c>
      <c r="B57" s="94"/>
      <c r="C57" s="114">
        <v>5.2</v>
      </c>
      <c r="D57" s="94"/>
      <c r="E57" s="106">
        <v>-15048425</v>
      </c>
      <c r="F57" s="94"/>
      <c r="G57" s="106">
        <v>-12535396</v>
      </c>
      <c r="H57" s="94"/>
      <c r="I57" s="94">
        <v>-540000</v>
      </c>
      <c r="J57" s="94"/>
      <c r="K57" s="94">
        <v>-423000</v>
      </c>
      <c r="M57" s="4"/>
      <c r="N57" s="107"/>
    </row>
    <row r="58" spans="1:19" ht="18.649999999999999" customHeight="1">
      <c r="A58" s="89" t="s">
        <v>130</v>
      </c>
      <c r="B58" s="94"/>
      <c r="C58" s="114"/>
      <c r="D58" s="94"/>
      <c r="E58" s="106">
        <f>-35805510-2253224+328</f>
        <v>-38058406</v>
      </c>
      <c r="F58" s="94"/>
      <c r="G58" s="13">
        <v>0</v>
      </c>
      <c r="H58" s="94"/>
      <c r="I58" s="94">
        <f>-35805510-2253224+328</f>
        <v>-38058406</v>
      </c>
      <c r="J58" s="94"/>
      <c r="K58" s="13">
        <v>0</v>
      </c>
      <c r="L58" s="107"/>
      <c r="M58" s="4"/>
      <c r="N58" s="107"/>
    </row>
    <row r="59" spans="1:19" ht="18.649999999999999" customHeight="1">
      <c r="A59" s="89" t="s">
        <v>131</v>
      </c>
      <c r="B59" s="94"/>
      <c r="C59" s="114">
        <v>5.2</v>
      </c>
      <c r="D59" s="94"/>
      <c r="E59" s="13">
        <v>0</v>
      </c>
      <c r="F59" s="94"/>
      <c r="G59" s="28">
        <v>-1060</v>
      </c>
      <c r="H59" s="94"/>
      <c r="I59" s="13">
        <v>0</v>
      </c>
      <c r="J59" s="94"/>
      <c r="K59" s="13">
        <v>0</v>
      </c>
      <c r="L59" s="94"/>
      <c r="M59" s="4"/>
    </row>
    <row r="60" spans="1:19" ht="18.649999999999999" customHeight="1">
      <c r="A60" s="120" t="s">
        <v>132</v>
      </c>
      <c r="B60" s="98"/>
      <c r="C60" s="97"/>
      <c r="D60" s="98"/>
      <c r="E60" s="30">
        <f>SUM(E57:E59)</f>
        <v>-53106831</v>
      </c>
      <c r="F60" s="98"/>
      <c r="G60" s="30">
        <f>SUM(G57:G59)</f>
        <v>-12536456</v>
      </c>
      <c r="H60" s="98"/>
      <c r="I60" s="25">
        <f>SUM(I57:I59)</f>
        <v>-38598406</v>
      </c>
      <c r="J60" s="98"/>
      <c r="K60" s="25">
        <f>SUM(K57:K59)</f>
        <v>-423000</v>
      </c>
      <c r="L60" s="121"/>
      <c r="M60" s="4"/>
    </row>
    <row r="61" spans="1:19" ht="18.649999999999999" customHeight="1">
      <c r="A61" s="120"/>
      <c r="B61" s="98"/>
      <c r="C61" s="97"/>
      <c r="D61" s="98"/>
      <c r="E61" s="98"/>
      <c r="F61" s="98"/>
      <c r="H61" s="98"/>
      <c r="I61" s="98"/>
      <c r="J61" s="98"/>
      <c r="K61" s="98"/>
      <c r="L61" s="121"/>
      <c r="M61" s="4"/>
    </row>
    <row r="62" spans="1:19" ht="18.649999999999999" customHeight="1">
      <c r="A62" s="120" t="s">
        <v>133</v>
      </c>
      <c r="B62" s="98"/>
      <c r="C62" s="122"/>
      <c r="D62" s="98"/>
      <c r="E62" s="3">
        <f>E35+E54+E60</f>
        <v>2224187</v>
      </c>
      <c r="F62" s="98"/>
      <c r="G62" s="3">
        <f>G35+G54+G60</f>
        <v>-12185057</v>
      </c>
      <c r="I62" s="3">
        <f>I35+I54+I60</f>
        <v>-702636</v>
      </c>
      <c r="K62" s="3">
        <f>K35+K54+K60</f>
        <v>-305480</v>
      </c>
      <c r="L62" s="121"/>
      <c r="M62" s="4"/>
    </row>
    <row r="63" spans="1:19" ht="18.649999999999999" customHeight="1">
      <c r="A63" s="120" t="s">
        <v>134</v>
      </c>
      <c r="B63" s="98"/>
      <c r="C63" s="116"/>
      <c r="D63" s="98"/>
      <c r="E63" s="106">
        <v>37427894</v>
      </c>
      <c r="F63" s="98"/>
      <c r="G63" s="106">
        <v>168667011</v>
      </c>
      <c r="H63" s="98"/>
      <c r="I63" s="99">
        <v>1521666</v>
      </c>
      <c r="J63" s="94"/>
      <c r="K63" s="99">
        <v>137374964</v>
      </c>
      <c r="L63" s="94"/>
      <c r="M63" s="4"/>
    </row>
    <row r="64" spans="1:19" ht="18.649999999999999" customHeight="1" thickBot="1">
      <c r="A64" s="108" t="s">
        <v>135</v>
      </c>
      <c r="B64" s="98"/>
      <c r="C64" s="116"/>
      <c r="D64" s="98"/>
      <c r="E64" s="27">
        <f>SUM(E62:E63)</f>
        <v>39652081</v>
      </c>
      <c r="F64" s="98"/>
      <c r="G64" s="27">
        <f>SUM(G62:G63)</f>
        <v>156481954</v>
      </c>
      <c r="H64" s="98"/>
      <c r="I64" s="123">
        <f>SUM(I62:I63)</f>
        <v>819030</v>
      </c>
      <c r="J64" s="98"/>
      <c r="K64" s="123">
        <f>SUM(K62:K63)</f>
        <v>137069484</v>
      </c>
      <c r="L64" s="98"/>
      <c r="N64" s="110"/>
    </row>
    <row r="65" spans="1:12" ht="20.149999999999999" customHeight="1" thickTop="1">
      <c r="B65" s="98"/>
      <c r="D65" s="98"/>
      <c r="E65" s="124"/>
      <c r="F65" s="98"/>
      <c r="H65" s="98"/>
      <c r="I65" s="124"/>
      <c r="J65" s="98"/>
      <c r="K65" s="124"/>
      <c r="L65" s="98"/>
    </row>
    <row r="66" spans="1:12" ht="20.149999999999999" customHeight="1">
      <c r="B66" s="98"/>
      <c r="D66" s="98"/>
      <c r="E66" s="124"/>
      <c r="F66" s="98"/>
      <c r="H66" s="98"/>
      <c r="I66" s="124"/>
      <c r="J66" s="98"/>
      <c r="K66" s="124"/>
      <c r="L66" s="98"/>
    </row>
    <row r="67" spans="1:12" ht="20.149999999999999" customHeight="1">
      <c r="B67" s="98"/>
      <c r="D67" s="98"/>
      <c r="E67" s="124"/>
      <c r="F67" s="98"/>
      <c r="H67" s="98"/>
      <c r="I67" s="124"/>
      <c r="J67" s="98"/>
      <c r="K67" s="124"/>
      <c r="L67" s="98"/>
    </row>
    <row r="68" spans="1:12" ht="20.149999999999999" customHeight="1">
      <c r="B68" s="98"/>
      <c r="D68" s="98"/>
      <c r="E68" s="124"/>
      <c r="F68" s="98"/>
      <c r="H68" s="98"/>
      <c r="I68" s="124"/>
      <c r="J68" s="98"/>
      <c r="K68" s="124"/>
      <c r="L68" s="98"/>
    </row>
    <row r="69" spans="1:12" ht="20.149999999999999" customHeight="1">
      <c r="B69" s="98"/>
      <c r="D69" s="98"/>
      <c r="E69" s="124"/>
      <c r="F69" s="98"/>
      <c r="H69" s="98"/>
      <c r="I69" s="124"/>
      <c r="J69" s="98"/>
      <c r="K69" s="124"/>
      <c r="L69" s="98"/>
    </row>
    <row r="70" spans="1:12" ht="20">
      <c r="B70" s="98"/>
      <c r="D70" s="98"/>
      <c r="E70" s="98"/>
      <c r="F70" s="98"/>
      <c r="H70" s="98"/>
      <c r="I70" s="98"/>
      <c r="J70" s="98"/>
      <c r="K70" s="98"/>
      <c r="L70" s="98"/>
    </row>
    <row r="71" spans="1:12" ht="20">
      <c r="B71" s="98"/>
      <c r="D71" s="98"/>
      <c r="E71" s="98"/>
      <c r="F71" s="98"/>
      <c r="H71" s="98"/>
      <c r="I71" s="98"/>
      <c r="J71" s="98"/>
      <c r="K71" s="98"/>
      <c r="L71" s="98"/>
    </row>
    <row r="72" spans="1:12" ht="20">
      <c r="B72" s="98"/>
      <c r="D72" s="98"/>
      <c r="E72" s="98"/>
      <c r="F72" s="98"/>
      <c r="H72" s="98"/>
      <c r="I72" s="98"/>
      <c r="J72" s="98"/>
      <c r="K72" s="98"/>
      <c r="L72" s="98"/>
    </row>
    <row r="73" spans="1:12" ht="15.75" customHeight="1">
      <c r="A73" s="72"/>
      <c r="B73" s="72"/>
      <c r="C73" s="72"/>
      <c r="D73" s="72"/>
      <c r="E73" s="72"/>
      <c r="F73" s="72"/>
      <c r="G73" s="110"/>
      <c r="H73" s="72"/>
      <c r="I73" s="72"/>
      <c r="J73" s="72"/>
      <c r="K73" s="72"/>
    </row>
    <row r="74" spans="1:12" ht="20">
      <c r="B74" s="98"/>
      <c r="D74" s="98"/>
      <c r="E74" s="98"/>
      <c r="F74" s="98"/>
      <c r="H74" s="98"/>
      <c r="I74" s="98"/>
      <c r="J74" s="98"/>
      <c r="K74" s="98"/>
    </row>
    <row r="75" spans="1:12" ht="20">
      <c r="A75" s="125"/>
      <c r="B75" s="98"/>
      <c r="D75" s="98"/>
      <c r="E75" s="98"/>
      <c r="F75" s="98"/>
      <c r="H75" s="98"/>
      <c r="I75" s="98"/>
      <c r="J75" s="98"/>
      <c r="K75" s="98"/>
    </row>
    <row r="76" spans="1:12" ht="16.5" customHeight="1">
      <c r="B76" s="98"/>
      <c r="D76" s="98"/>
      <c r="E76" s="98"/>
      <c r="F76" s="98"/>
      <c r="H76" s="98"/>
      <c r="I76" s="98"/>
      <c r="J76" s="98"/>
      <c r="K76" s="98"/>
    </row>
    <row r="77" spans="1:12" ht="15" customHeight="1">
      <c r="B77" s="98"/>
      <c r="D77" s="98"/>
      <c r="E77" s="98"/>
      <c r="F77" s="98"/>
      <c r="H77" s="98"/>
      <c r="I77" s="98"/>
      <c r="J77" s="98"/>
      <c r="K77" s="98"/>
    </row>
    <row r="78" spans="1:12" ht="20.149999999999999" customHeight="1">
      <c r="B78" s="98"/>
      <c r="D78" s="98"/>
      <c r="E78" s="98"/>
      <c r="F78" s="98"/>
      <c r="H78" s="98"/>
      <c r="I78" s="98"/>
      <c r="J78" s="98"/>
      <c r="K78" s="98"/>
    </row>
    <row r="79" spans="1:12" ht="20.149999999999999" customHeight="1">
      <c r="B79" s="98"/>
      <c r="D79" s="98"/>
      <c r="E79" s="98"/>
      <c r="F79" s="98"/>
      <c r="H79" s="98"/>
      <c r="I79" s="98"/>
      <c r="J79" s="98"/>
      <c r="K79" s="98"/>
    </row>
    <row r="80" spans="1:12" ht="28.5" customHeight="1">
      <c r="A80" s="89" t="s">
        <v>30</v>
      </c>
      <c r="B80" s="98"/>
      <c r="D80" s="98"/>
      <c r="E80" s="98"/>
      <c r="F80" s="98"/>
      <c r="H80" s="98"/>
      <c r="I80" s="98"/>
      <c r="J80" s="98"/>
      <c r="K80" s="98"/>
    </row>
    <row r="81" spans="1:11" ht="20.149999999999999" customHeight="1">
      <c r="B81" s="98"/>
      <c r="D81" s="98"/>
      <c r="E81" s="98"/>
      <c r="F81" s="98"/>
      <c r="H81" s="98"/>
      <c r="I81" s="98"/>
      <c r="J81" s="98"/>
      <c r="K81" s="98"/>
    </row>
    <row r="82" spans="1:11" ht="20.149999999999999" customHeight="1">
      <c r="B82" s="98"/>
      <c r="D82" s="98"/>
      <c r="E82" s="98"/>
      <c r="F82" s="98"/>
      <c r="H82" s="98"/>
      <c r="I82" s="98"/>
      <c r="J82" s="98"/>
      <c r="K82" s="98"/>
    </row>
    <row r="83" spans="1:11" ht="20.149999999999999" customHeight="1">
      <c r="B83" s="98"/>
      <c r="D83" s="98"/>
      <c r="E83" s="98"/>
      <c r="F83" s="98"/>
      <c r="H83" s="98"/>
      <c r="I83" s="98"/>
      <c r="J83" s="98"/>
      <c r="K83" s="98"/>
    </row>
    <row r="84" spans="1:11" ht="20.149999999999999" customHeight="1">
      <c r="B84" s="98"/>
      <c r="D84" s="98"/>
      <c r="E84" s="98"/>
      <c r="F84" s="98"/>
      <c r="H84" s="98"/>
      <c r="I84" s="98"/>
      <c r="J84" s="98"/>
      <c r="K84" s="98"/>
    </row>
    <row r="85" spans="1:11" ht="24" customHeight="1">
      <c r="A85" s="72"/>
    </row>
  </sheetData>
  <sheetProtection selectLockedCells="1" selectUnlockedCells="1"/>
  <mergeCells count="12">
    <mergeCell ref="A1:K1"/>
    <mergeCell ref="A2:K2"/>
    <mergeCell ref="A3:K3"/>
    <mergeCell ref="E7:G7"/>
    <mergeCell ref="I7:K7"/>
    <mergeCell ref="A4:K4"/>
    <mergeCell ref="A37:K37"/>
    <mergeCell ref="A40:K40"/>
    <mergeCell ref="A38:K38"/>
    <mergeCell ref="A39:K39"/>
    <mergeCell ref="E43:G43"/>
    <mergeCell ref="I43:K43"/>
  </mergeCells>
  <pageMargins left="0.8" right="0.3" top="1" bottom="0.5" header="0.5" footer="0.5"/>
  <pageSetup paperSize="9" scale="83" firstPageNumber="14" fitToHeight="0" orientation="portrait" useFirstPageNumber="1" r:id="rId1"/>
  <headerFooter alignWithMargins="0"/>
  <rowBreaks count="1" manualBreakCount="1">
    <brk id="36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'PL(จำแนกคชจ. ขั้นเดียว-งบเดียว)'!Print_Area</vt:lpstr>
      <vt:lpstr>'SE Conso'!Print_Area</vt:lpstr>
      <vt:lpstr>'SE 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ameasincee@deloitte.com</dc:creator>
  <cp:keywords/>
  <dc:description/>
  <cp:lastModifiedBy>Thantapanit, Prapai</cp:lastModifiedBy>
  <cp:revision/>
  <cp:lastPrinted>2026-05-08T02:01:24Z</cp:lastPrinted>
  <dcterms:created xsi:type="dcterms:W3CDTF">2022-04-14T06:08:12Z</dcterms:created>
  <dcterms:modified xsi:type="dcterms:W3CDTF">2026-05-08T02:01:30Z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