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(11) QUARTER 1 (26-69)\HL (1663761)\"/>
    </mc:Choice>
  </mc:AlternateContent>
  <xr:revisionPtr revIDLastSave="0" documentId="13_ncr:1_{77264FAB-CF0F-4691-B3E0-2E2618892FB7}" xr6:coauthVersionLast="47" xr6:coauthVersionMax="47" xr10:uidLastSave="{00000000-0000-0000-0000-000000000000}"/>
  <bookViews>
    <workbookView xWindow="-110" yWindow="-110" windowWidth="19420" windowHeight="11500" xr2:uid="{F8526122-2F30-47C5-91AA-F2F5DC020E57}"/>
  </bookViews>
  <sheets>
    <sheet name="BL" sheetId="9" r:id="rId1"/>
    <sheet name="BL-2" sheetId="8" r:id="rId2"/>
    <sheet name="PL(จำแนกคชจ. ขั้นเดียว-งบเดียว)" sheetId="4" r:id="rId3"/>
    <sheet name="SE Conso" sheetId="5" r:id="rId4"/>
    <sheet name="SE Separate" sheetId="6" r:id="rId5"/>
    <sheet name="CF" sheetId="7" r:id="rId6"/>
  </sheets>
  <definedNames>
    <definedName name="AS2DocOpenMode" hidden="1">"AS2DocumentEdit"</definedName>
    <definedName name="_xlnm.Print_Area" localSheetId="4">'SE Separate'!$A$1:$Q$32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6" i="5" l="1"/>
  <c r="K16" i="6"/>
  <c r="G23" i="7"/>
  <c r="Q20" i="6"/>
  <c r="R20" i="5"/>
  <c r="Q21" i="6"/>
  <c r="Q18" i="6"/>
  <c r="Q13" i="6"/>
  <c r="O22" i="6"/>
  <c r="O16" i="6"/>
  <c r="K22" i="6"/>
  <c r="R21" i="5"/>
  <c r="R18" i="5"/>
  <c r="R13" i="5"/>
  <c r="P22" i="5"/>
  <c r="L22" i="5"/>
  <c r="I43" i="8"/>
  <c r="I25" i="8"/>
  <c r="I17" i="8"/>
  <c r="E43" i="8"/>
  <c r="E25" i="8"/>
  <c r="E17" i="8"/>
  <c r="E26" i="8" s="1"/>
  <c r="I30" i="9"/>
  <c r="I18" i="9"/>
  <c r="I31" i="9" s="1"/>
  <c r="E30" i="9"/>
  <c r="E18" i="9"/>
  <c r="G43" i="8"/>
  <c r="C43" i="8"/>
  <c r="G25" i="8"/>
  <c r="C25" i="8"/>
  <c r="G17" i="8"/>
  <c r="G26" i="8" s="1"/>
  <c r="C17" i="8"/>
  <c r="G30" i="9"/>
  <c r="C30" i="9"/>
  <c r="G18" i="9"/>
  <c r="C18" i="9"/>
  <c r="E31" i="9" l="1"/>
  <c r="I26" i="8"/>
  <c r="G31" i="9"/>
  <c r="C26" i="8"/>
  <c r="C44" i="8" s="1"/>
  <c r="C31" i="9"/>
  <c r="E44" i="8"/>
  <c r="I44" i="8"/>
  <c r="G44" i="8"/>
  <c r="I21" i="4" l="1"/>
  <c r="I14" i="4"/>
  <c r="E21" i="4"/>
  <c r="E14" i="4"/>
  <c r="J22" i="5"/>
  <c r="H22" i="5"/>
  <c r="F22" i="5"/>
  <c r="D22" i="5"/>
  <c r="N22" i="5"/>
  <c r="I22" i="6"/>
  <c r="G22" i="6"/>
  <c r="E22" i="6"/>
  <c r="I61" i="7"/>
  <c r="E61" i="7"/>
  <c r="I47" i="7"/>
  <c r="E47" i="7"/>
  <c r="G61" i="7"/>
  <c r="G47" i="7"/>
  <c r="C61" i="7"/>
  <c r="C47" i="7"/>
  <c r="D16" i="5"/>
  <c r="G21" i="4"/>
  <c r="G14" i="4"/>
  <c r="C21" i="4"/>
  <c r="C14" i="4"/>
  <c r="E22" i="4" l="1"/>
  <c r="E28" i="4" s="1"/>
  <c r="E30" i="4" s="1"/>
  <c r="E31" i="4" s="1"/>
  <c r="C22" i="4"/>
  <c r="C28" i="4" s="1"/>
  <c r="C30" i="4" s="1"/>
  <c r="C31" i="4" s="1"/>
  <c r="C38" i="4" s="1"/>
  <c r="C39" i="4" s="1"/>
  <c r="I23" i="7"/>
  <c r="I34" i="7" s="1"/>
  <c r="I36" i="7" s="1"/>
  <c r="I63" i="7" s="1"/>
  <c r="I65" i="7" s="1"/>
  <c r="I22" i="4"/>
  <c r="I28" i="4" s="1"/>
  <c r="I30" i="4" s="1"/>
  <c r="I31" i="4" s="1"/>
  <c r="I38" i="4" s="1"/>
  <c r="I39" i="4" s="1"/>
  <c r="G22" i="4"/>
  <c r="G28" i="4" s="1"/>
  <c r="G30" i="4" s="1"/>
  <c r="G31" i="4" s="1"/>
  <c r="Q22" i="6"/>
  <c r="E23" i="7"/>
  <c r="E34" i="7" s="1"/>
  <c r="E36" i="7" s="1"/>
  <c r="E63" i="7" s="1"/>
  <c r="E65" i="7" s="1"/>
  <c r="R22" i="5"/>
  <c r="M22" i="6"/>
  <c r="J16" i="5"/>
  <c r="H16" i="5"/>
  <c r="F16" i="5"/>
  <c r="I16" i="6"/>
  <c r="G16" i="6"/>
  <c r="E16" i="6"/>
  <c r="E34" i="4" l="1"/>
  <c r="E35" i="4" s="1"/>
  <c r="E42" i="4" s="1"/>
  <c r="I34" i="4"/>
  <c r="I35" i="4" s="1"/>
  <c r="I42" i="4" s="1"/>
  <c r="E38" i="4"/>
  <c r="E39" i="4" s="1"/>
  <c r="N15" i="5"/>
  <c r="R15" i="5" s="1"/>
  <c r="M15" i="6"/>
  <c r="L16" i="5"/>
  <c r="C23" i="7"/>
  <c r="C34" i="7" s="1"/>
  <c r="C34" i="4"/>
  <c r="C35" i="4" s="1"/>
  <c r="C42" i="4" s="1"/>
  <c r="Q15" i="6" l="1"/>
  <c r="N16" i="5"/>
  <c r="R16" i="5"/>
  <c r="G34" i="4"/>
  <c r="G35" i="4" s="1"/>
  <c r="G42" i="4" s="1"/>
  <c r="G38" i="4" l="1"/>
  <c r="G39" i="4" s="1"/>
  <c r="Q16" i="6"/>
  <c r="G34" i="7"/>
  <c r="G36" i="7" s="1"/>
  <c r="G63" i="7" s="1"/>
  <c r="G65" i="7" s="1"/>
  <c r="C36" i="7"/>
  <c r="C63" i="7" s="1"/>
  <c r="C65" i="7" s="1"/>
  <c r="M16" i="6" l="1"/>
</calcChain>
</file>

<file path=xl/sharedStrings.xml><?xml version="1.0" encoding="utf-8"?>
<sst xmlns="http://schemas.openxmlformats.org/spreadsheetml/2006/main" count="261" uniqueCount="160">
  <si>
    <t>HEALTHLEAD  PUBLIC  COMPANY  LIMITED  AND  ITS  SUBSIDIARIES</t>
  </si>
  <si>
    <t>STATEMENTS  OF  FINANCIAL  POSITION</t>
  </si>
  <si>
    <r>
      <t xml:space="preserve">AS  AT  MARCH  </t>
    </r>
    <r>
      <rPr>
        <b/>
        <sz val="12"/>
        <rFont val="Times New Roman"/>
        <family val="1"/>
      </rPr>
      <t>31,  2026</t>
    </r>
  </si>
  <si>
    <t>UNIT : BAHT</t>
  </si>
  <si>
    <t xml:space="preserve">CONSOLIDATED </t>
  </si>
  <si>
    <t>SEPARATE</t>
  </si>
  <si>
    <t>FINANCIAL  STATEMENTS</t>
  </si>
  <si>
    <t>As at</t>
  </si>
  <si>
    <t>March 31,</t>
  </si>
  <si>
    <t>Notes</t>
  </si>
  <si>
    <t>ASSETS</t>
  </si>
  <si>
    <t>CURRENT  ASSETS</t>
  </si>
  <si>
    <t>Cash and cash equivalents</t>
  </si>
  <si>
    <t>Trade and other current receivables</t>
  </si>
  <si>
    <t>Inventories</t>
  </si>
  <si>
    <t>Other current financial assets</t>
  </si>
  <si>
    <t>Other current assets</t>
  </si>
  <si>
    <t>Total Current Assets</t>
  </si>
  <si>
    <t>NON-CURRENT  ASSETS</t>
  </si>
  <si>
    <t>Restricted bank deposits</t>
  </si>
  <si>
    <t>Other non-current financial assets</t>
  </si>
  <si>
    <t>Investments in subsidiaries</t>
  </si>
  <si>
    <t xml:space="preserve">Property, plant and equipment </t>
  </si>
  <si>
    <t>Right-of-use assets</t>
  </si>
  <si>
    <t>Goodwill</t>
  </si>
  <si>
    <t>Other intangible assets other than goodwill</t>
  </si>
  <si>
    <t>Deferred tax assets</t>
  </si>
  <si>
    <t>Other non-current assets</t>
  </si>
  <si>
    <t>Total Non-current Assets</t>
  </si>
  <si>
    <t>TOTAL  ASSETS</t>
  </si>
  <si>
    <t>See condensed notes to the financial statements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</si>
  <si>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</si>
  <si>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r>
      <t xml:space="preserve">AS  AT  MARCH </t>
    </r>
    <r>
      <rPr>
        <b/>
        <sz val="12"/>
        <rFont val="Times New Roman"/>
        <family val="1"/>
      </rPr>
      <t xml:space="preserve"> 31,  2026</t>
    </r>
  </si>
  <si>
    <t>LIABILITIES  AND  SHAREHOLDERS’  EQUITY</t>
  </si>
  <si>
    <t>CURRENT  LIABILITIES</t>
  </si>
  <si>
    <t>Trade and other current payables</t>
  </si>
  <si>
    <t>Current portion of lease liabilities</t>
  </si>
  <si>
    <t>Corporate income tax payable</t>
  </si>
  <si>
    <t>Other current liabilities</t>
  </si>
  <si>
    <t>Total Current Liabilities</t>
  </si>
  <si>
    <t>NON-CURRENT  LIABILITIES</t>
  </si>
  <si>
    <t>Lease liabilities</t>
  </si>
  <si>
    <t>Deferred tax liabilities</t>
  </si>
  <si>
    <t>Provision for dismantling and removal cost</t>
  </si>
  <si>
    <t>Non-current provisions for employee benefits</t>
  </si>
  <si>
    <t>Other non-current liabilities</t>
  </si>
  <si>
    <t>Total Non-current Liabilities</t>
  </si>
  <si>
    <t>TOTAL  LIABILITIES</t>
  </si>
  <si>
    <t>SHAREHOLDERS’  EQUITY</t>
  </si>
  <si>
    <t>SHARE  CAPITAL</t>
  </si>
  <si>
    <t>Authorized share capital</t>
  </si>
  <si>
    <t>272,000,000 ordinary shares of Baht 0.50 each</t>
  </si>
  <si>
    <t xml:space="preserve">Issued and paid-up share capital </t>
  </si>
  <si>
    <t>272,000,000 ordinary shares of Baht 0.50 each, fully paid</t>
  </si>
  <si>
    <t>Share premium on ordinary shares</t>
  </si>
  <si>
    <t>Surplus on a business combination under common control</t>
  </si>
  <si>
    <t>RETAINED  EARNINGS</t>
  </si>
  <si>
    <t>Appropriated</t>
  </si>
  <si>
    <t>Legal reserve</t>
  </si>
  <si>
    <t>Treasury shares reserve</t>
  </si>
  <si>
    <t>Unappropriated</t>
  </si>
  <si>
    <t>Treasury shares</t>
  </si>
  <si>
    <t>TOTAL  SHAREHOLDERS’  EQUITY</t>
  </si>
  <si>
    <t>TOTAL  LIABILITIES  AND  SHAREHOLDERS’  EQUITY</t>
  </si>
  <si>
    <t>STATEMENTS  OF  COMPREHENSIVE  INCOME</t>
  </si>
  <si>
    <r>
      <t xml:space="preserve">FOR  THE  THREE-MONTH  PERIOD  ENDED  MARCH  </t>
    </r>
    <r>
      <rPr>
        <b/>
        <sz val="12"/>
        <rFont val="Times New Roman"/>
        <family val="1"/>
      </rPr>
      <t>31,  2026</t>
    </r>
  </si>
  <si>
    <t>“UNAUDITED”</t>
  </si>
  <si>
    <t>REVENUES</t>
  </si>
  <si>
    <t xml:space="preserve">Revenue from sale </t>
  </si>
  <si>
    <t>Revenue from management fee</t>
  </si>
  <si>
    <t>Other income</t>
  </si>
  <si>
    <t>Total Revenues</t>
  </si>
  <si>
    <t>EXPENSES</t>
  </si>
  <si>
    <t xml:space="preserve">Costs of sales </t>
  </si>
  <si>
    <t>Distribution costs</t>
  </si>
  <si>
    <t>Administrative expenses</t>
  </si>
  <si>
    <t xml:space="preserve">Other gains </t>
  </si>
  <si>
    <t>Total Expenses</t>
  </si>
  <si>
    <t>Profit from operating activities</t>
  </si>
  <si>
    <t>Finance income</t>
  </si>
  <si>
    <t>Finance costs</t>
  </si>
  <si>
    <t>Reversal of impairment loss determined in accordance with TFRS 9</t>
  </si>
  <si>
    <t>Share of profit of subsidiaries accounted for using the equity method</t>
  </si>
  <si>
    <t>Profit before income tax</t>
  </si>
  <si>
    <t>Income tax expenses</t>
  </si>
  <si>
    <t>PROFIT  FOR  THE  PERIODS</t>
  </si>
  <si>
    <t>Total comprehensive income for the periods</t>
  </si>
  <si>
    <t>Profit attributable to:</t>
  </si>
  <si>
    <t xml:space="preserve">   Owners of the parent</t>
  </si>
  <si>
    <t>Profit for the periods</t>
  </si>
  <si>
    <t>Total comprehensive income attributable to:</t>
  </si>
  <si>
    <t>Earnings per share</t>
  </si>
  <si>
    <t xml:space="preserve">   Basic earnings per share</t>
  </si>
  <si>
    <t>STATEMENTS  OF  CHANGES  IN  SHAREHOLDERS’  EQUITY</t>
  </si>
  <si>
    <r>
      <t xml:space="preserve">FOR  THE  THREE-MONTH  PERIOD  ENDED  MARCH </t>
    </r>
    <r>
      <rPr>
        <b/>
        <sz val="12"/>
        <rFont val="Times New Roman"/>
        <family val="1"/>
      </rPr>
      <t xml:space="preserve"> 31,  2026</t>
    </r>
  </si>
  <si>
    <t xml:space="preserve">               UNIT : BAHT</t>
  </si>
  <si>
    <t>CONSOLIDATED  FINANCIAL  STATEMENTS</t>
  </si>
  <si>
    <t>Retained Earnings</t>
  </si>
  <si>
    <t>Issued and</t>
  </si>
  <si>
    <t xml:space="preserve">Share premium </t>
  </si>
  <si>
    <t xml:space="preserve">Surplus on business </t>
  </si>
  <si>
    <t>paid-up</t>
  </si>
  <si>
    <t>on ordinary</t>
  </si>
  <si>
    <t>combination under</t>
  </si>
  <si>
    <t>Total</t>
  </si>
  <si>
    <t>Note</t>
  </si>
  <si>
    <t>share capital</t>
  </si>
  <si>
    <t xml:space="preserve"> shares</t>
  </si>
  <si>
    <t xml:space="preserve"> common control</t>
  </si>
  <si>
    <t>reserve</t>
  </si>
  <si>
    <t>shareholders’equity</t>
  </si>
  <si>
    <t>Balance as at January 1, 2025</t>
  </si>
  <si>
    <t>Change in shareholder’s equity</t>
  </si>
  <si>
    <t>Total comprehensive income for the period</t>
  </si>
  <si>
    <t>Balance as at March 31, 2025</t>
  </si>
  <si>
    <t>Balance as at January 1, 2026</t>
  </si>
  <si>
    <t>Balance as at March 31, 2026</t>
  </si>
  <si>
    <r>
      <t xml:space="preserve">STATEMENTS  OF  CHANGES  IN  SHAREHOLDERS’  EQUITY  </t>
    </r>
    <r>
      <rPr>
        <sz val="10"/>
        <rFont val="Times New Roman"/>
        <family val="1"/>
      </rPr>
      <t>(CONTINUED)</t>
    </r>
  </si>
  <si>
    <t xml:space="preserve">                 UNIT : BAHT</t>
  </si>
  <si>
    <t>SEPARATE  FINANCIAL  STATEMENTS</t>
  </si>
  <si>
    <t xml:space="preserve">Issued and </t>
  </si>
  <si>
    <t>STATEMENTS  OF  CASH  FLOWS</t>
  </si>
  <si>
    <t>CASH  FLOWS  FROM  OPERATING  ACTIVITIES</t>
  </si>
  <si>
    <t>Adjustments for</t>
  </si>
  <si>
    <t>Depreciation and amortization</t>
  </si>
  <si>
    <t xml:space="preserve">Reversal of impairment loss recognized in profit or loss </t>
  </si>
  <si>
    <t>Loss on values in inventories adjustment and write-off (reversal)</t>
  </si>
  <si>
    <t>Provisions for employee benefits</t>
  </si>
  <si>
    <t>Gain on fair value adjustment of other financial assets</t>
  </si>
  <si>
    <t>(Gain) loss on disposal of equipment</t>
  </si>
  <si>
    <t>Share of profit from subsidiaries</t>
  </si>
  <si>
    <t>Changes in operating assets and liabilities</t>
  </si>
  <si>
    <t>Operating assets (increase) decrease</t>
  </si>
  <si>
    <t>Operating liabilities increase (decrease)</t>
  </si>
  <si>
    <t>Net cash flows provided by operation</t>
  </si>
  <si>
    <t>Net cash flows provided by operating activities</t>
  </si>
  <si>
    <t>CASH  FLOWS  FROM  INVESTING  ACTIVITIES</t>
  </si>
  <si>
    <t>Cash received from sell of unit trust</t>
  </si>
  <si>
    <t>Cash paid for purchase of unit trust</t>
  </si>
  <si>
    <t>Cash received from maturity of bonds</t>
  </si>
  <si>
    <t>Cash received from disposal of equipment</t>
  </si>
  <si>
    <t>Cash paid for purchase of plant and equipment</t>
  </si>
  <si>
    <t>5.1</t>
  </si>
  <si>
    <t>Cash paid for purchase of intangible assets</t>
  </si>
  <si>
    <t>Cash received from loans to a related company</t>
  </si>
  <si>
    <t>Interest received</t>
  </si>
  <si>
    <t>Net cash flows provided by (used in) investing activities</t>
  </si>
  <si>
    <r>
      <t xml:space="preserve">STATEMENTS  OF  CASH  FLOWS  </t>
    </r>
    <r>
      <rPr>
        <sz val="10"/>
        <rFont val="Times New Roman"/>
        <family val="1"/>
      </rPr>
      <t>(CONTINUED)</t>
    </r>
  </si>
  <si>
    <t>CASH  FLOWS  FROM  FINANCING  ACTIVITIES</t>
  </si>
  <si>
    <t>Cash paid for lease liabilities</t>
  </si>
  <si>
    <t>5.2</t>
  </si>
  <si>
    <t>Cash paid for treasury shares</t>
  </si>
  <si>
    <t>Interest paid</t>
  </si>
  <si>
    <t>Net cash flows used in financing activities</t>
  </si>
  <si>
    <t>Net increase (decrease) in cash and cash equivalents</t>
  </si>
  <si>
    <t>Cash and cash equivalents as at January 1,</t>
  </si>
  <si>
    <t>Cash and cash equivalents as at March 31,</t>
  </si>
  <si>
    <t>December 31,</t>
  </si>
  <si>
    <t>Treasury share</t>
  </si>
  <si>
    <t>Income tax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</si>
</sst>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\-"/>
    <numFmt numFmtId="167" formatCode="_(* #,##0.0000_);_(* \(#,##0.0000\);_(* &quot;-&quot;??_);_(@_)"/>
    <numFmt numFmtId="168" formatCode="_(* #,##0.00_);_(* \(#,##0.00\);_(* &quot;-&quot;_);_(@_)"/>
    <numFmt numFmtId="169" formatCode="_(* #,##0.000000_);_(* \(#,##0.000000\);_(* &quot;-&quot;??????_);_(@_)"/>
    <numFmt numFmtId="170" formatCode="_(* #,##0.000_);_(* \(#,##0.000\);_(* &quot;-&quot;???_);_(@_)"/>
  </numFmts>
  <fonts count="16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sz val="10"/>
      <name val="Arial"/>
      <family val="2"/>
    </font>
    <font>
      <i/>
      <sz val="10"/>
      <name val="Times New Roman"/>
      <family val="1"/>
    </font>
    <font>
      <b/>
      <i/>
      <sz val="10"/>
      <name val="Times New Roman"/>
      <family val="1"/>
    </font>
    <font>
      <b/>
      <sz val="10"/>
      <color rgb="FFFF0000"/>
      <name val="Times New Roman"/>
      <family val="1"/>
    </font>
    <font>
      <sz val="8"/>
      <name val="Times New Roman"/>
      <family val="1"/>
    </font>
    <font>
      <b/>
      <sz val="12"/>
      <name val="Times New Roman"/>
      <family val="1"/>
    </font>
    <font>
      <sz val="14"/>
      <name val="Angsana New"/>
      <family val="1"/>
    </font>
    <font>
      <b/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3">
    <xf numFmtId="0" fontId="0" fillId="0" borderId="0" xfId="0"/>
    <xf numFmtId="166" fontId="6" fillId="0" borderId="0" xfId="3" applyNumberFormat="1" applyFont="1" applyFill="1" applyBorder="1" applyAlignment="1">
      <alignment horizontal="center" vertical="center"/>
    </xf>
    <xf numFmtId="41" fontId="5" fillId="0" borderId="1" xfId="2" applyNumberFormat="1" applyFont="1" applyBorder="1" applyAlignment="1">
      <alignment vertical="center"/>
    </xf>
    <xf numFmtId="0" fontId="5" fillId="0" borderId="1" xfId="2" applyFont="1" applyBorder="1" applyAlignment="1">
      <alignment vertical="center"/>
    </xf>
    <xf numFmtId="166" fontId="3" fillId="0" borderId="0" xfId="3" applyNumberFormat="1" applyFont="1" applyFill="1" applyBorder="1" applyAlignment="1">
      <alignment horizontal="center" vertical="center"/>
    </xf>
    <xf numFmtId="0" fontId="3" fillId="0" borderId="0" xfId="2" applyFont="1" applyAlignment="1">
      <alignment vertical="center"/>
    </xf>
    <xf numFmtId="165" fontId="6" fillId="0" borderId="0" xfId="1" applyNumberFormat="1" applyFont="1" applyFill="1" applyBorder="1" applyAlignment="1">
      <alignment horizontal="center" vertical="center"/>
    </xf>
    <xf numFmtId="41" fontId="6" fillId="0" borderId="0" xfId="3" applyNumberFormat="1" applyFont="1" applyFill="1" applyAlignment="1">
      <alignment horizontal="right" vertical="center"/>
    </xf>
    <xf numFmtId="164" fontId="6" fillId="0" borderId="0" xfId="3" applyNumberFormat="1" applyFont="1" applyFill="1" applyAlignment="1">
      <alignment horizontal="right" vertical="center"/>
    </xf>
    <xf numFmtId="0" fontId="6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41" fontId="6" fillId="0" borderId="0" xfId="2" applyNumberFormat="1" applyFont="1" applyAlignment="1">
      <alignment vertical="center"/>
    </xf>
    <xf numFmtId="41" fontId="5" fillId="0" borderId="0" xfId="2" applyNumberFormat="1" applyFont="1" applyAlignment="1">
      <alignment vertical="center"/>
    </xf>
    <xf numFmtId="0" fontId="5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0" fontId="4" fillId="0" borderId="0" xfId="2" applyFont="1" applyAlignment="1">
      <alignment horizontal="left" vertical="center"/>
    </xf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horizontal="left" vertical="center"/>
    </xf>
    <xf numFmtId="0" fontId="4" fillId="0" borderId="0" xfId="2" applyFont="1" applyAlignment="1">
      <alignment vertical="center"/>
    </xf>
    <xf numFmtId="37" fontId="5" fillId="0" borderId="0" xfId="2" applyNumberFormat="1" applyFont="1" applyAlignment="1">
      <alignment vertical="center"/>
    </xf>
    <xf numFmtId="164" fontId="5" fillId="0" borderId="0" xfId="2" applyNumberFormat="1" applyFont="1" applyAlignment="1">
      <alignment vertical="center"/>
    </xf>
    <xf numFmtId="165" fontId="5" fillId="0" borderId="0" xfId="3" applyNumberFormat="1" applyFont="1" applyFill="1" applyBorder="1" applyAlignment="1">
      <alignment vertical="center"/>
    </xf>
    <xf numFmtId="165" fontId="5" fillId="0" borderId="0" xfId="3" applyNumberFormat="1" applyFont="1" applyFill="1" applyAlignment="1">
      <alignment vertical="center"/>
    </xf>
    <xf numFmtId="0" fontId="5" fillId="0" borderId="0" xfId="2" applyFont="1" applyAlignment="1">
      <alignment horizontal="left" vertical="center" indent="1"/>
    </xf>
    <xf numFmtId="165" fontId="5" fillId="0" borderId="0" xfId="3" applyNumberFormat="1" applyFont="1" applyFill="1" applyAlignment="1">
      <alignment horizontal="center" vertical="center"/>
    </xf>
    <xf numFmtId="165" fontId="5" fillId="0" borderId="1" xfId="3" applyNumberFormat="1" applyFont="1" applyFill="1" applyBorder="1" applyAlignment="1">
      <alignment vertical="center"/>
    </xf>
    <xf numFmtId="0" fontId="5" fillId="0" borderId="0" xfId="2" applyFont="1" applyAlignment="1">
      <alignment horizontal="left" vertical="center" indent="2"/>
    </xf>
    <xf numFmtId="165" fontId="5" fillId="0" borderId="1" xfId="1" applyNumberFormat="1" applyFont="1" applyFill="1" applyBorder="1" applyAlignment="1">
      <alignment horizontal="center" vertical="center"/>
    </xf>
    <xf numFmtId="37" fontId="5" fillId="0" borderId="0" xfId="3" applyNumberFormat="1" applyFont="1" applyFill="1" applyAlignment="1">
      <alignment vertical="center"/>
    </xf>
    <xf numFmtId="165" fontId="5" fillId="0" borderId="2" xfId="1" applyNumberFormat="1" applyFont="1" applyFill="1" applyBorder="1" applyAlignment="1">
      <alignment horizontal="center" vertical="center"/>
    </xf>
    <xf numFmtId="37" fontId="5" fillId="0" borderId="0" xfId="3" applyNumberFormat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horizontal="center" vertical="center"/>
    </xf>
    <xf numFmtId="164" fontId="5" fillId="0" borderId="0" xfId="3" applyNumberFormat="1" applyFont="1" applyFill="1" applyAlignment="1">
      <alignment vertical="center"/>
    </xf>
    <xf numFmtId="164" fontId="5" fillId="0" borderId="0" xfId="3" applyNumberFormat="1" applyFont="1" applyFill="1" applyBorder="1" applyAlignment="1">
      <alignment vertical="center"/>
    </xf>
    <xf numFmtId="164" fontId="5" fillId="0" borderId="1" xfId="3" applyNumberFormat="1" applyFont="1" applyFill="1" applyBorder="1" applyAlignment="1">
      <alignment vertical="center"/>
    </xf>
    <xf numFmtId="166" fontId="5" fillId="0" borderId="0" xfId="3" applyNumberFormat="1" applyFont="1" applyFill="1" applyAlignment="1">
      <alignment horizontal="center" vertical="center"/>
    </xf>
    <xf numFmtId="0" fontId="4" fillId="0" borderId="0" xfId="2" applyFont="1" applyAlignment="1">
      <alignment vertical="center" wrapText="1"/>
    </xf>
    <xf numFmtId="0" fontId="4" fillId="0" borderId="0" xfId="2" quotePrefix="1" applyFont="1" applyAlignment="1">
      <alignment horizontal="center" vertical="center"/>
    </xf>
    <xf numFmtId="165" fontId="5" fillId="0" borderId="0" xfId="3" applyNumberFormat="1" applyFont="1" applyFill="1" applyBorder="1" applyAlignment="1">
      <alignment horizontal="center" vertical="center"/>
    </xf>
    <xf numFmtId="37" fontId="4" fillId="0" borderId="0" xfId="3" applyNumberFormat="1" applyFont="1" applyFill="1" applyBorder="1" applyAlignment="1">
      <alignment horizontal="right" vertical="center"/>
    </xf>
    <xf numFmtId="37" fontId="5" fillId="0" borderId="0" xfId="3" applyNumberFormat="1" applyFont="1" applyFill="1" applyAlignment="1">
      <alignment horizontal="right" vertical="center"/>
    </xf>
    <xf numFmtId="37" fontId="5" fillId="0" borderId="0" xfId="3" applyNumberFormat="1" applyFont="1" applyFill="1" applyBorder="1" applyAlignment="1">
      <alignment horizontal="right" vertical="center"/>
    </xf>
    <xf numFmtId="165" fontId="5" fillId="0" borderId="0" xfId="3" applyNumberFormat="1" applyFont="1" applyFill="1" applyBorder="1" applyAlignment="1">
      <alignment horizontal="right" vertical="center"/>
    </xf>
    <xf numFmtId="165" fontId="5" fillId="0" borderId="1" xfId="3" applyNumberFormat="1" applyFont="1" applyFill="1" applyBorder="1" applyAlignment="1">
      <alignment horizontal="center" vertical="center"/>
    </xf>
    <xf numFmtId="165" fontId="5" fillId="0" borderId="1" xfId="3" applyNumberFormat="1" applyFont="1" applyFill="1" applyBorder="1" applyAlignment="1">
      <alignment horizontal="right" vertical="center"/>
    </xf>
    <xf numFmtId="37" fontId="4" fillId="0" borderId="0" xfId="3" applyNumberFormat="1" applyFont="1" applyFill="1" applyAlignment="1">
      <alignment horizontal="right" vertical="center"/>
    </xf>
    <xf numFmtId="166" fontId="5" fillId="0" borderId="0" xfId="3" applyNumberFormat="1" applyFont="1" applyFill="1" applyBorder="1" applyAlignment="1">
      <alignment horizontal="center" vertical="center"/>
    </xf>
    <xf numFmtId="165" fontId="5" fillId="0" borderId="4" xfId="1" applyNumberFormat="1" applyFont="1" applyFill="1" applyBorder="1" applyAlignment="1">
      <alignment horizontal="center" vertical="center"/>
    </xf>
    <xf numFmtId="164" fontId="4" fillId="0" borderId="0" xfId="2" applyNumberFormat="1" applyFont="1" applyAlignment="1">
      <alignment vertical="center"/>
    </xf>
    <xf numFmtId="43" fontId="5" fillId="0" borderId="0" xfId="2" applyNumberFormat="1" applyFont="1" applyAlignment="1">
      <alignment vertical="center"/>
    </xf>
    <xf numFmtId="165" fontId="9" fillId="0" borderId="0" xfId="3" applyNumberFormat="1" applyFont="1" applyFill="1" applyAlignment="1">
      <alignment horizontal="center" vertical="center"/>
    </xf>
    <xf numFmtId="165" fontId="4" fillId="0" borderId="0" xfId="3" applyNumberFormat="1" applyFont="1" applyFill="1" applyBorder="1" applyAlignment="1">
      <alignment vertical="center" wrapText="1"/>
    </xf>
    <xf numFmtId="39" fontId="4" fillId="0" borderId="0" xfId="2" applyNumberFormat="1" applyFont="1" applyAlignment="1">
      <alignment vertical="center"/>
    </xf>
    <xf numFmtId="2" fontId="4" fillId="0" borderId="0" xfId="2" applyNumberFormat="1" applyFont="1" applyAlignment="1">
      <alignment vertical="center"/>
    </xf>
    <xf numFmtId="167" fontId="4" fillId="0" borderId="0" xfId="2" applyNumberFormat="1" applyFont="1" applyAlignment="1">
      <alignment vertical="center"/>
    </xf>
    <xf numFmtId="43" fontId="4" fillId="0" borderId="0" xfId="3" applyFont="1" applyFill="1" applyBorder="1" applyAlignment="1">
      <alignment horizontal="center" vertical="center"/>
    </xf>
    <xf numFmtId="168" fontId="4" fillId="0" borderId="0" xfId="2" applyNumberFormat="1" applyFont="1" applyAlignment="1">
      <alignment vertical="center"/>
    </xf>
    <xf numFmtId="0" fontId="10" fillId="0" borderId="0" xfId="2" applyFont="1" applyAlignment="1">
      <alignment vertical="center"/>
    </xf>
    <xf numFmtId="165" fontId="5" fillId="0" borderId="0" xfId="3" applyNumberFormat="1" applyFont="1" applyFill="1" applyAlignment="1">
      <alignment horizontal="right" vertical="center"/>
    </xf>
    <xf numFmtId="165" fontId="5" fillId="0" borderId="0" xfId="1" applyNumberFormat="1" applyFont="1" applyFill="1" applyAlignment="1">
      <alignment horizontal="right" vertical="center"/>
    </xf>
    <xf numFmtId="37" fontId="5" fillId="0" borderId="0" xfId="2" applyNumberFormat="1" applyFont="1" applyAlignment="1">
      <alignment horizontal="right" vertical="center"/>
    </xf>
    <xf numFmtId="0" fontId="9" fillId="0" borderId="0" xfId="2" applyFont="1" applyAlignment="1">
      <alignment vertical="center"/>
    </xf>
    <xf numFmtId="164" fontId="5" fillId="0" borderId="0" xfId="2" applyNumberFormat="1" applyFont="1" applyAlignment="1">
      <alignment horizontal="right" vertical="center"/>
    </xf>
    <xf numFmtId="164" fontId="5" fillId="0" borderId="1" xfId="2" applyNumberFormat="1" applyFont="1" applyBorder="1" applyAlignment="1">
      <alignment horizontal="right" vertical="center"/>
    </xf>
    <xf numFmtId="165" fontId="5" fillId="0" borderId="1" xfId="1" applyNumberFormat="1" applyFont="1" applyFill="1" applyBorder="1" applyAlignment="1">
      <alignment horizontal="right" vertical="center"/>
    </xf>
    <xf numFmtId="37" fontId="4" fillId="0" borderId="0" xfId="2" applyNumberFormat="1" applyFont="1" applyAlignment="1">
      <alignment horizontal="right" vertical="center"/>
    </xf>
    <xf numFmtId="49" fontId="5" fillId="0" borderId="0" xfId="2" applyNumberFormat="1" applyFont="1" applyAlignment="1">
      <alignment horizontal="center" vertical="center"/>
    </xf>
    <xf numFmtId="43" fontId="5" fillId="0" borderId="3" xfId="3" applyFont="1" applyFill="1" applyBorder="1" applyAlignment="1">
      <alignment horizontal="center" vertical="center"/>
    </xf>
    <xf numFmtId="167" fontId="5" fillId="0" borderId="0" xfId="2" applyNumberFormat="1" applyFont="1" applyAlignment="1">
      <alignment vertical="center"/>
    </xf>
    <xf numFmtId="0" fontId="3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166" fontId="5" fillId="0" borderId="0" xfId="3" applyNumberFormat="1" applyFont="1" applyFill="1" applyBorder="1" applyAlignment="1">
      <alignment horizontal="center"/>
    </xf>
    <xf numFmtId="37" fontId="5" fillId="0" borderId="1" xfId="3" applyNumberFormat="1" applyFont="1" applyFill="1" applyBorder="1" applyAlignment="1">
      <alignment vertical="center"/>
    </xf>
    <xf numFmtId="165" fontId="5" fillId="0" borderId="5" xfId="1" applyNumberFormat="1" applyFont="1" applyFill="1" applyBorder="1" applyAlignment="1">
      <alignment horizontal="center" vertical="center"/>
    </xf>
    <xf numFmtId="165" fontId="5" fillId="0" borderId="0" xfId="1" applyNumberFormat="1" applyFont="1" applyFill="1" applyAlignment="1">
      <alignment vertical="center"/>
    </xf>
    <xf numFmtId="165" fontId="5" fillId="0" borderId="1" xfId="1" applyNumberFormat="1" applyFont="1" applyFill="1" applyBorder="1" applyAlignment="1">
      <alignment vertical="center"/>
    </xf>
    <xf numFmtId="0" fontId="4" fillId="0" borderId="0" xfId="2" applyFont="1" applyAlignment="1">
      <alignment horizontal="right" vertical="center"/>
    </xf>
    <xf numFmtId="15" fontId="4" fillId="0" borderId="0" xfId="2" quotePrefix="1" applyNumberFormat="1" applyFont="1" applyAlignment="1">
      <alignment vertical="center"/>
    </xf>
    <xf numFmtId="0" fontId="11" fillId="0" borderId="0" xfId="2" applyFont="1" applyAlignment="1">
      <alignment horizontal="right" vertical="center"/>
    </xf>
    <xf numFmtId="165" fontId="5" fillId="0" borderId="0" xfId="3" applyNumberFormat="1" applyFont="1" applyBorder="1" applyAlignment="1">
      <alignment horizontal="center" vertical="center"/>
    </xf>
    <xf numFmtId="165" fontId="5" fillId="0" borderId="0" xfId="3" applyNumberFormat="1" applyFont="1" applyBorder="1" applyAlignment="1">
      <alignment vertical="center"/>
    </xf>
    <xf numFmtId="41" fontId="5" fillId="0" borderId="0" xfId="2" applyNumberFormat="1" applyFont="1" applyAlignment="1">
      <alignment horizontal="center" vertical="center"/>
    </xf>
    <xf numFmtId="165" fontId="5" fillId="0" borderId="3" xfId="1" applyNumberFormat="1" applyFont="1" applyFill="1" applyBorder="1" applyAlignment="1">
      <alignment horizontal="center" vertical="center"/>
    </xf>
    <xf numFmtId="165" fontId="4" fillId="0" borderId="0" xfId="3" applyNumberFormat="1" applyFont="1" applyFill="1" applyBorder="1"/>
    <xf numFmtId="165" fontId="5" fillId="0" borderId="0" xfId="3" applyNumberFormat="1" applyFont="1" applyFill="1"/>
    <xf numFmtId="37" fontId="3" fillId="0" borderId="0" xfId="2" applyNumberFormat="1" applyFont="1" applyAlignment="1">
      <alignment vertical="center"/>
    </xf>
    <xf numFmtId="0" fontId="4" fillId="0" borderId="1" xfId="2" applyFont="1" applyBorder="1" applyAlignment="1">
      <alignment horizontal="center" vertical="center"/>
    </xf>
    <xf numFmtId="0" fontId="3" fillId="0" borderId="0" xfId="2" applyFont="1" applyAlignment="1">
      <alignment horizontal="left" vertical="center"/>
    </xf>
    <xf numFmtId="165" fontId="5" fillId="0" borderId="1" xfId="2" applyNumberFormat="1" applyFont="1" applyBorder="1" applyAlignment="1">
      <alignment horizontal="right" vertical="center"/>
    </xf>
    <xf numFmtId="165" fontId="5" fillId="0" borderId="0" xfId="2" applyNumberFormat="1" applyFont="1" applyAlignment="1">
      <alignment horizontal="right" vertical="center"/>
    </xf>
    <xf numFmtId="165" fontId="5" fillId="0" borderId="0" xfId="1" applyNumberFormat="1" applyFont="1" applyFill="1" applyBorder="1" applyAlignment="1">
      <alignment horizontal="center"/>
    </xf>
    <xf numFmtId="0" fontId="6" fillId="0" borderId="0" xfId="2" applyFont="1" applyAlignment="1">
      <alignment horizontal="left" vertical="center"/>
    </xf>
    <xf numFmtId="43" fontId="5" fillId="0" borderId="0" xfId="3" applyFont="1" applyFill="1" applyBorder="1" applyAlignment="1">
      <alignment horizontal="center" vertical="center"/>
    </xf>
    <xf numFmtId="168" fontId="5" fillId="0" borderId="0" xfId="2" applyNumberFormat="1" applyFont="1" applyAlignment="1">
      <alignment vertical="center"/>
    </xf>
    <xf numFmtId="0" fontId="12" fillId="0" borderId="0" xfId="0" applyFont="1" applyAlignment="1">
      <alignment vertical="center"/>
    </xf>
    <xf numFmtId="41" fontId="5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166" fontId="5" fillId="0" borderId="1" xfId="3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41" fontId="4" fillId="0" borderId="0" xfId="2" applyNumberFormat="1" applyFont="1" applyAlignment="1">
      <alignment horizontal="center" vertical="center"/>
    </xf>
    <xf numFmtId="41" fontId="4" fillId="0" borderId="1" xfId="2" applyNumberFormat="1" applyFont="1" applyBorder="1" applyAlignment="1">
      <alignment horizontal="center" vertical="center"/>
    </xf>
    <xf numFmtId="15" fontId="10" fillId="0" borderId="0" xfId="2" quotePrefix="1" applyNumberFormat="1" applyFont="1" applyAlignment="1">
      <alignment vertical="center"/>
    </xf>
    <xf numFmtId="41" fontId="5" fillId="0" borderId="0" xfId="3" applyNumberFormat="1" applyFont="1" applyFill="1" applyAlignment="1">
      <alignment horizontal="right" vertical="center"/>
    </xf>
    <xf numFmtId="41" fontId="5" fillId="0" borderId="0" xfId="3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165" fontId="5" fillId="0" borderId="0" xfId="1" applyNumberFormat="1" applyFont="1" applyFill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41" fontId="5" fillId="0" borderId="1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indent="1"/>
    </xf>
    <xf numFmtId="165" fontId="5" fillId="0" borderId="0" xfId="3" applyNumberFormat="1" applyFont="1" applyFill="1" applyAlignment="1">
      <alignment horizontal="left" vertical="center"/>
    </xf>
    <xf numFmtId="0" fontId="5" fillId="0" borderId="0" xfId="0" quotePrefix="1" applyFont="1" applyAlignment="1">
      <alignment horizontal="left" vertical="center" indent="1"/>
    </xf>
    <xf numFmtId="0" fontId="5" fillId="0" borderId="0" xfId="0" applyFont="1" applyAlignment="1">
      <alignment horizontal="left" vertical="center" indent="2"/>
    </xf>
    <xf numFmtId="164" fontId="5" fillId="0" borderId="5" xfId="3" applyNumberFormat="1" applyFont="1" applyFill="1" applyBorder="1" applyAlignment="1">
      <alignment vertical="center"/>
    </xf>
    <xf numFmtId="37" fontId="4" fillId="0" borderId="0" xfId="3" applyNumberFormat="1" applyFont="1" applyFill="1" applyAlignment="1">
      <alignment vertical="center"/>
    </xf>
    <xf numFmtId="169" fontId="5" fillId="0" borderId="0" xfId="3" applyNumberFormat="1" applyFont="1" applyFill="1" applyAlignment="1">
      <alignment horizontal="center" vertical="center"/>
    </xf>
    <xf numFmtId="37" fontId="4" fillId="0" borderId="0" xfId="3" applyNumberFormat="1" applyFont="1" applyFill="1" applyBorder="1" applyAlignment="1">
      <alignment vertical="center"/>
    </xf>
    <xf numFmtId="164" fontId="5" fillId="0" borderId="2" xfId="3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37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12" fillId="0" borderId="0" xfId="0" applyNumberFormat="1" applyFont="1" applyAlignment="1">
      <alignment vertical="center"/>
    </xf>
    <xf numFmtId="165" fontId="5" fillId="0" borderId="5" xfId="3" applyNumberFormat="1" applyFont="1" applyFill="1" applyBorder="1" applyAlignment="1">
      <alignment vertical="center"/>
    </xf>
    <xf numFmtId="165" fontId="4" fillId="0" borderId="0" xfId="3" applyNumberFormat="1" applyFont="1" applyFill="1" applyAlignment="1">
      <alignment vertical="center"/>
    </xf>
    <xf numFmtId="166" fontId="4" fillId="0" borderId="0" xfId="3" applyNumberFormat="1" applyFont="1" applyFill="1" applyBorder="1" applyAlignment="1">
      <alignment horizontal="center" vertical="center"/>
    </xf>
    <xf numFmtId="164" fontId="5" fillId="0" borderId="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 indent="3"/>
    </xf>
    <xf numFmtId="165" fontId="5" fillId="0" borderId="3" xfId="3" applyNumberFormat="1" applyFont="1" applyFill="1" applyBorder="1" applyAlignment="1">
      <alignment vertical="center"/>
    </xf>
    <xf numFmtId="0" fontId="5" fillId="0" borderId="0" xfId="0" quotePrefix="1" applyFont="1" applyAlignment="1">
      <alignment horizontal="center" vertical="center"/>
    </xf>
    <xf numFmtId="0" fontId="6" fillId="0" borderId="0" xfId="0" applyFont="1" applyAlignment="1">
      <alignment vertical="center"/>
    </xf>
    <xf numFmtId="37" fontId="5" fillId="0" borderId="2" xfId="0" applyNumberFormat="1" applyFont="1" applyBorder="1" applyAlignment="1">
      <alignment vertical="center"/>
    </xf>
    <xf numFmtId="166" fontId="14" fillId="0" borderId="0" xfId="3" applyNumberFormat="1" applyFont="1" applyFill="1" applyBorder="1" applyAlignment="1">
      <alignment horizontal="center"/>
    </xf>
    <xf numFmtId="170" fontId="14" fillId="0" borderId="0" xfId="3" applyNumberFormat="1" applyFont="1" applyFill="1" applyBorder="1"/>
    <xf numFmtId="166" fontId="15" fillId="0" borderId="2" xfId="3" applyNumberFormat="1" applyFont="1" applyFill="1" applyBorder="1" applyAlignment="1">
      <alignment horizontal="center"/>
    </xf>
    <xf numFmtId="165" fontId="14" fillId="0" borderId="0" xfId="3" applyNumberFormat="1" applyFont="1" applyFill="1" applyAlignment="1">
      <alignment horizontal="right" vertical="center"/>
    </xf>
    <xf numFmtId="37" fontId="14" fillId="0" borderId="0" xfId="2" applyNumberFormat="1" applyFont="1" applyAlignment="1">
      <alignment horizontal="right" vertical="center"/>
    </xf>
    <xf numFmtId="165" fontId="14" fillId="0" borderId="0" xfId="1" applyNumberFormat="1" applyFont="1" applyFill="1" applyAlignment="1">
      <alignment horizontal="right" vertical="center"/>
    </xf>
    <xf numFmtId="164" fontId="14" fillId="0" borderId="0" xfId="3" applyNumberFormat="1" applyFont="1" applyFill="1" applyAlignment="1">
      <alignment vertical="center"/>
    </xf>
    <xf numFmtId="164" fontId="14" fillId="0" borderId="0" xfId="3" applyNumberFormat="1" applyFont="1" applyFill="1" applyBorder="1" applyAlignment="1">
      <alignment vertical="center"/>
    </xf>
    <xf numFmtId="37" fontId="14" fillId="0" borderId="0" xfId="3" applyNumberFormat="1" applyFont="1" applyFill="1" applyAlignment="1">
      <alignment vertical="center"/>
    </xf>
    <xf numFmtId="164" fontId="14" fillId="0" borderId="1" xfId="3" applyNumberFormat="1" applyFont="1" applyFill="1" applyBorder="1" applyAlignment="1">
      <alignment vertical="center"/>
    </xf>
    <xf numFmtId="37" fontId="14" fillId="0" borderId="1" xfId="3" applyNumberFormat="1" applyFont="1" applyFill="1" applyBorder="1" applyAlignment="1">
      <alignment vertical="center"/>
    </xf>
    <xf numFmtId="15" fontId="4" fillId="0" borderId="0" xfId="2" quotePrefix="1" applyNumberFormat="1" applyFont="1" applyAlignment="1">
      <alignment horizontal="center" vertical="center"/>
    </xf>
    <xf numFmtId="166" fontId="14" fillId="0" borderId="1" xfId="3" applyNumberFormat="1" applyFont="1" applyFill="1" applyBorder="1" applyAlignment="1">
      <alignment horizontal="center"/>
    </xf>
    <xf numFmtId="10" fontId="5" fillId="0" borderId="0" xfId="4" applyNumberFormat="1" applyFont="1" applyAlignment="1">
      <alignment vertical="center"/>
    </xf>
    <xf numFmtId="10" fontId="5" fillId="0" borderId="0" xfId="2" applyNumberFormat="1" applyFont="1" applyAlignment="1">
      <alignment vertical="center"/>
    </xf>
    <xf numFmtId="166" fontId="5" fillId="0" borderId="2" xfId="3" applyNumberFormat="1" applyFont="1" applyFill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1" xfId="2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38" fontId="5" fillId="0" borderId="0" xfId="0" applyNumberFormat="1" applyFont="1" applyAlignment="1">
      <alignment vertical="center"/>
    </xf>
    <xf numFmtId="37" fontId="4" fillId="0" borderId="0" xfId="2" applyNumberFormat="1" applyFont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4" fillId="0" borderId="5" xfId="2" applyFont="1" applyBorder="1" applyAlignment="1">
      <alignment horizontal="center" vertical="center"/>
    </xf>
    <xf numFmtId="38" fontId="6" fillId="0" borderId="0" xfId="0" applyNumberFormat="1" applyFont="1" applyAlignment="1">
      <alignment vertical="center"/>
    </xf>
  </cellXfs>
  <cellStyles count="5">
    <cellStyle name="Comma" xfId="1" builtinId="3"/>
    <cellStyle name="Comma 2" xfId="3" xr:uid="{7E02200B-0242-40BB-8E12-52191F3A105D}"/>
    <cellStyle name="Normal" xfId="0" builtinId="0"/>
    <cellStyle name="Normal 2" xfId="2" xr:uid="{09500097-A930-43EE-8F10-82813D4401DE}"/>
    <cellStyle name="Percent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1490922</xdr:colOff>
      <xdr:row>64</xdr:row>
      <xdr:rowOff>791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4117EC14-887D-4887-836F-F507A2936C7C}"/>
            </a:ext>
          </a:extLst>
        </xdr:cNvPr>
        <xdr:cNvSpPr txBox="1"/>
      </xdr:nvSpPr>
      <xdr:spPr>
        <a:xfrm>
          <a:off x="1490922" y="21222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44A16C-C5C6-4321-A265-0E247BCAC04D}">
  <dimension ref="A1:I61"/>
  <sheetViews>
    <sheetView tabSelected="1" view="pageBreakPreview" zoomScale="81" zoomScaleNormal="83" zoomScaleSheetLayoutView="85" workbookViewId="0">
      <selection activeCell="E9" sqref="E9"/>
    </sheetView>
  </sheetViews>
  <sheetFormatPr defaultColWidth="9.1796875" defaultRowHeight="13" x14ac:dyDescent="0.35"/>
  <cols>
    <col min="1" max="1" width="49.90625" style="96" customWidth="1"/>
    <col min="2" max="2" width="5" style="97" customWidth="1"/>
    <col min="3" max="3" width="12.26953125" style="95" customWidth="1"/>
    <col min="4" max="4" width="0.6328125" style="95" customWidth="1"/>
    <col min="5" max="5" width="12.26953125" style="95" customWidth="1"/>
    <col min="6" max="6" width="0.6328125" style="95" customWidth="1"/>
    <col min="7" max="7" width="11.36328125" style="95" customWidth="1"/>
    <col min="8" max="8" width="0.6328125" style="95" customWidth="1"/>
    <col min="9" max="9" width="11.36328125" style="95" customWidth="1"/>
    <col min="10" max="16384" width="9.1796875" style="94"/>
  </cols>
  <sheetData>
    <row r="1" spans="1:9" ht="18" customHeight="1" x14ac:dyDescent="0.35">
      <c r="A1" s="155" t="s">
        <v>0</v>
      </c>
      <c r="B1" s="155"/>
      <c r="C1" s="155"/>
      <c r="D1" s="155"/>
      <c r="E1" s="155"/>
      <c r="F1" s="155"/>
      <c r="G1" s="155"/>
      <c r="H1" s="155"/>
      <c r="I1" s="155"/>
    </row>
    <row r="2" spans="1:9" ht="18" customHeight="1" x14ac:dyDescent="0.35">
      <c r="A2" s="155" t="s">
        <v>1</v>
      </c>
      <c r="B2" s="155"/>
      <c r="C2" s="155"/>
      <c r="D2" s="155"/>
      <c r="E2" s="155"/>
      <c r="F2" s="155"/>
      <c r="G2" s="155"/>
      <c r="H2" s="155"/>
      <c r="I2" s="155"/>
    </row>
    <row r="3" spans="1:9" ht="18" customHeight="1" x14ac:dyDescent="0.35">
      <c r="A3" s="155" t="s">
        <v>2</v>
      </c>
      <c r="B3" s="155"/>
      <c r="C3" s="155"/>
      <c r="D3" s="155"/>
      <c r="E3" s="155"/>
      <c r="F3" s="155"/>
      <c r="G3" s="155"/>
      <c r="H3" s="155"/>
      <c r="I3" s="155"/>
    </row>
    <row r="4" spans="1:9" ht="18" customHeight="1" x14ac:dyDescent="0.35">
      <c r="A4" s="108"/>
      <c r="B4" s="109"/>
      <c r="C4" s="110"/>
      <c r="D4" s="111"/>
      <c r="E4" s="111"/>
      <c r="F4" s="111"/>
      <c r="G4" s="156" t="s">
        <v>3</v>
      </c>
      <c r="H4" s="156"/>
      <c r="I4" s="156"/>
    </row>
    <row r="5" spans="1:9" ht="10" customHeight="1" x14ac:dyDescent="0.35">
      <c r="A5" s="112"/>
      <c r="C5" s="113"/>
    </row>
    <row r="6" spans="1:9" ht="18" customHeight="1" x14ac:dyDescent="0.35">
      <c r="B6" s="107" t="s">
        <v>9</v>
      </c>
      <c r="C6" s="155" t="s">
        <v>4</v>
      </c>
      <c r="D6" s="155"/>
      <c r="E6" s="155"/>
      <c r="F6" s="155"/>
      <c r="G6" s="155" t="s">
        <v>5</v>
      </c>
      <c r="H6" s="155"/>
      <c r="I6" s="155"/>
    </row>
    <row r="7" spans="1:9" ht="18" customHeight="1" x14ac:dyDescent="0.35">
      <c r="C7" s="155" t="s">
        <v>6</v>
      </c>
      <c r="D7" s="155"/>
      <c r="E7" s="155"/>
      <c r="F7" s="107"/>
      <c r="G7" s="155" t="s">
        <v>6</v>
      </c>
      <c r="H7" s="155"/>
      <c r="I7" s="155"/>
    </row>
    <row r="8" spans="1:9" ht="18" customHeight="1" x14ac:dyDescent="0.35">
      <c r="C8" s="107" t="s">
        <v>7</v>
      </c>
      <c r="D8" s="107"/>
      <c r="E8" s="107" t="s">
        <v>7</v>
      </c>
      <c r="F8" s="107"/>
      <c r="G8" s="107" t="s">
        <v>7</v>
      </c>
      <c r="H8" s="107"/>
      <c r="I8" s="107" t="s">
        <v>7</v>
      </c>
    </row>
    <row r="9" spans="1:9" ht="18" customHeight="1" x14ac:dyDescent="0.35">
      <c r="C9" s="107" t="s">
        <v>8</v>
      </c>
      <c r="D9" s="107"/>
      <c r="E9" s="107" t="s">
        <v>157</v>
      </c>
      <c r="F9" s="107"/>
      <c r="G9" s="107" t="s">
        <v>8</v>
      </c>
      <c r="H9" s="107"/>
      <c r="I9" s="107" t="s">
        <v>157</v>
      </c>
    </row>
    <row r="10" spans="1:9" ht="18" customHeight="1" x14ac:dyDescent="0.35">
      <c r="C10" s="107">
        <v>2026</v>
      </c>
      <c r="D10" s="107"/>
      <c r="E10" s="107">
        <v>2025</v>
      </c>
      <c r="F10" s="107"/>
      <c r="G10" s="107">
        <v>2026</v>
      </c>
      <c r="H10" s="107"/>
      <c r="I10" s="107">
        <v>2025</v>
      </c>
    </row>
    <row r="11" spans="1:9" ht="18" customHeight="1" x14ac:dyDescent="0.35">
      <c r="A11" s="107" t="s">
        <v>10</v>
      </c>
      <c r="C11" s="97"/>
      <c r="D11" s="97"/>
      <c r="E11" s="97"/>
      <c r="F11" s="97"/>
      <c r="G11" s="97"/>
      <c r="H11" s="97"/>
      <c r="I11" s="97"/>
    </row>
    <row r="12" spans="1:9" ht="18" customHeight="1" x14ac:dyDescent="0.35">
      <c r="A12" s="96" t="s">
        <v>11</v>
      </c>
      <c r="C12" s="114"/>
      <c r="D12" s="114"/>
      <c r="E12" s="114"/>
      <c r="F12" s="114"/>
      <c r="G12" s="114"/>
      <c r="H12" s="114"/>
      <c r="I12" s="114"/>
    </row>
    <row r="13" spans="1:9" ht="18" customHeight="1" x14ac:dyDescent="0.35">
      <c r="A13" s="115" t="s">
        <v>12</v>
      </c>
      <c r="B13" s="97">
        <v>6</v>
      </c>
      <c r="C13" s="32">
        <v>39652081</v>
      </c>
      <c r="D13" s="33"/>
      <c r="E13" s="32">
        <v>37427894</v>
      </c>
      <c r="F13" s="32"/>
      <c r="G13" s="32">
        <v>819030</v>
      </c>
      <c r="H13" s="32"/>
      <c r="I13" s="32">
        <v>1521666</v>
      </c>
    </row>
    <row r="14" spans="1:9" ht="18" customHeight="1" x14ac:dyDescent="0.35">
      <c r="A14" s="115" t="s">
        <v>13</v>
      </c>
      <c r="B14" s="97">
        <v>7</v>
      </c>
      <c r="C14" s="32">
        <v>42856118</v>
      </c>
      <c r="D14" s="33"/>
      <c r="E14" s="32">
        <v>54061301</v>
      </c>
      <c r="F14" s="33"/>
      <c r="G14" s="116">
        <v>6128535</v>
      </c>
      <c r="H14" s="32"/>
      <c r="I14" s="116">
        <v>6184709</v>
      </c>
    </row>
    <row r="15" spans="1:9" ht="18" customHeight="1" x14ac:dyDescent="0.35">
      <c r="A15" s="115" t="s">
        <v>14</v>
      </c>
      <c r="B15" s="97">
        <v>8</v>
      </c>
      <c r="C15" s="32">
        <v>370332124</v>
      </c>
      <c r="D15" s="33"/>
      <c r="E15" s="32">
        <v>308707075</v>
      </c>
      <c r="F15" s="32"/>
      <c r="G15" s="35">
        <v>0</v>
      </c>
      <c r="H15" s="32"/>
      <c r="I15" s="35">
        <v>0</v>
      </c>
    </row>
    <row r="16" spans="1:9" ht="18" customHeight="1" x14ac:dyDescent="0.35">
      <c r="A16" s="115" t="s">
        <v>15</v>
      </c>
      <c r="B16" s="97">
        <v>9</v>
      </c>
      <c r="C16" s="32">
        <v>491619665</v>
      </c>
      <c r="D16" s="33"/>
      <c r="E16" s="32">
        <v>511902866</v>
      </c>
      <c r="F16" s="32"/>
      <c r="G16" s="32">
        <v>390457406</v>
      </c>
      <c r="H16" s="32"/>
      <c r="I16" s="32">
        <v>422103650</v>
      </c>
    </row>
    <row r="17" spans="1:9" ht="18" customHeight="1" x14ac:dyDescent="0.35">
      <c r="A17" s="117" t="s">
        <v>16</v>
      </c>
      <c r="C17" s="33">
        <v>800636</v>
      </c>
      <c r="D17" s="33"/>
      <c r="E17" s="33">
        <v>771677</v>
      </c>
      <c r="F17" s="33"/>
      <c r="G17" s="33">
        <v>22127</v>
      </c>
      <c r="H17" s="33"/>
      <c r="I17" s="33">
        <v>14386</v>
      </c>
    </row>
    <row r="18" spans="1:9" ht="18" customHeight="1" x14ac:dyDescent="0.35">
      <c r="A18" s="118" t="s">
        <v>17</v>
      </c>
      <c r="C18" s="119">
        <f>SUM(C13:C17)</f>
        <v>945260624</v>
      </c>
      <c r="D18" s="120"/>
      <c r="E18" s="119">
        <f>SUM(E13:E17)</f>
        <v>912870813</v>
      </c>
      <c r="F18" s="120"/>
      <c r="G18" s="119">
        <f>SUM(G13:G17)</f>
        <v>397427098</v>
      </c>
      <c r="H18" s="120"/>
      <c r="I18" s="119">
        <f>SUM(I13:I17)</f>
        <v>429824411</v>
      </c>
    </row>
    <row r="19" spans="1:9" ht="18" customHeight="1" x14ac:dyDescent="0.35">
      <c r="C19" s="28"/>
      <c r="D19" s="28"/>
      <c r="E19" s="28"/>
      <c r="F19" s="28"/>
      <c r="G19" s="28"/>
      <c r="H19" s="28"/>
      <c r="I19" s="28"/>
    </row>
    <row r="20" spans="1:9" ht="18" customHeight="1" x14ac:dyDescent="0.35">
      <c r="A20" s="96" t="s">
        <v>18</v>
      </c>
      <c r="C20" s="28"/>
      <c r="D20" s="28"/>
      <c r="E20" s="28"/>
      <c r="F20" s="28"/>
      <c r="G20" s="28"/>
      <c r="H20" s="28"/>
      <c r="I20" s="28"/>
    </row>
    <row r="21" spans="1:9" ht="18" customHeight="1" x14ac:dyDescent="0.35">
      <c r="A21" s="115" t="s">
        <v>19</v>
      </c>
      <c r="C21" s="32">
        <v>240000</v>
      </c>
      <c r="D21" s="33"/>
      <c r="E21" s="32">
        <v>240000</v>
      </c>
      <c r="F21" s="32"/>
      <c r="G21" s="35">
        <v>0</v>
      </c>
      <c r="H21" s="32"/>
      <c r="I21" s="35">
        <v>0</v>
      </c>
    </row>
    <row r="22" spans="1:9" ht="18" customHeight="1" x14ac:dyDescent="0.35">
      <c r="A22" s="117" t="s">
        <v>20</v>
      </c>
      <c r="B22" s="97">
        <v>9</v>
      </c>
      <c r="C22" s="32">
        <v>7103645</v>
      </c>
      <c r="D22" s="33"/>
      <c r="E22" s="32">
        <v>7095925</v>
      </c>
      <c r="F22" s="32"/>
      <c r="G22" s="32">
        <v>7103645</v>
      </c>
      <c r="H22" s="32"/>
      <c r="I22" s="32">
        <v>7095925</v>
      </c>
    </row>
    <row r="23" spans="1:9" ht="18" customHeight="1" x14ac:dyDescent="0.35">
      <c r="A23" s="115" t="s">
        <v>21</v>
      </c>
      <c r="B23" s="97">
        <v>10</v>
      </c>
      <c r="C23" s="35">
        <v>0</v>
      </c>
      <c r="D23" s="33"/>
      <c r="E23" s="35">
        <v>0</v>
      </c>
      <c r="F23" s="32"/>
      <c r="G23" s="32">
        <v>532757582</v>
      </c>
      <c r="H23" s="32"/>
      <c r="I23" s="32">
        <v>520686197</v>
      </c>
    </row>
    <row r="24" spans="1:9" ht="18" customHeight="1" x14ac:dyDescent="0.35">
      <c r="A24" s="115" t="s">
        <v>22</v>
      </c>
      <c r="C24" s="32">
        <v>241606629</v>
      </c>
      <c r="D24" s="33"/>
      <c r="E24" s="32">
        <v>248784081</v>
      </c>
      <c r="F24" s="32"/>
      <c r="G24" s="32">
        <v>3235336</v>
      </c>
      <c r="H24" s="121"/>
      <c r="I24" s="32">
        <v>3319794</v>
      </c>
    </row>
    <row r="25" spans="1:9" ht="18" customHeight="1" x14ac:dyDescent="0.35">
      <c r="A25" s="115" t="s">
        <v>23</v>
      </c>
      <c r="C25" s="32">
        <v>302999273</v>
      </c>
      <c r="D25" s="33"/>
      <c r="E25" s="32">
        <v>302676570</v>
      </c>
      <c r="F25" s="32"/>
      <c r="G25" s="32">
        <v>9025116</v>
      </c>
      <c r="H25" s="32"/>
      <c r="I25" s="32">
        <v>9489211</v>
      </c>
    </row>
    <row r="26" spans="1:9" ht="18" customHeight="1" x14ac:dyDescent="0.35">
      <c r="A26" s="117" t="s">
        <v>24</v>
      </c>
      <c r="C26" s="32">
        <v>15617283</v>
      </c>
      <c r="D26" s="33"/>
      <c r="E26" s="32">
        <v>15617283</v>
      </c>
      <c r="F26" s="32"/>
      <c r="G26" s="35">
        <v>0</v>
      </c>
      <c r="H26" s="121"/>
      <c r="I26" s="35">
        <v>0</v>
      </c>
    </row>
    <row r="27" spans="1:9" ht="18" customHeight="1" x14ac:dyDescent="0.35">
      <c r="A27" s="115" t="s">
        <v>25</v>
      </c>
      <c r="C27" s="32">
        <v>9085313</v>
      </c>
      <c r="D27" s="33"/>
      <c r="E27" s="32">
        <v>9480878</v>
      </c>
      <c r="F27" s="32"/>
      <c r="G27" s="32">
        <v>125462</v>
      </c>
      <c r="H27" s="32"/>
      <c r="I27" s="32">
        <v>113661</v>
      </c>
    </row>
    <row r="28" spans="1:9" ht="18" customHeight="1" x14ac:dyDescent="0.35">
      <c r="A28" s="117" t="s">
        <v>26</v>
      </c>
      <c r="C28" s="32">
        <v>6625007</v>
      </c>
      <c r="D28" s="33"/>
      <c r="E28" s="32">
        <v>5891627</v>
      </c>
      <c r="F28" s="32"/>
      <c r="G28" s="32">
        <v>186243</v>
      </c>
      <c r="H28" s="32"/>
      <c r="I28" s="35">
        <v>0</v>
      </c>
    </row>
    <row r="29" spans="1:9" ht="18" customHeight="1" x14ac:dyDescent="0.35">
      <c r="A29" s="115" t="s">
        <v>27</v>
      </c>
      <c r="B29" s="97">
        <v>11</v>
      </c>
      <c r="C29" s="34">
        <v>34080180</v>
      </c>
      <c r="D29" s="33"/>
      <c r="E29" s="34">
        <v>33251088</v>
      </c>
      <c r="F29" s="32"/>
      <c r="G29" s="34">
        <v>758487</v>
      </c>
      <c r="H29" s="32"/>
      <c r="I29" s="34">
        <v>743300</v>
      </c>
    </row>
    <row r="30" spans="1:9" ht="18" customHeight="1" x14ac:dyDescent="0.35">
      <c r="A30" s="118" t="s">
        <v>28</v>
      </c>
      <c r="C30" s="119">
        <f>SUM(C21:C29)</f>
        <v>617357330</v>
      </c>
      <c r="D30" s="122"/>
      <c r="E30" s="119">
        <f>SUM(E21:E29)</f>
        <v>623037452</v>
      </c>
      <c r="F30" s="122"/>
      <c r="G30" s="119">
        <f>SUM(G21:G29)</f>
        <v>553191871</v>
      </c>
      <c r="H30" s="122"/>
      <c r="I30" s="119">
        <f>SUM(I21:I29)</f>
        <v>541448088</v>
      </c>
    </row>
    <row r="31" spans="1:9" ht="18" customHeight="1" thickBot="1" x14ac:dyDescent="0.4">
      <c r="A31" s="112" t="s">
        <v>29</v>
      </c>
      <c r="C31" s="123">
        <f>C18+C30</f>
        <v>1562617954</v>
      </c>
      <c r="D31" s="120"/>
      <c r="E31" s="123">
        <f>E18+E30</f>
        <v>1535908265</v>
      </c>
      <c r="F31" s="120"/>
      <c r="G31" s="123">
        <f>G18+G30</f>
        <v>950618969</v>
      </c>
      <c r="H31" s="120"/>
      <c r="I31" s="123">
        <f>I18+I30</f>
        <v>971272499</v>
      </c>
    </row>
    <row r="32" spans="1:9" ht="18" customHeight="1" thickTop="1" x14ac:dyDescent="0.35"/>
    <row r="54" spans="1:1" x14ac:dyDescent="0.35">
      <c r="A54" s="113" t="s">
        <v>30</v>
      </c>
    </row>
    <row r="61" spans="1:1" ht="18" customHeight="1" x14ac:dyDescent="0.35"/>
  </sheetData>
  <mergeCells count="8">
    <mergeCell ref="C7:E7"/>
    <mergeCell ref="G7:I7"/>
    <mergeCell ref="A1:I1"/>
    <mergeCell ref="A2:I2"/>
    <mergeCell ref="A3:I3"/>
    <mergeCell ref="G4:I4"/>
    <mergeCell ref="C6:F6"/>
    <mergeCell ref="G6:I6"/>
  </mergeCells>
  <pageMargins left="1" right="0.3" top="1" bottom="0.5" header="0.3" footer="0.3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8B65A4-0EED-465E-B077-E0197BA3238B}">
  <dimension ref="A1:R54"/>
  <sheetViews>
    <sheetView view="pageBreakPreview" zoomScale="78" zoomScaleNormal="85" zoomScaleSheetLayoutView="78" workbookViewId="0">
      <selection activeCell="E9" sqref="E9"/>
    </sheetView>
  </sheetViews>
  <sheetFormatPr defaultColWidth="9.1796875" defaultRowHeight="18" customHeight="1" x14ac:dyDescent="0.35"/>
  <cols>
    <col min="1" max="1" width="49.54296875" style="96" customWidth="1"/>
    <col min="2" max="2" width="5" style="97" customWidth="1"/>
    <col min="3" max="3" width="12.26953125" style="95" customWidth="1"/>
    <col min="4" max="4" width="0.6328125" style="95" customWidth="1"/>
    <col min="5" max="5" width="12.26953125" style="95" customWidth="1"/>
    <col min="6" max="6" width="0.6328125" style="95" customWidth="1"/>
    <col min="7" max="7" width="11.81640625" style="95" bestFit="1" customWidth="1"/>
    <col min="8" max="8" width="0.6328125" style="95" customWidth="1"/>
    <col min="9" max="9" width="11.36328125" style="95" customWidth="1"/>
    <col min="10" max="16384" width="9.1796875" style="94"/>
  </cols>
  <sheetData>
    <row r="1" spans="1:18" ht="18" customHeight="1" x14ac:dyDescent="0.35">
      <c r="A1" s="155" t="s">
        <v>0</v>
      </c>
      <c r="B1" s="155"/>
      <c r="C1" s="155"/>
      <c r="D1" s="155"/>
      <c r="E1" s="155"/>
      <c r="F1" s="155"/>
      <c r="G1" s="155"/>
      <c r="H1" s="155"/>
      <c r="I1" s="155"/>
    </row>
    <row r="2" spans="1:18" ht="18" customHeight="1" x14ac:dyDescent="0.35">
      <c r="A2" s="155" t="s">
        <v>31</v>
      </c>
      <c r="B2" s="155"/>
      <c r="C2" s="155"/>
      <c r="D2" s="155"/>
      <c r="E2" s="155"/>
      <c r="F2" s="155"/>
      <c r="G2" s="155"/>
      <c r="H2" s="155"/>
      <c r="I2" s="155"/>
    </row>
    <row r="3" spans="1:18" ht="18" customHeight="1" x14ac:dyDescent="0.35">
      <c r="A3" s="155" t="s">
        <v>32</v>
      </c>
      <c r="B3" s="155"/>
      <c r="C3" s="155"/>
      <c r="D3" s="155"/>
      <c r="E3" s="155"/>
      <c r="F3" s="155"/>
      <c r="G3" s="155"/>
      <c r="H3" s="155"/>
      <c r="I3" s="155"/>
    </row>
    <row r="4" spans="1:18" ht="18" customHeight="1" x14ac:dyDescent="0.35">
      <c r="A4" s="108"/>
      <c r="B4" s="109"/>
      <c r="C4" s="110"/>
      <c r="D4" s="111"/>
      <c r="E4" s="111"/>
      <c r="F4" s="111"/>
      <c r="G4" s="156" t="s">
        <v>3</v>
      </c>
      <c r="H4" s="156"/>
      <c r="I4" s="156"/>
    </row>
    <row r="5" spans="1:18" ht="6" customHeight="1" x14ac:dyDescent="0.35">
      <c r="A5" s="112"/>
      <c r="C5" s="113"/>
    </row>
    <row r="6" spans="1:18" ht="18" customHeight="1" x14ac:dyDescent="0.35">
      <c r="B6" s="107" t="s">
        <v>9</v>
      </c>
      <c r="C6" s="155" t="s">
        <v>4</v>
      </c>
      <c r="D6" s="155"/>
      <c r="E6" s="155"/>
      <c r="F6" s="155"/>
      <c r="G6" s="155" t="s">
        <v>5</v>
      </c>
      <c r="H6" s="155"/>
      <c r="I6" s="155"/>
    </row>
    <row r="7" spans="1:18" ht="18" customHeight="1" x14ac:dyDescent="0.35">
      <c r="C7" s="155" t="s">
        <v>6</v>
      </c>
      <c r="D7" s="155"/>
      <c r="E7" s="155"/>
      <c r="F7" s="107"/>
      <c r="G7" s="155" t="s">
        <v>6</v>
      </c>
      <c r="H7" s="155"/>
      <c r="I7" s="155"/>
    </row>
    <row r="8" spans="1:18" ht="18" customHeight="1" x14ac:dyDescent="0.35">
      <c r="C8" s="107" t="s">
        <v>7</v>
      </c>
      <c r="D8" s="107"/>
      <c r="E8" s="107" t="s">
        <v>7</v>
      </c>
      <c r="F8" s="107"/>
      <c r="G8" s="107" t="s">
        <v>7</v>
      </c>
      <c r="H8" s="107"/>
      <c r="I8" s="107" t="s">
        <v>7</v>
      </c>
    </row>
    <row r="9" spans="1:18" ht="18" customHeight="1" x14ac:dyDescent="0.35">
      <c r="C9" s="107" t="s">
        <v>8</v>
      </c>
      <c r="D9" s="107"/>
      <c r="E9" s="107" t="s">
        <v>157</v>
      </c>
      <c r="F9" s="107"/>
      <c r="G9" s="107" t="s">
        <v>8</v>
      </c>
      <c r="H9" s="107"/>
      <c r="I9" s="107" t="s">
        <v>157</v>
      </c>
    </row>
    <row r="10" spans="1:18" ht="18" customHeight="1" x14ac:dyDescent="0.35">
      <c r="C10" s="107">
        <v>2026</v>
      </c>
      <c r="D10" s="107"/>
      <c r="E10" s="107">
        <v>2025</v>
      </c>
      <c r="F10" s="107"/>
      <c r="G10" s="107">
        <v>2026</v>
      </c>
      <c r="H10" s="107"/>
      <c r="I10" s="107">
        <v>2025</v>
      </c>
    </row>
    <row r="11" spans="1:18" ht="18" customHeight="1" x14ac:dyDescent="0.35">
      <c r="A11" s="107" t="s">
        <v>33</v>
      </c>
      <c r="B11" s="124"/>
      <c r="C11" s="114"/>
      <c r="D11" s="114"/>
      <c r="E11" s="114"/>
      <c r="F11" s="114"/>
      <c r="G11" s="114"/>
      <c r="H11" s="114"/>
      <c r="I11" s="114"/>
    </row>
    <row r="12" spans="1:18" ht="18" customHeight="1" x14ac:dyDescent="0.35">
      <c r="A12" s="96" t="s">
        <v>34</v>
      </c>
      <c r="C12" s="125"/>
      <c r="D12" s="125"/>
      <c r="E12" s="125"/>
      <c r="F12" s="125"/>
      <c r="G12" s="125"/>
      <c r="H12" s="125"/>
      <c r="I12" s="125"/>
    </row>
    <row r="13" spans="1:18" ht="18" customHeight="1" x14ac:dyDescent="0.35">
      <c r="A13" s="115" t="s">
        <v>35</v>
      </c>
      <c r="B13" s="97">
        <v>12</v>
      </c>
      <c r="C13" s="126">
        <v>250967340</v>
      </c>
      <c r="D13" s="21"/>
      <c r="E13" s="126">
        <v>213317543</v>
      </c>
      <c r="F13" s="22"/>
      <c r="G13" s="22">
        <v>3326428</v>
      </c>
      <c r="H13" s="22"/>
      <c r="I13" s="22">
        <v>7105887</v>
      </c>
      <c r="L13" s="127"/>
      <c r="N13" s="127"/>
      <c r="P13" s="127"/>
      <c r="R13" s="127"/>
    </row>
    <row r="14" spans="1:18" ht="18" customHeight="1" x14ac:dyDescent="0.35">
      <c r="A14" s="115" t="s">
        <v>36</v>
      </c>
      <c r="C14" s="126">
        <v>46039117</v>
      </c>
      <c r="D14" s="21"/>
      <c r="E14" s="126">
        <v>44670347</v>
      </c>
      <c r="F14" s="22"/>
      <c r="G14" s="22">
        <v>1555764</v>
      </c>
      <c r="H14" s="22"/>
      <c r="I14" s="22">
        <v>1605645</v>
      </c>
      <c r="L14" s="127"/>
      <c r="N14" s="127"/>
      <c r="P14" s="127"/>
      <c r="R14" s="127"/>
    </row>
    <row r="15" spans="1:18" ht="18" customHeight="1" x14ac:dyDescent="0.35">
      <c r="A15" s="115" t="s">
        <v>37</v>
      </c>
      <c r="C15" s="126">
        <v>13228611</v>
      </c>
      <c r="D15" s="21"/>
      <c r="E15" s="126">
        <v>9091399</v>
      </c>
      <c r="F15" s="22"/>
      <c r="G15" s="22">
        <v>3606845</v>
      </c>
      <c r="H15" s="35"/>
      <c r="I15" s="22">
        <v>1836276</v>
      </c>
      <c r="L15" s="127"/>
      <c r="N15" s="127"/>
      <c r="P15" s="127"/>
      <c r="R15" s="127"/>
    </row>
    <row r="16" spans="1:18" ht="18" customHeight="1" x14ac:dyDescent="0.35">
      <c r="A16" s="115" t="s">
        <v>38</v>
      </c>
      <c r="C16" s="126">
        <v>1278771</v>
      </c>
      <c r="D16" s="22"/>
      <c r="E16" s="126">
        <v>1613181</v>
      </c>
      <c r="F16" s="22"/>
      <c r="G16" s="25">
        <v>340818</v>
      </c>
      <c r="H16" s="22"/>
      <c r="I16" s="25">
        <v>301209</v>
      </c>
      <c r="L16" s="127"/>
      <c r="N16" s="127"/>
      <c r="P16" s="127"/>
      <c r="R16" s="127"/>
    </row>
    <row r="17" spans="1:18" ht="18" customHeight="1" x14ac:dyDescent="0.35">
      <c r="A17" s="118" t="s">
        <v>39</v>
      </c>
      <c r="C17" s="128">
        <f>SUM(C13:C16)</f>
        <v>311513839</v>
      </c>
      <c r="D17" s="129"/>
      <c r="E17" s="128">
        <f>SUM(E13:E16)</f>
        <v>268692470</v>
      </c>
      <c r="F17" s="129"/>
      <c r="G17" s="128">
        <f>SUM(G13:G16)</f>
        <v>8829855</v>
      </c>
      <c r="H17" s="129"/>
      <c r="I17" s="128">
        <f>SUM(I13:I16)</f>
        <v>10849017</v>
      </c>
      <c r="L17" s="127"/>
      <c r="N17" s="127"/>
      <c r="P17" s="127"/>
      <c r="R17" s="127"/>
    </row>
    <row r="18" spans="1:18" ht="18" customHeight="1" x14ac:dyDescent="0.35">
      <c r="C18" s="21"/>
      <c r="D18" s="21"/>
      <c r="E18" s="21"/>
      <c r="F18" s="21"/>
      <c r="G18" s="21"/>
      <c r="H18" s="21"/>
      <c r="I18" s="21"/>
    </row>
    <row r="19" spans="1:18" ht="18" customHeight="1" x14ac:dyDescent="0.35">
      <c r="A19" s="96" t="s">
        <v>40</v>
      </c>
      <c r="C19" s="22"/>
      <c r="D19" s="22"/>
      <c r="E19" s="22"/>
      <c r="F19" s="22"/>
      <c r="G19" s="22"/>
      <c r="H19" s="22"/>
      <c r="I19" s="22"/>
    </row>
    <row r="20" spans="1:18" ht="18" customHeight="1" x14ac:dyDescent="0.35">
      <c r="A20" s="115" t="s">
        <v>41</v>
      </c>
      <c r="C20" s="126">
        <v>274918803</v>
      </c>
      <c r="D20" s="21"/>
      <c r="E20" s="126">
        <v>273742820</v>
      </c>
      <c r="F20" s="22"/>
      <c r="G20" s="22">
        <v>8890677</v>
      </c>
      <c r="H20" s="22"/>
      <c r="I20" s="22">
        <v>9233738</v>
      </c>
      <c r="L20" s="127"/>
      <c r="N20" s="127"/>
      <c r="P20" s="127"/>
      <c r="R20" s="127"/>
    </row>
    <row r="21" spans="1:18" ht="18" customHeight="1" x14ac:dyDescent="0.35">
      <c r="A21" s="117" t="s">
        <v>42</v>
      </c>
      <c r="C21" s="126">
        <v>33448</v>
      </c>
      <c r="D21" s="21"/>
      <c r="E21" s="126">
        <v>603794</v>
      </c>
      <c r="F21" s="22"/>
      <c r="G21" s="22">
        <v>0</v>
      </c>
      <c r="H21" s="22"/>
      <c r="I21" s="22">
        <v>457635</v>
      </c>
      <c r="L21" s="127"/>
      <c r="M21" s="127"/>
      <c r="N21" s="127"/>
      <c r="P21" s="127"/>
      <c r="R21" s="127"/>
    </row>
    <row r="22" spans="1:18" ht="18" customHeight="1" x14ac:dyDescent="0.35">
      <c r="A22" s="115" t="s">
        <v>43</v>
      </c>
      <c r="C22" s="126">
        <v>12667011</v>
      </c>
      <c r="D22" s="21"/>
      <c r="E22" s="126">
        <v>12268960</v>
      </c>
      <c r="F22" s="22"/>
      <c r="G22" s="22">
        <v>343500</v>
      </c>
      <c r="H22" s="22"/>
      <c r="I22" s="22">
        <v>343500</v>
      </c>
      <c r="L22" s="127"/>
      <c r="N22" s="127"/>
      <c r="P22" s="127"/>
      <c r="R22" s="127"/>
    </row>
    <row r="23" spans="1:18" ht="18" customHeight="1" x14ac:dyDescent="0.35">
      <c r="A23" s="115" t="s">
        <v>44</v>
      </c>
      <c r="C23" s="126">
        <v>7966921</v>
      </c>
      <c r="D23" s="21"/>
      <c r="E23" s="126">
        <v>7436642</v>
      </c>
      <c r="F23" s="22"/>
      <c r="G23" s="22">
        <v>5060563</v>
      </c>
      <c r="H23" s="22"/>
      <c r="I23" s="22">
        <v>4854588</v>
      </c>
      <c r="L23" s="127"/>
      <c r="N23" s="127"/>
      <c r="P23" s="127"/>
      <c r="R23" s="127"/>
    </row>
    <row r="24" spans="1:18" ht="18" customHeight="1" x14ac:dyDescent="0.35">
      <c r="A24" s="115" t="s">
        <v>45</v>
      </c>
      <c r="C24" s="131">
        <v>5948574</v>
      </c>
      <c r="D24" s="21"/>
      <c r="E24" s="131">
        <v>5562074</v>
      </c>
      <c r="F24" s="22"/>
      <c r="G24" s="22">
        <v>75795</v>
      </c>
      <c r="H24" s="22"/>
      <c r="I24" s="22">
        <v>83295</v>
      </c>
      <c r="L24" s="127"/>
      <c r="N24" s="127"/>
      <c r="P24" s="127"/>
      <c r="R24" s="127"/>
    </row>
    <row r="25" spans="1:18" ht="18" customHeight="1" x14ac:dyDescent="0.35">
      <c r="A25" s="118" t="s">
        <v>46</v>
      </c>
      <c r="C25" s="128">
        <f>SUM(C20:C24)</f>
        <v>301534757</v>
      </c>
      <c r="D25" s="129"/>
      <c r="E25" s="128">
        <f>SUM(E20:E24)</f>
        <v>299614290</v>
      </c>
      <c r="F25" s="129"/>
      <c r="G25" s="128">
        <f>SUM(G20:G24)</f>
        <v>14370535</v>
      </c>
      <c r="H25" s="129"/>
      <c r="I25" s="128">
        <f>SUM(I20:I24)</f>
        <v>14972756</v>
      </c>
      <c r="L25" s="127"/>
      <c r="N25" s="127"/>
      <c r="P25" s="127"/>
      <c r="R25" s="127"/>
    </row>
    <row r="26" spans="1:18" ht="18" customHeight="1" x14ac:dyDescent="0.35">
      <c r="A26" s="115" t="s">
        <v>47</v>
      </c>
      <c r="C26" s="128">
        <f>C17+C25</f>
        <v>613048596</v>
      </c>
      <c r="D26" s="129"/>
      <c r="E26" s="128">
        <f>E17+E25</f>
        <v>568306760</v>
      </c>
      <c r="F26" s="129"/>
      <c r="G26" s="128">
        <f>G17+G25</f>
        <v>23200390</v>
      </c>
      <c r="H26" s="129"/>
      <c r="I26" s="128">
        <f>I17+I25</f>
        <v>25821773</v>
      </c>
      <c r="L26" s="127"/>
      <c r="N26" s="127"/>
      <c r="P26" s="127"/>
      <c r="R26" s="127"/>
    </row>
    <row r="27" spans="1:18" ht="18" customHeight="1" x14ac:dyDescent="0.35">
      <c r="C27" s="125"/>
      <c r="D27" s="125"/>
      <c r="E27" s="125"/>
      <c r="F27" s="125"/>
      <c r="G27" s="125"/>
      <c r="H27" s="125"/>
      <c r="I27" s="125"/>
    </row>
    <row r="28" spans="1:18" ht="18" customHeight="1" x14ac:dyDescent="0.35">
      <c r="A28" s="113"/>
      <c r="C28" s="30"/>
      <c r="D28" s="30"/>
      <c r="E28" s="30"/>
      <c r="F28" s="30"/>
      <c r="G28" s="30"/>
      <c r="H28" s="30"/>
      <c r="I28" s="30"/>
    </row>
    <row r="29" spans="1:18" ht="18" customHeight="1" x14ac:dyDescent="0.35">
      <c r="A29" s="96" t="s">
        <v>48</v>
      </c>
      <c r="C29" s="28"/>
      <c r="D29" s="28"/>
      <c r="E29" s="28"/>
      <c r="F29" s="28"/>
      <c r="G29" s="28"/>
      <c r="H29" s="28"/>
      <c r="I29" s="28"/>
    </row>
    <row r="30" spans="1:18" ht="18" customHeight="1" x14ac:dyDescent="0.35">
      <c r="A30" s="96" t="s">
        <v>49</v>
      </c>
      <c r="C30" s="28"/>
      <c r="D30" s="28"/>
      <c r="E30" s="28"/>
      <c r="F30" s="28"/>
      <c r="G30" s="28"/>
      <c r="H30" s="28"/>
      <c r="I30" s="28"/>
    </row>
    <row r="31" spans="1:18" ht="18" customHeight="1" x14ac:dyDescent="0.35">
      <c r="A31" s="115" t="s">
        <v>50</v>
      </c>
      <c r="C31" s="113"/>
      <c r="D31" s="116"/>
      <c r="E31" s="113"/>
      <c r="F31" s="116"/>
      <c r="G31" s="22"/>
      <c r="H31" s="116"/>
      <c r="I31" s="22"/>
    </row>
    <row r="32" spans="1:18" ht="18" customHeight="1" thickBot="1" x14ac:dyDescent="0.4">
      <c r="A32" s="132" t="s">
        <v>51</v>
      </c>
      <c r="C32" s="133">
        <v>136000000</v>
      </c>
      <c r="D32" s="116"/>
      <c r="E32" s="133">
        <v>136000000</v>
      </c>
      <c r="F32" s="116"/>
      <c r="G32" s="133">
        <v>136000000</v>
      </c>
      <c r="H32" s="116"/>
      <c r="I32" s="133">
        <v>136000000</v>
      </c>
      <c r="L32" s="127"/>
      <c r="N32" s="127"/>
      <c r="P32" s="127"/>
      <c r="R32" s="127"/>
    </row>
    <row r="33" spans="1:18" ht="18" customHeight="1" thickTop="1" x14ac:dyDescent="0.35">
      <c r="A33" s="115" t="s">
        <v>52</v>
      </c>
      <c r="C33" s="116"/>
      <c r="D33" s="116"/>
      <c r="E33" s="116"/>
      <c r="F33" s="116"/>
      <c r="G33" s="116"/>
      <c r="H33" s="116"/>
      <c r="I33" s="116"/>
      <c r="L33" s="127"/>
      <c r="N33" s="127"/>
      <c r="P33" s="127"/>
      <c r="R33" s="127"/>
    </row>
    <row r="34" spans="1:18" ht="18" customHeight="1" x14ac:dyDescent="0.35">
      <c r="A34" s="132" t="s">
        <v>53</v>
      </c>
      <c r="C34" s="24">
        <v>136000000</v>
      </c>
      <c r="D34" s="116"/>
      <c r="E34" s="24">
        <v>136000000</v>
      </c>
      <c r="F34" s="116"/>
      <c r="G34" s="116">
        <v>136000000</v>
      </c>
      <c r="H34" s="116"/>
      <c r="I34" s="116">
        <v>136000000</v>
      </c>
      <c r="L34" s="127"/>
      <c r="N34" s="127"/>
      <c r="P34" s="127"/>
      <c r="R34" s="127"/>
    </row>
    <row r="35" spans="1:18" ht="18" customHeight="1" x14ac:dyDescent="0.35">
      <c r="A35" s="96" t="s">
        <v>54</v>
      </c>
      <c r="B35" s="134"/>
      <c r="C35" s="125">
        <v>647639270</v>
      </c>
      <c r="D35" s="21"/>
      <c r="E35" s="125">
        <v>647639270</v>
      </c>
      <c r="F35" s="22"/>
      <c r="G35" s="22">
        <v>647639270</v>
      </c>
      <c r="H35" s="22"/>
      <c r="I35" s="22">
        <v>647639270</v>
      </c>
      <c r="J35" s="135"/>
      <c r="L35" s="127"/>
      <c r="N35" s="127"/>
      <c r="P35" s="127"/>
      <c r="R35" s="127"/>
    </row>
    <row r="36" spans="1:18" ht="18" customHeight="1" x14ac:dyDescent="0.35">
      <c r="A36" s="96" t="s">
        <v>55</v>
      </c>
      <c r="C36" s="125">
        <v>22151112</v>
      </c>
      <c r="D36" s="21"/>
      <c r="E36" s="125">
        <v>22151112</v>
      </c>
      <c r="F36" s="22"/>
      <c r="G36" s="130">
        <v>0</v>
      </c>
      <c r="H36" s="21"/>
      <c r="I36" s="130">
        <v>0</v>
      </c>
      <c r="J36" s="135"/>
      <c r="L36" s="127"/>
      <c r="N36" s="127"/>
      <c r="P36" s="127"/>
      <c r="R36" s="127"/>
    </row>
    <row r="37" spans="1:18" ht="18" customHeight="1" x14ac:dyDescent="0.35">
      <c r="A37" s="96" t="s">
        <v>56</v>
      </c>
      <c r="D37" s="28"/>
      <c r="F37" s="28"/>
      <c r="G37" s="24"/>
      <c r="H37" s="28"/>
      <c r="I37" s="24"/>
      <c r="J37" s="135"/>
      <c r="L37" s="127"/>
      <c r="N37" s="127"/>
      <c r="P37" s="127"/>
      <c r="R37" s="127"/>
    </row>
    <row r="38" spans="1:18" ht="18" customHeight="1" x14ac:dyDescent="0.35">
      <c r="A38" s="115" t="s">
        <v>57</v>
      </c>
      <c r="C38" s="113"/>
      <c r="D38" s="28"/>
      <c r="E38" s="113"/>
      <c r="F38" s="28"/>
      <c r="G38" s="24"/>
      <c r="H38" s="28"/>
      <c r="I38" s="24"/>
      <c r="J38" s="135"/>
      <c r="L38" s="127"/>
      <c r="N38" s="127"/>
      <c r="P38" s="127"/>
      <c r="R38" s="127"/>
    </row>
    <row r="39" spans="1:18" ht="18" customHeight="1" x14ac:dyDescent="0.35">
      <c r="A39" s="118" t="s">
        <v>58</v>
      </c>
      <c r="B39" s="97">
        <v>13</v>
      </c>
      <c r="C39" s="126">
        <v>13600000</v>
      </c>
      <c r="D39" s="21"/>
      <c r="E39" s="126">
        <v>13600000</v>
      </c>
      <c r="F39" s="22"/>
      <c r="G39" s="22">
        <v>13600000</v>
      </c>
      <c r="H39" s="22"/>
      <c r="I39" s="22">
        <v>13600000</v>
      </c>
      <c r="J39" s="135"/>
      <c r="L39" s="127"/>
      <c r="N39" s="127"/>
      <c r="P39" s="127"/>
      <c r="R39" s="127"/>
    </row>
    <row r="40" spans="1:18" ht="18" customHeight="1" x14ac:dyDescent="0.35">
      <c r="A40" s="118" t="s">
        <v>59</v>
      </c>
      <c r="C40" s="126">
        <v>106149526</v>
      </c>
      <c r="D40" s="21"/>
      <c r="E40" s="126">
        <v>69575916</v>
      </c>
      <c r="F40" s="22"/>
      <c r="G40" s="22">
        <v>106149526</v>
      </c>
      <c r="H40" s="22"/>
      <c r="I40" s="22">
        <v>69575916.420000002</v>
      </c>
      <c r="J40" s="135"/>
      <c r="L40" s="127"/>
      <c r="N40" s="127"/>
      <c r="P40" s="127"/>
      <c r="R40" s="127"/>
    </row>
    <row r="41" spans="1:18" ht="18" customHeight="1" x14ac:dyDescent="0.35">
      <c r="A41" s="115" t="s">
        <v>60</v>
      </c>
      <c r="C41" s="126">
        <v>130178976</v>
      </c>
      <c r="D41" s="21"/>
      <c r="E41" s="126">
        <v>148211123</v>
      </c>
      <c r="F41" s="22"/>
      <c r="G41" s="22">
        <v>130179309</v>
      </c>
      <c r="H41" s="22"/>
      <c r="I41" s="22">
        <v>148211456</v>
      </c>
      <c r="J41" s="135"/>
      <c r="L41" s="127"/>
      <c r="N41" s="127"/>
      <c r="P41" s="127"/>
      <c r="R41" s="127"/>
    </row>
    <row r="42" spans="1:18" ht="18" customHeight="1" x14ac:dyDescent="0.35">
      <c r="A42" s="96" t="s">
        <v>61</v>
      </c>
      <c r="C42" s="131">
        <v>-106149526</v>
      </c>
      <c r="D42" s="21"/>
      <c r="E42" s="131">
        <v>-69575916</v>
      </c>
      <c r="F42" s="22"/>
      <c r="G42" s="25">
        <v>-106149526</v>
      </c>
      <c r="H42" s="22"/>
      <c r="I42" s="25">
        <v>-69575916.420000002</v>
      </c>
      <c r="J42" s="135"/>
      <c r="L42" s="127"/>
      <c r="N42" s="127"/>
      <c r="P42" s="127"/>
      <c r="R42" s="127"/>
    </row>
    <row r="43" spans="1:18" ht="18" customHeight="1" x14ac:dyDescent="0.35">
      <c r="A43" s="115" t="s">
        <v>62</v>
      </c>
      <c r="C43" s="125">
        <f>SUM(C34:C42)</f>
        <v>949569358</v>
      </c>
      <c r="D43" s="122"/>
      <c r="E43" s="125">
        <f>SUM(E34:E42)</f>
        <v>967601505</v>
      </c>
      <c r="F43" s="122"/>
      <c r="G43" s="125">
        <f>SUM(G34:G42)</f>
        <v>927418579</v>
      </c>
      <c r="H43" s="122"/>
      <c r="I43" s="125">
        <f>SUM(I34:I42)</f>
        <v>945450726</v>
      </c>
      <c r="J43" s="135"/>
      <c r="L43" s="127"/>
      <c r="N43" s="127"/>
      <c r="P43" s="127"/>
      <c r="R43" s="127"/>
    </row>
    <row r="44" spans="1:18" ht="18" customHeight="1" thickBot="1" x14ac:dyDescent="0.4">
      <c r="A44" s="124" t="s">
        <v>63</v>
      </c>
      <c r="C44" s="136">
        <f>C43+C26</f>
        <v>1562617954</v>
      </c>
      <c r="D44" s="120"/>
      <c r="E44" s="136">
        <f>E43+E26</f>
        <v>1535908265</v>
      </c>
      <c r="F44" s="120"/>
      <c r="G44" s="136">
        <f>G43+G26</f>
        <v>950618969</v>
      </c>
      <c r="H44" s="120"/>
      <c r="I44" s="136">
        <f>I43+I26</f>
        <v>971272499</v>
      </c>
      <c r="J44" s="135"/>
      <c r="L44" s="127"/>
      <c r="N44" s="127"/>
      <c r="P44" s="127"/>
      <c r="R44" s="127"/>
    </row>
    <row r="45" spans="1:18" ht="18" customHeight="1" thickTop="1" x14ac:dyDescent="0.35">
      <c r="A45" s="115"/>
      <c r="B45" s="134"/>
      <c r="C45" s="125"/>
      <c r="D45" s="21"/>
      <c r="E45" s="22"/>
      <c r="F45" s="22"/>
      <c r="G45" s="22"/>
      <c r="H45" s="22"/>
      <c r="I45" s="22"/>
      <c r="J45" s="135"/>
    </row>
    <row r="46" spans="1:18" ht="18" customHeight="1" x14ac:dyDescent="0.35">
      <c r="A46" s="115"/>
      <c r="C46" s="125"/>
      <c r="D46" s="21"/>
      <c r="E46" s="22"/>
      <c r="F46" s="22"/>
      <c r="G46" s="22"/>
      <c r="H46" s="22"/>
      <c r="I46" s="22"/>
      <c r="J46" s="135"/>
    </row>
    <row r="47" spans="1:18" ht="18" customHeight="1" x14ac:dyDescent="0.35">
      <c r="A47" s="115"/>
      <c r="C47" s="125"/>
      <c r="D47" s="21"/>
      <c r="E47" s="22"/>
      <c r="F47" s="22"/>
      <c r="G47" s="22"/>
      <c r="H47" s="22"/>
      <c r="I47" s="22"/>
      <c r="J47" s="135"/>
    </row>
    <row r="48" spans="1:18" ht="18" customHeight="1" x14ac:dyDescent="0.35">
      <c r="A48" s="113" t="s">
        <v>30</v>
      </c>
      <c r="C48" s="125"/>
      <c r="D48" s="21"/>
      <c r="E48" s="22"/>
      <c r="F48" s="22"/>
      <c r="G48" s="22"/>
      <c r="H48" s="22"/>
      <c r="I48" s="22"/>
      <c r="J48" s="135"/>
    </row>
    <row r="49" spans="1:10" ht="18" customHeight="1" x14ac:dyDescent="0.35">
      <c r="A49" s="115"/>
      <c r="C49" s="125"/>
      <c r="D49" s="21"/>
      <c r="E49" s="22"/>
      <c r="F49" s="22"/>
      <c r="G49" s="22"/>
      <c r="H49" s="22"/>
      <c r="I49" s="22"/>
      <c r="J49" s="135"/>
    </row>
    <row r="50" spans="1:10" ht="18" customHeight="1" x14ac:dyDescent="0.35">
      <c r="A50" s="118"/>
      <c r="B50" s="134"/>
      <c r="C50" s="125"/>
      <c r="D50" s="21"/>
      <c r="E50" s="22"/>
      <c r="F50" s="22"/>
      <c r="G50" s="22"/>
      <c r="H50" s="22"/>
      <c r="I50" s="22"/>
      <c r="J50" s="135"/>
    </row>
    <row r="51" spans="1:10" ht="18" customHeight="1" x14ac:dyDescent="0.35">
      <c r="A51" s="118"/>
      <c r="B51" s="134"/>
      <c r="C51" s="125"/>
      <c r="D51" s="21"/>
      <c r="E51" s="22"/>
      <c r="F51" s="22"/>
      <c r="G51" s="22"/>
      <c r="H51" s="22"/>
      <c r="I51" s="22"/>
      <c r="J51" s="135"/>
    </row>
    <row r="52" spans="1:10" ht="18" customHeight="1" x14ac:dyDescent="0.35">
      <c r="A52" s="118"/>
      <c r="B52" s="134"/>
      <c r="C52" s="125"/>
      <c r="D52" s="21"/>
      <c r="E52" s="22"/>
      <c r="F52" s="22"/>
      <c r="G52" s="22"/>
      <c r="H52" s="22"/>
      <c r="I52" s="22"/>
      <c r="J52" s="135"/>
    </row>
    <row r="53" spans="1:10" ht="18" customHeight="1" x14ac:dyDescent="0.35">
      <c r="A53" s="118"/>
      <c r="B53" s="134"/>
      <c r="C53" s="125"/>
      <c r="D53" s="21"/>
      <c r="E53" s="22"/>
      <c r="F53" s="22"/>
      <c r="G53" s="22"/>
      <c r="H53" s="22"/>
      <c r="I53" s="22"/>
      <c r="J53" s="135"/>
    </row>
    <row r="54" spans="1:10" ht="18" customHeight="1" x14ac:dyDescent="0.35">
      <c r="B54" s="134"/>
      <c r="C54" s="125"/>
      <c r="D54" s="21"/>
      <c r="E54" s="22"/>
      <c r="F54" s="22"/>
      <c r="G54" s="22"/>
      <c r="H54" s="22"/>
      <c r="I54" s="22"/>
      <c r="J54" s="135"/>
    </row>
  </sheetData>
  <mergeCells count="8">
    <mergeCell ref="C7:E7"/>
    <mergeCell ref="G7:I7"/>
    <mergeCell ref="A1:I1"/>
    <mergeCell ref="A2:I2"/>
    <mergeCell ref="A3:I3"/>
    <mergeCell ref="G4:I4"/>
    <mergeCell ref="C6:F6"/>
    <mergeCell ref="G6:I6"/>
  </mergeCells>
  <pageMargins left="1" right="0.3" top="1" bottom="0.5" header="0.3" footer="0.3"/>
  <pageSetup paperSize="9" scale="8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2DE24-D0C4-4848-B407-659F664D8728}">
  <dimension ref="A1:M54"/>
  <sheetViews>
    <sheetView view="pageBreakPreview" topLeftCell="A18" zoomScale="86" zoomScaleNormal="72" zoomScaleSheetLayoutView="85" workbookViewId="0">
      <selection activeCell="E9" sqref="E9"/>
    </sheetView>
  </sheetViews>
  <sheetFormatPr defaultColWidth="9.1796875" defaultRowHeight="18" customHeight="1" x14ac:dyDescent="0.35"/>
  <cols>
    <col min="1" max="1" width="50.90625" style="17" customWidth="1"/>
    <col min="2" max="2" width="5.08984375" style="16" customWidth="1"/>
    <col min="3" max="3" width="12.26953125" style="12" customWidth="1"/>
    <col min="4" max="4" width="0.6328125" style="12" customWidth="1"/>
    <col min="5" max="5" width="12.26953125" style="12" customWidth="1"/>
    <col min="6" max="6" width="0.6328125" style="12" customWidth="1"/>
    <col min="7" max="7" width="10.81640625" style="12" customWidth="1"/>
    <col min="8" max="8" width="0.6328125" style="12" customWidth="1"/>
    <col min="9" max="9" width="11.7265625" style="12" customWidth="1"/>
    <col min="10" max="10" width="9.1796875" style="13" customWidth="1"/>
    <col min="11" max="12" width="10.7265625" style="13" bestFit="1" customWidth="1"/>
    <col min="13" max="16384" width="9.1796875" style="13"/>
  </cols>
  <sheetData>
    <row r="1" spans="1:13" ht="18" customHeight="1" x14ac:dyDescent="0.35">
      <c r="A1" s="153" t="s">
        <v>0</v>
      </c>
      <c r="B1" s="153"/>
      <c r="C1" s="153"/>
      <c r="D1" s="153"/>
      <c r="E1" s="153"/>
      <c r="F1" s="153"/>
      <c r="G1" s="153"/>
      <c r="H1" s="153"/>
      <c r="I1" s="153"/>
      <c r="J1" s="18"/>
      <c r="K1" s="18"/>
    </row>
    <row r="2" spans="1:13" ht="18" customHeight="1" x14ac:dyDescent="0.35">
      <c r="A2" s="153" t="s">
        <v>64</v>
      </c>
      <c r="B2" s="153"/>
      <c r="C2" s="153"/>
      <c r="D2" s="153"/>
      <c r="E2" s="153"/>
      <c r="F2" s="153"/>
      <c r="G2" s="153"/>
      <c r="H2" s="153"/>
      <c r="I2" s="153"/>
    </row>
    <row r="3" spans="1:13" ht="18" customHeight="1" x14ac:dyDescent="0.35">
      <c r="A3" s="153" t="s">
        <v>65</v>
      </c>
      <c r="B3" s="153"/>
      <c r="C3" s="153"/>
      <c r="D3" s="153"/>
      <c r="E3" s="153"/>
      <c r="F3" s="153"/>
      <c r="G3" s="153"/>
      <c r="H3" s="153"/>
      <c r="I3" s="153"/>
    </row>
    <row r="4" spans="1:13" ht="18" customHeight="1" x14ac:dyDescent="0.35">
      <c r="A4" s="153" t="s">
        <v>66</v>
      </c>
      <c r="B4" s="153"/>
      <c r="C4" s="153"/>
      <c r="D4" s="153"/>
      <c r="E4" s="153"/>
      <c r="F4" s="153"/>
      <c r="G4" s="153"/>
      <c r="H4" s="153"/>
      <c r="I4" s="153"/>
    </row>
    <row r="5" spans="1:13" ht="18" customHeight="1" x14ac:dyDescent="0.35">
      <c r="A5" s="2"/>
      <c r="B5" s="2"/>
      <c r="C5" s="2"/>
      <c r="D5" s="2"/>
      <c r="E5" s="2"/>
      <c r="F5" s="2"/>
      <c r="G5" s="154" t="s">
        <v>3</v>
      </c>
      <c r="H5" s="154"/>
      <c r="I5" s="154"/>
    </row>
    <row r="6" spans="1:13" ht="6" customHeight="1" x14ac:dyDescent="0.35">
      <c r="A6" s="12"/>
      <c r="B6" s="12"/>
      <c r="H6" s="13"/>
      <c r="I6" s="13"/>
    </row>
    <row r="7" spans="1:13" ht="18.649999999999999" customHeight="1" x14ac:dyDescent="0.35">
      <c r="B7" s="70" t="s">
        <v>9</v>
      </c>
      <c r="C7" s="153" t="s">
        <v>4</v>
      </c>
      <c r="D7" s="153"/>
      <c r="E7" s="153"/>
      <c r="F7" s="18"/>
      <c r="G7" s="153" t="s">
        <v>5</v>
      </c>
      <c r="H7" s="153"/>
      <c r="I7" s="153"/>
    </row>
    <row r="8" spans="1:13" ht="18.649999999999999" customHeight="1" x14ac:dyDescent="0.35">
      <c r="C8" s="153" t="s">
        <v>6</v>
      </c>
      <c r="D8" s="153"/>
      <c r="E8" s="153"/>
      <c r="F8" s="70"/>
      <c r="G8" s="153" t="s">
        <v>6</v>
      </c>
      <c r="H8" s="153"/>
      <c r="I8" s="153"/>
    </row>
    <row r="9" spans="1:13" ht="18.649999999999999" customHeight="1" x14ac:dyDescent="0.35">
      <c r="C9" s="37">
        <v>2026</v>
      </c>
      <c r="D9" s="70"/>
      <c r="E9" s="37">
        <v>2025</v>
      </c>
      <c r="F9" s="70"/>
      <c r="G9" s="37">
        <v>2026</v>
      </c>
      <c r="H9" s="70"/>
      <c r="I9" s="37">
        <v>2025</v>
      </c>
    </row>
    <row r="10" spans="1:13" ht="18.649999999999999" customHeight="1" x14ac:dyDescent="0.35">
      <c r="A10" s="91" t="s">
        <v>67</v>
      </c>
    </row>
    <row r="11" spans="1:13" ht="18.649999999999999" customHeight="1" x14ac:dyDescent="0.6">
      <c r="A11" s="23" t="s">
        <v>68</v>
      </c>
      <c r="C11" s="143">
        <v>585132690</v>
      </c>
      <c r="D11" s="144"/>
      <c r="E11" s="143">
        <v>569800289</v>
      </c>
      <c r="F11" s="143"/>
      <c r="G11" s="137">
        <v>0</v>
      </c>
      <c r="H11" s="137"/>
      <c r="I11" s="137">
        <v>0</v>
      </c>
      <c r="K11" s="150"/>
      <c r="L11" s="150"/>
    </row>
    <row r="12" spans="1:13" ht="18.649999999999999" customHeight="1" x14ac:dyDescent="0.6">
      <c r="A12" s="23" t="s">
        <v>69</v>
      </c>
      <c r="C12" s="137">
        <v>0</v>
      </c>
      <c r="D12" s="137"/>
      <c r="E12" s="137">
        <v>0</v>
      </c>
      <c r="F12" s="143"/>
      <c r="G12" s="145">
        <v>16321477</v>
      </c>
      <c r="H12" s="143"/>
      <c r="I12" s="145">
        <v>16077926</v>
      </c>
      <c r="K12" s="150"/>
      <c r="L12" s="150"/>
      <c r="M12" s="150"/>
    </row>
    <row r="13" spans="1:13" ht="18.649999999999999" customHeight="1" x14ac:dyDescent="0.35">
      <c r="A13" s="23" t="s">
        <v>70</v>
      </c>
      <c r="C13" s="146">
        <v>9499293</v>
      </c>
      <c r="D13" s="144"/>
      <c r="E13" s="146">
        <v>8774669</v>
      </c>
      <c r="F13" s="144"/>
      <c r="G13" s="147">
        <v>51149</v>
      </c>
      <c r="H13" s="144"/>
      <c r="I13" s="147">
        <v>40500</v>
      </c>
      <c r="K13" s="150"/>
      <c r="L13" s="150"/>
      <c r="M13" s="150"/>
    </row>
    <row r="14" spans="1:13" ht="18.649999999999999" customHeight="1" x14ac:dyDescent="0.35">
      <c r="A14" s="26" t="s">
        <v>71</v>
      </c>
      <c r="C14" s="27">
        <f>SUM(C11:C13)</f>
        <v>594631983</v>
      </c>
      <c r="D14" s="39"/>
      <c r="E14" s="27">
        <f>SUM(E11:E13)</f>
        <v>578574958</v>
      </c>
      <c r="F14" s="39"/>
      <c r="G14" s="27">
        <f>SUM(G11:G13)</f>
        <v>16372626</v>
      </c>
      <c r="H14" s="39"/>
      <c r="I14" s="27">
        <f>SUM(I11:I13)</f>
        <v>16118426</v>
      </c>
      <c r="K14" s="150"/>
      <c r="L14" s="150"/>
    </row>
    <row r="15" spans="1:13" ht="18.649999999999999" customHeight="1" x14ac:dyDescent="0.35">
      <c r="C15" s="40"/>
      <c r="D15" s="41"/>
      <c r="E15" s="40"/>
      <c r="F15" s="40"/>
      <c r="G15" s="40"/>
      <c r="H15" s="40"/>
      <c r="I15" s="40"/>
      <c r="K15" s="150"/>
      <c r="L15" s="150"/>
    </row>
    <row r="16" spans="1:13" ht="18.649999999999999" customHeight="1" x14ac:dyDescent="0.35">
      <c r="A16" s="91" t="s">
        <v>72</v>
      </c>
      <c r="C16" s="40"/>
      <c r="D16" s="41"/>
      <c r="E16" s="40"/>
      <c r="F16" s="40"/>
      <c r="G16" s="40"/>
      <c r="H16" s="40"/>
      <c r="I16" s="40"/>
      <c r="K16" s="150"/>
      <c r="L16" s="150"/>
    </row>
    <row r="17" spans="1:13" ht="18.649999999999999" customHeight="1" x14ac:dyDescent="0.3">
      <c r="A17" s="23" t="s">
        <v>73</v>
      </c>
      <c r="C17" s="32">
        <v>-446152734</v>
      </c>
      <c r="D17" s="33"/>
      <c r="E17" s="32">
        <v>-437853748</v>
      </c>
      <c r="F17" s="33"/>
      <c r="G17" s="71">
        <v>0</v>
      </c>
      <c r="H17" s="71"/>
      <c r="I17" s="71">
        <v>0</v>
      </c>
      <c r="K17" s="150"/>
      <c r="L17" s="150"/>
      <c r="M17" s="150"/>
    </row>
    <row r="18" spans="1:13" ht="18.649999999999999" customHeight="1" x14ac:dyDescent="0.3">
      <c r="A18" s="23" t="s">
        <v>74</v>
      </c>
      <c r="C18" s="32">
        <v>-101861446</v>
      </c>
      <c r="D18" s="33"/>
      <c r="E18" s="32">
        <v>-93127246</v>
      </c>
      <c r="F18" s="33"/>
      <c r="G18" s="71">
        <v>0</v>
      </c>
      <c r="H18" s="71"/>
      <c r="I18" s="71">
        <v>0</v>
      </c>
      <c r="K18" s="150"/>
      <c r="L18" s="150"/>
      <c r="M18" s="150"/>
    </row>
    <row r="19" spans="1:13" ht="18.649999999999999" customHeight="1" x14ac:dyDescent="0.35">
      <c r="A19" s="23" t="s">
        <v>75</v>
      </c>
      <c r="C19" s="33">
        <v>-21885499</v>
      </c>
      <c r="D19" s="33"/>
      <c r="E19" s="33">
        <v>-21736014</v>
      </c>
      <c r="F19" s="21"/>
      <c r="G19" s="30">
        <v>-10135991</v>
      </c>
      <c r="H19" s="21"/>
      <c r="I19" s="30">
        <v>-9664653</v>
      </c>
      <c r="K19" s="150"/>
      <c r="L19" s="150"/>
      <c r="M19" s="150"/>
    </row>
    <row r="20" spans="1:13" ht="18.649999999999999" customHeight="1" x14ac:dyDescent="0.35">
      <c r="A20" s="23" t="s">
        <v>76</v>
      </c>
      <c r="C20" s="33">
        <v>1958509</v>
      </c>
      <c r="D20" s="33"/>
      <c r="E20" s="33">
        <v>2095645</v>
      </c>
      <c r="F20" s="21"/>
      <c r="G20" s="33">
        <v>1368480</v>
      </c>
      <c r="H20" s="21"/>
      <c r="I20" s="33">
        <v>1795154</v>
      </c>
      <c r="K20" s="150"/>
      <c r="L20" s="150"/>
      <c r="M20" s="150"/>
    </row>
    <row r="21" spans="1:13" ht="18.649999999999999" customHeight="1" x14ac:dyDescent="0.35">
      <c r="A21" s="26" t="s">
        <v>77</v>
      </c>
      <c r="C21" s="73">
        <f>SUM(C16:C20)</f>
        <v>-567941170</v>
      </c>
      <c r="D21" s="39"/>
      <c r="E21" s="73">
        <f>SUM(E16:E20)</f>
        <v>-550621363</v>
      </c>
      <c r="F21" s="45"/>
      <c r="G21" s="73">
        <f>SUM(G16:G20)</f>
        <v>-8767511</v>
      </c>
      <c r="H21" s="45"/>
      <c r="I21" s="73">
        <f>SUM(I16:I20)</f>
        <v>-7869499</v>
      </c>
      <c r="K21" s="150"/>
      <c r="L21" s="150"/>
    </row>
    <row r="22" spans="1:13" ht="18.649999999999999" customHeight="1" x14ac:dyDescent="0.35">
      <c r="A22" s="15" t="s">
        <v>78</v>
      </c>
      <c r="C22" s="27">
        <f>C14+C21</f>
        <v>26690813</v>
      </c>
      <c r="D22" s="39"/>
      <c r="E22" s="27">
        <f>E14+E21</f>
        <v>27953595</v>
      </c>
      <c r="F22" s="45"/>
      <c r="G22" s="27">
        <f>G14+G21</f>
        <v>7605115</v>
      </c>
      <c r="H22" s="45"/>
      <c r="I22" s="27">
        <f>I14+I21</f>
        <v>8248927</v>
      </c>
      <c r="K22" s="150"/>
      <c r="L22" s="150"/>
    </row>
    <row r="23" spans="1:13" ht="18.649999999999999" customHeight="1" x14ac:dyDescent="0.35">
      <c r="A23" s="15"/>
      <c r="C23" s="46"/>
      <c r="D23" s="39"/>
      <c r="E23" s="46"/>
      <c r="F23" s="45"/>
      <c r="G23" s="46"/>
      <c r="H23" s="45"/>
      <c r="I23" s="46"/>
      <c r="K23" s="150"/>
      <c r="L23" s="150"/>
    </row>
    <row r="24" spans="1:13" ht="18.649999999999999" customHeight="1" x14ac:dyDescent="0.3">
      <c r="A24" s="17" t="s">
        <v>79</v>
      </c>
      <c r="C24" s="90">
        <v>586891</v>
      </c>
      <c r="D24" s="71"/>
      <c r="E24" s="90">
        <v>1643835</v>
      </c>
      <c r="F24" s="71"/>
      <c r="G24" s="90">
        <v>586891</v>
      </c>
      <c r="H24" s="71"/>
      <c r="I24" s="90">
        <v>1675478</v>
      </c>
      <c r="K24" s="150"/>
      <c r="L24" s="150"/>
      <c r="M24" s="150"/>
    </row>
    <row r="25" spans="1:13" ht="18.649999999999999" customHeight="1" x14ac:dyDescent="0.3">
      <c r="A25" s="17" t="s">
        <v>80</v>
      </c>
      <c r="C25" s="90">
        <v>-4481070</v>
      </c>
      <c r="D25" s="90"/>
      <c r="E25" s="90">
        <v>-3972549</v>
      </c>
      <c r="F25" s="90"/>
      <c r="G25" s="90">
        <v>-147135</v>
      </c>
      <c r="H25" s="90"/>
      <c r="I25" s="90">
        <v>-107503</v>
      </c>
      <c r="K25" s="150"/>
      <c r="L25" s="150"/>
      <c r="M25" s="150"/>
    </row>
    <row r="26" spans="1:13" ht="18.649999999999999" customHeight="1" x14ac:dyDescent="0.3">
      <c r="A26" s="96" t="s">
        <v>81</v>
      </c>
      <c r="C26" s="90">
        <v>77276</v>
      </c>
      <c r="D26" s="90"/>
      <c r="E26" s="90">
        <v>110650</v>
      </c>
      <c r="F26" s="90"/>
      <c r="G26" s="90">
        <v>34732</v>
      </c>
      <c r="H26" s="90"/>
      <c r="I26" s="90">
        <v>141117</v>
      </c>
      <c r="K26" s="150"/>
      <c r="L26" s="150"/>
      <c r="M26" s="150"/>
    </row>
    <row r="27" spans="1:13" ht="18.649999999999999" customHeight="1" x14ac:dyDescent="0.3">
      <c r="A27" s="17" t="s">
        <v>82</v>
      </c>
      <c r="B27" s="16">
        <v>10</v>
      </c>
      <c r="C27" s="71">
        <v>0</v>
      </c>
      <c r="D27" s="71"/>
      <c r="E27" s="71">
        <v>0</v>
      </c>
      <c r="F27" s="33"/>
      <c r="G27" s="27">
        <v>12071385</v>
      </c>
      <c r="H27" s="33"/>
      <c r="I27" s="27">
        <v>12489988</v>
      </c>
      <c r="K27" s="150"/>
      <c r="L27" s="150"/>
      <c r="M27" s="150"/>
    </row>
    <row r="28" spans="1:13" ht="18.649999999999999" customHeight="1" x14ac:dyDescent="0.35">
      <c r="A28" s="15" t="s">
        <v>83</v>
      </c>
      <c r="C28" s="47">
        <f>SUM(C22:C27)</f>
        <v>22873910</v>
      </c>
      <c r="D28" s="39"/>
      <c r="E28" s="47">
        <f>SUM(E22:E27)</f>
        <v>25735531</v>
      </c>
      <c r="F28" s="45"/>
      <c r="G28" s="47">
        <f>SUM(G22:G27)</f>
        <v>20150988</v>
      </c>
      <c r="H28" s="45"/>
      <c r="I28" s="47">
        <f>SUM(I22:I27)</f>
        <v>22448007</v>
      </c>
      <c r="K28" s="150"/>
      <c r="L28" s="150"/>
    </row>
    <row r="29" spans="1:13" ht="18.649999999999999" customHeight="1" x14ac:dyDescent="0.35">
      <c r="A29" s="17" t="s">
        <v>84</v>
      </c>
      <c r="C29" s="34">
        <v>-4332447</v>
      </c>
      <c r="D29" s="33"/>
      <c r="E29" s="34">
        <v>-5276661</v>
      </c>
      <c r="F29" s="33"/>
      <c r="G29" s="72">
        <v>-1609525</v>
      </c>
      <c r="H29" s="33"/>
      <c r="I29" s="72">
        <v>-1989137</v>
      </c>
      <c r="K29" s="150"/>
      <c r="L29" s="150"/>
      <c r="M29" s="150"/>
    </row>
    <row r="30" spans="1:13" ht="18.649999999999999" customHeight="1" x14ac:dyDescent="0.35">
      <c r="A30" s="87" t="s">
        <v>85</v>
      </c>
      <c r="C30" s="27">
        <f>SUM(C28:C29)</f>
        <v>18541463</v>
      </c>
      <c r="D30" s="48"/>
      <c r="E30" s="27">
        <f>SUM(E28:E29)</f>
        <v>20458870</v>
      </c>
      <c r="F30" s="48"/>
      <c r="G30" s="27">
        <f>SUM(G28:G29)</f>
        <v>18541463</v>
      </c>
      <c r="H30" s="48"/>
      <c r="I30" s="27">
        <f>SUM(I28:I29)</f>
        <v>20458870</v>
      </c>
      <c r="K30" s="150"/>
      <c r="L30" s="150"/>
      <c r="M30" s="151"/>
    </row>
    <row r="31" spans="1:13" s="18" customFormat="1" ht="18.649999999999999" customHeight="1" thickBot="1" x14ac:dyDescent="0.4">
      <c r="A31" s="18" t="s">
        <v>86</v>
      </c>
      <c r="B31" s="70"/>
      <c r="C31" s="29">
        <f>C30</f>
        <v>18541463</v>
      </c>
      <c r="D31" s="12"/>
      <c r="E31" s="29">
        <f>E30</f>
        <v>20458870</v>
      </c>
      <c r="F31" s="12"/>
      <c r="G31" s="29">
        <f>G30</f>
        <v>18541463</v>
      </c>
      <c r="H31" s="49"/>
      <c r="I31" s="29">
        <f>I30</f>
        <v>20458870</v>
      </c>
    </row>
    <row r="32" spans="1:13" ht="18.649999999999999" customHeight="1" thickTop="1" x14ac:dyDescent="0.35">
      <c r="B32" s="70"/>
      <c r="C32" s="37"/>
      <c r="D32" s="70"/>
      <c r="E32" s="37"/>
      <c r="F32" s="70"/>
      <c r="G32" s="37"/>
      <c r="H32" s="70"/>
      <c r="I32" s="37"/>
    </row>
    <row r="33" spans="1:9" ht="18.649999999999999" customHeight="1" x14ac:dyDescent="0.35">
      <c r="A33" s="15" t="s">
        <v>87</v>
      </c>
      <c r="C33" s="50"/>
      <c r="D33" s="50"/>
      <c r="E33" s="50"/>
      <c r="F33" s="50"/>
      <c r="G33" s="51"/>
      <c r="H33" s="51"/>
      <c r="I33" s="51"/>
    </row>
    <row r="34" spans="1:9" ht="18.649999999999999" customHeight="1" x14ac:dyDescent="0.35">
      <c r="A34" s="23" t="s">
        <v>88</v>
      </c>
      <c r="C34" s="32">
        <f>C30</f>
        <v>18541463</v>
      </c>
      <c r="D34" s="38"/>
      <c r="E34" s="32">
        <f>E30</f>
        <v>20458870</v>
      </c>
      <c r="F34" s="38"/>
      <c r="G34" s="38">
        <f>G30</f>
        <v>18541463</v>
      </c>
      <c r="H34" s="38"/>
      <c r="I34" s="38">
        <f>I30</f>
        <v>20458870</v>
      </c>
    </row>
    <row r="35" spans="1:9" ht="18.649999999999999" customHeight="1" thickBot="1" x14ac:dyDescent="0.4">
      <c r="A35" s="15" t="s">
        <v>89</v>
      </c>
      <c r="C35" s="29">
        <f>SUM(C34:C34)</f>
        <v>18541463</v>
      </c>
      <c r="E35" s="29">
        <f>SUM(E34:E34)</f>
        <v>20458870</v>
      </c>
      <c r="G35" s="29">
        <f>SUM(G34:G34)</f>
        <v>18541463</v>
      </c>
      <c r="H35" s="49"/>
      <c r="I35" s="29">
        <f>SUM(I34:I34)</f>
        <v>20458870</v>
      </c>
    </row>
    <row r="36" spans="1:9" ht="18.649999999999999" customHeight="1" thickTop="1" x14ac:dyDescent="0.35">
      <c r="A36" s="15"/>
      <c r="C36" s="50"/>
      <c r="D36" s="50"/>
      <c r="E36" s="50"/>
      <c r="F36" s="50"/>
      <c r="G36" s="51"/>
      <c r="H36" s="51"/>
      <c r="I36" s="51"/>
    </row>
    <row r="37" spans="1:9" ht="18.649999999999999" customHeight="1" x14ac:dyDescent="0.35">
      <c r="A37" s="15" t="s">
        <v>90</v>
      </c>
      <c r="C37" s="50"/>
      <c r="D37" s="50"/>
      <c r="E37" s="50"/>
      <c r="F37" s="50"/>
      <c r="G37" s="51"/>
      <c r="H37" s="51"/>
      <c r="I37" s="51"/>
    </row>
    <row r="38" spans="1:9" ht="18.649999999999999" customHeight="1" x14ac:dyDescent="0.35">
      <c r="A38" s="23" t="s">
        <v>88</v>
      </c>
      <c r="C38" s="32">
        <f>C31</f>
        <v>18541463</v>
      </c>
      <c r="D38" s="38"/>
      <c r="E38" s="32">
        <f>E31</f>
        <v>20458870</v>
      </c>
      <c r="F38" s="38"/>
      <c r="G38" s="38">
        <f>G31</f>
        <v>18541463</v>
      </c>
      <c r="H38" s="38"/>
      <c r="I38" s="38">
        <f>I31</f>
        <v>20458870</v>
      </c>
    </row>
    <row r="39" spans="1:9" ht="18.649999999999999" customHeight="1" thickBot="1" x14ac:dyDescent="0.4">
      <c r="A39" s="15" t="s">
        <v>86</v>
      </c>
      <c r="C39" s="29">
        <f>SUM(C38:C38)</f>
        <v>18541463</v>
      </c>
      <c r="E39" s="29">
        <f>SUM(E38:E38)</f>
        <v>20458870</v>
      </c>
      <c r="G39" s="29">
        <f>SUM(G38:G38)</f>
        <v>18541463</v>
      </c>
      <c r="H39" s="49"/>
      <c r="I39" s="29">
        <f>SUM(I38:I38)</f>
        <v>20458870</v>
      </c>
    </row>
    <row r="40" spans="1:9" ht="18.649999999999999" customHeight="1" thickTop="1" x14ac:dyDescent="0.35"/>
    <row r="41" spans="1:9" ht="18.649999999999999" customHeight="1" x14ac:dyDescent="0.35">
      <c r="A41" s="36" t="s">
        <v>91</v>
      </c>
      <c r="C41" s="52"/>
      <c r="D41" s="52"/>
      <c r="E41" s="52"/>
      <c r="F41" s="52"/>
      <c r="G41" s="52"/>
      <c r="H41" s="52"/>
      <c r="I41" s="52"/>
    </row>
    <row r="42" spans="1:9" ht="18.649999999999999" customHeight="1" thickBot="1" x14ac:dyDescent="0.4">
      <c r="A42" s="23" t="s">
        <v>92</v>
      </c>
      <c r="B42" s="16">
        <v>15</v>
      </c>
      <c r="C42" s="67">
        <f>C35/259150036</f>
        <v>7.1547213676636343E-2</v>
      </c>
      <c r="D42" s="53"/>
      <c r="E42" s="67">
        <f>E35/272000000</f>
        <v>7.5216433823529411E-2</v>
      </c>
      <c r="F42" s="68"/>
      <c r="G42" s="67">
        <f>G35/259150036</f>
        <v>7.1547213676636343E-2</v>
      </c>
      <c r="H42" s="68"/>
      <c r="I42" s="67">
        <f>I35/272000000</f>
        <v>7.5216433823529411E-2</v>
      </c>
    </row>
    <row r="43" spans="1:9" ht="18" customHeight="1" thickTop="1" x14ac:dyDescent="0.35">
      <c r="A43" s="23"/>
      <c r="C43" s="92"/>
      <c r="D43" s="53"/>
      <c r="E43" s="92"/>
      <c r="F43" s="68"/>
      <c r="G43" s="93"/>
      <c r="H43" s="68"/>
      <c r="I43" s="93"/>
    </row>
    <row r="44" spans="1:9" ht="18" customHeight="1" x14ac:dyDescent="0.35">
      <c r="A44" s="23"/>
      <c r="C44" s="92"/>
      <c r="D44" s="53"/>
      <c r="E44" s="92"/>
      <c r="F44" s="68"/>
      <c r="G44" s="93"/>
      <c r="H44" s="68"/>
      <c r="I44" s="93"/>
    </row>
    <row r="45" spans="1:9" ht="18" customHeight="1" x14ac:dyDescent="0.35">
      <c r="A45" s="23"/>
      <c r="C45" s="92"/>
      <c r="D45" s="53"/>
      <c r="E45" s="92"/>
      <c r="F45" s="68"/>
      <c r="G45" s="93"/>
      <c r="H45" s="68"/>
      <c r="I45" s="93"/>
    </row>
    <row r="46" spans="1:9" ht="18" customHeight="1" x14ac:dyDescent="0.35">
      <c r="A46" s="23"/>
      <c r="C46" s="92"/>
      <c r="D46" s="53"/>
      <c r="E46" s="92"/>
      <c r="F46" s="68"/>
      <c r="G46" s="93"/>
      <c r="H46" s="68"/>
      <c r="I46" s="93"/>
    </row>
    <row r="47" spans="1:9" ht="18" customHeight="1" x14ac:dyDescent="0.35">
      <c r="A47" s="23"/>
      <c r="C47" s="92"/>
      <c r="D47" s="53"/>
      <c r="E47" s="92"/>
      <c r="F47" s="68"/>
      <c r="G47" s="93"/>
      <c r="H47" s="68"/>
      <c r="I47" s="93"/>
    </row>
    <row r="48" spans="1:9" ht="18" customHeight="1" x14ac:dyDescent="0.35">
      <c r="A48" s="157" t="s">
        <v>30</v>
      </c>
      <c r="B48" s="157"/>
      <c r="C48" s="157"/>
      <c r="D48" s="157"/>
      <c r="E48" s="157"/>
      <c r="F48" s="157"/>
      <c r="G48" s="157"/>
      <c r="H48" s="157"/>
      <c r="I48" s="157"/>
    </row>
    <row r="49" spans="1:9" ht="18" customHeight="1" x14ac:dyDescent="0.35">
      <c r="A49" s="23"/>
      <c r="C49" s="92"/>
      <c r="D49" s="53"/>
      <c r="E49" s="92"/>
      <c r="F49" s="68"/>
      <c r="G49" s="93"/>
      <c r="H49" s="68"/>
      <c r="I49" s="93"/>
    </row>
    <row r="50" spans="1:9" ht="18" customHeight="1" x14ac:dyDescent="0.35">
      <c r="A50" s="23"/>
      <c r="C50" s="92"/>
      <c r="D50" s="53"/>
      <c r="E50" s="92"/>
      <c r="F50" s="68"/>
      <c r="G50" s="93"/>
      <c r="H50" s="68"/>
      <c r="I50" s="93"/>
    </row>
    <row r="51" spans="1:9" ht="18" customHeight="1" x14ac:dyDescent="0.35">
      <c r="A51" s="23"/>
      <c r="C51" s="92"/>
      <c r="D51" s="53"/>
      <c r="E51" s="92"/>
      <c r="F51" s="68"/>
      <c r="G51" s="93"/>
      <c r="H51" s="68"/>
      <c r="I51" s="93"/>
    </row>
    <row r="52" spans="1:9" ht="18" customHeight="1" x14ac:dyDescent="0.35">
      <c r="A52" s="23"/>
      <c r="C52" s="55"/>
      <c r="D52" s="53"/>
      <c r="E52" s="55"/>
      <c r="F52" s="54"/>
      <c r="G52" s="56"/>
      <c r="H52" s="54"/>
      <c r="I52" s="56"/>
    </row>
    <row r="54" spans="1:9" ht="10" customHeight="1" x14ac:dyDescent="0.35">
      <c r="A54" s="13"/>
    </row>
  </sheetData>
  <mergeCells count="10">
    <mergeCell ref="A48:I48"/>
    <mergeCell ref="C8:E8"/>
    <mergeCell ref="G8:I8"/>
    <mergeCell ref="A1:I1"/>
    <mergeCell ref="A2:I2"/>
    <mergeCell ref="A3:I3"/>
    <mergeCell ref="G5:I5"/>
    <mergeCell ref="G7:I7"/>
    <mergeCell ref="A4:I4"/>
    <mergeCell ref="C7:E7"/>
  </mergeCells>
  <pageMargins left="1" right="0.3" top="1" bottom="0.5" header="0.3" footer="0.3"/>
  <pageSetup paperSize="9" scale="83" firstPageNumber="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9BF37-89BB-458A-A088-5DB4234D5DF9}">
  <dimension ref="A1:AB33"/>
  <sheetViews>
    <sheetView showWhiteSpace="0" view="pageBreakPreview" topLeftCell="A25" zoomScaleNormal="85" zoomScaleSheetLayoutView="100" zoomScalePageLayoutView="67" workbookViewId="0">
      <selection activeCell="B29" sqref="B29"/>
    </sheetView>
  </sheetViews>
  <sheetFormatPr defaultColWidth="9.1796875" defaultRowHeight="18" customHeight="1" x14ac:dyDescent="0.35"/>
  <cols>
    <col min="1" max="1" width="2.54296875" style="13" customWidth="1"/>
    <col min="2" max="2" width="34" style="13" customWidth="1"/>
    <col min="3" max="3" width="4.54296875" style="13" bestFit="1" customWidth="1"/>
    <col min="4" max="4" width="13.54296875" style="13" customWidth="1"/>
    <col min="5" max="5" width="0.81640625" style="13" customWidth="1"/>
    <col min="6" max="6" width="13.54296875" style="13" customWidth="1"/>
    <col min="7" max="7" width="0.81640625" style="13" customWidth="1"/>
    <col min="8" max="8" width="15.36328125" style="13" customWidth="1"/>
    <col min="9" max="9" width="0.81640625" style="13" customWidth="1"/>
    <col min="10" max="10" width="11.7265625" style="13" customWidth="1"/>
    <col min="11" max="11" width="0.81640625" style="13" customWidth="1"/>
    <col min="12" max="12" width="13.54296875" style="13" customWidth="1"/>
    <col min="13" max="13" width="0.81640625" style="13" customWidth="1"/>
    <col min="14" max="14" width="13.54296875" style="13" customWidth="1"/>
    <col min="15" max="15" width="0.81640625" style="13" customWidth="1"/>
    <col min="16" max="16" width="13.54296875" style="13" customWidth="1"/>
    <col min="17" max="17" width="0.81640625" style="13" customWidth="1"/>
    <col min="18" max="18" width="16.1796875" style="13" customWidth="1"/>
    <col min="19" max="16384" width="9.1796875" style="13"/>
  </cols>
  <sheetData>
    <row r="1" spans="1:28" ht="18" customHeight="1" x14ac:dyDescent="0.35">
      <c r="A1" s="158" t="s">
        <v>0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</row>
    <row r="2" spans="1:28" ht="18" customHeight="1" x14ac:dyDescent="0.35">
      <c r="A2" s="158" t="s">
        <v>93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</row>
    <row r="3" spans="1:28" ht="18" customHeight="1" x14ac:dyDescent="0.35">
      <c r="A3" s="158" t="s">
        <v>94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</row>
    <row r="4" spans="1:28" ht="18" customHeight="1" x14ac:dyDescent="0.35">
      <c r="A4" s="158" t="s">
        <v>66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</row>
    <row r="5" spans="1:28" ht="18" customHeight="1" x14ac:dyDescent="0.35">
      <c r="A5" s="2"/>
      <c r="B5" s="2"/>
      <c r="C5" s="2"/>
      <c r="D5" s="2"/>
      <c r="E5" s="2"/>
      <c r="F5" s="2"/>
      <c r="G5" s="2"/>
      <c r="H5" s="2"/>
      <c r="I5" s="3"/>
      <c r="J5" s="3"/>
      <c r="K5" s="3"/>
      <c r="L5" s="3"/>
      <c r="M5" s="3"/>
      <c r="N5" s="3"/>
      <c r="O5" s="156" t="s">
        <v>95</v>
      </c>
      <c r="P5" s="156"/>
      <c r="Q5" s="156"/>
      <c r="R5" s="156"/>
    </row>
    <row r="6" spans="1:28" ht="6" customHeight="1" x14ac:dyDescent="0.35">
      <c r="A6" s="12"/>
      <c r="B6" s="12"/>
      <c r="C6" s="12"/>
      <c r="D6" s="12"/>
      <c r="E6" s="12"/>
      <c r="F6" s="12"/>
      <c r="G6" s="12"/>
      <c r="H6" s="12"/>
    </row>
    <row r="7" spans="1:28" s="18" customFormat="1" ht="16.5" customHeight="1" x14ac:dyDescent="0.35">
      <c r="C7" s="148" t="s">
        <v>105</v>
      </c>
      <c r="D7" s="160" t="s">
        <v>96</v>
      </c>
      <c r="E7" s="160"/>
      <c r="F7" s="160"/>
      <c r="G7" s="160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</row>
    <row r="8" spans="1:28" s="18" customFormat="1" ht="18.649999999999999" customHeight="1" x14ac:dyDescent="0.35">
      <c r="E8" s="70"/>
      <c r="G8" s="70"/>
      <c r="J8" s="159" t="s">
        <v>97</v>
      </c>
      <c r="K8" s="159"/>
      <c r="L8" s="159"/>
      <c r="M8" s="159"/>
      <c r="N8" s="159"/>
      <c r="R8" s="70"/>
    </row>
    <row r="9" spans="1:28" s="18" customFormat="1" ht="18" customHeight="1" x14ac:dyDescent="0.35">
      <c r="D9" s="70" t="s">
        <v>98</v>
      </c>
      <c r="E9" s="76"/>
      <c r="F9" s="70" t="s">
        <v>99</v>
      </c>
      <c r="G9" s="76"/>
      <c r="H9" s="70" t="s">
        <v>100</v>
      </c>
      <c r="J9" s="161" t="s">
        <v>57</v>
      </c>
      <c r="K9" s="161"/>
      <c r="L9" s="161"/>
      <c r="M9" s="70"/>
      <c r="O9" s="70"/>
      <c r="Q9" s="70"/>
      <c r="R9" s="70"/>
    </row>
    <row r="10" spans="1:28" ht="18" customHeight="1" x14ac:dyDescent="0.35">
      <c r="A10" s="18"/>
      <c r="B10" s="77"/>
      <c r="C10" s="77"/>
      <c r="D10" s="70" t="s">
        <v>101</v>
      </c>
      <c r="E10" s="78"/>
      <c r="F10" s="70" t="s">
        <v>102</v>
      </c>
      <c r="G10" s="76"/>
      <c r="H10" s="70" t="s">
        <v>103</v>
      </c>
      <c r="I10" s="18"/>
      <c r="K10" s="18"/>
      <c r="L10" s="70" t="s">
        <v>61</v>
      </c>
      <c r="M10" s="76"/>
      <c r="N10" s="18"/>
      <c r="O10" s="76"/>
      <c r="P10" s="18"/>
      <c r="Q10" s="76"/>
      <c r="R10" s="70" t="s">
        <v>104</v>
      </c>
    </row>
    <row r="11" spans="1:28" ht="18" customHeight="1" x14ac:dyDescent="0.35">
      <c r="A11" s="18"/>
      <c r="B11" s="77"/>
      <c r="D11" s="86" t="s">
        <v>106</v>
      </c>
      <c r="E11" s="78"/>
      <c r="F11" s="86" t="s">
        <v>107</v>
      </c>
      <c r="G11" s="76"/>
      <c r="H11" s="86" t="s">
        <v>108</v>
      </c>
      <c r="I11" s="76"/>
      <c r="J11" s="86" t="s">
        <v>58</v>
      </c>
      <c r="K11" s="18"/>
      <c r="L11" s="86" t="s">
        <v>109</v>
      </c>
      <c r="M11" s="76"/>
      <c r="N11" s="86" t="s">
        <v>60</v>
      </c>
      <c r="O11" s="76"/>
      <c r="P11" s="86" t="s">
        <v>61</v>
      </c>
      <c r="Q11" s="76"/>
      <c r="R11" s="86" t="s">
        <v>110</v>
      </c>
    </row>
    <row r="12" spans="1:28" ht="18" customHeight="1" x14ac:dyDescent="0.35">
      <c r="A12" s="18"/>
      <c r="B12" s="77"/>
      <c r="C12" s="77"/>
      <c r="I12" s="76"/>
      <c r="M12" s="76"/>
      <c r="O12" s="76"/>
      <c r="Q12" s="76"/>
    </row>
    <row r="13" spans="1:28" ht="18" customHeight="1" x14ac:dyDescent="0.35">
      <c r="A13" s="18" t="s">
        <v>111</v>
      </c>
      <c r="B13" s="18"/>
      <c r="C13" s="18"/>
      <c r="D13" s="21">
        <v>136000000</v>
      </c>
      <c r="E13" s="21"/>
      <c r="F13" s="21">
        <v>647639270</v>
      </c>
      <c r="G13" s="21"/>
      <c r="H13" s="21">
        <v>22151112</v>
      </c>
      <c r="I13" s="21"/>
      <c r="J13" s="21">
        <v>13600000</v>
      </c>
      <c r="K13" s="21"/>
      <c r="L13" s="46">
        <v>0</v>
      </c>
      <c r="M13" s="19"/>
      <c r="N13" s="21">
        <v>186433543</v>
      </c>
      <c r="O13" s="19"/>
      <c r="P13" s="46">
        <v>0</v>
      </c>
      <c r="Q13" s="19"/>
      <c r="R13" s="31">
        <f>SUM(D13:P13)</f>
        <v>1005823925</v>
      </c>
    </row>
    <row r="14" spans="1:28" s="18" customFormat="1" ht="18" customHeight="1" x14ac:dyDescent="0.35">
      <c r="A14" s="18" t="s">
        <v>112</v>
      </c>
      <c r="D14" s="79"/>
      <c r="E14" s="80"/>
      <c r="F14" s="79"/>
      <c r="G14" s="80"/>
      <c r="H14" s="80"/>
      <c r="I14" s="80"/>
      <c r="J14" s="79"/>
      <c r="K14" s="80"/>
      <c r="L14" s="21"/>
      <c r="M14" s="22"/>
      <c r="N14" s="21"/>
      <c r="O14" s="22"/>
      <c r="P14" s="21"/>
      <c r="Q14" s="22"/>
      <c r="R14" s="21"/>
    </row>
    <row r="15" spans="1:28" ht="18" customHeight="1" x14ac:dyDescent="0.35">
      <c r="B15" s="13" t="s">
        <v>113</v>
      </c>
      <c r="D15" s="98">
        <v>0</v>
      </c>
      <c r="E15" s="46"/>
      <c r="F15" s="98">
        <v>0</v>
      </c>
      <c r="G15" s="46"/>
      <c r="H15" s="98">
        <v>0</v>
      </c>
      <c r="I15" s="46"/>
      <c r="J15" s="98">
        <v>0</v>
      </c>
      <c r="K15" s="81"/>
      <c r="L15" s="46">
        <v>0</v>
      </c>
      <c r="M15" s="19"/>
      <c r="N15" s="25">
        <f>'PL(จำแนกคชจ. ขั้นเดียว-งบเดียว)'!E31</f>
        <v>20458870</v>
      </c>
      <c r="O15" s="19"/>
      <c r="P15" s="46">
        <v>0</v>
      </c>
      <c r="Q15" s="19"/>
      <c r="R15" s="27">
        <f>SUM(D15:P15)</f>
        <v>20458870</v>
      </c>
    </row>
    <row r="16" spans="1:28" ht="18" customHeight="1" thickBot="1" x14ac:dyDescent="0.35">
      <c r="A16" s="18" t="s">
        <v>114</v>
      </c>
      <c r="B16" s="18"/>
      <c r="C16" s="18"/>
      <c r="D16" s="82">
        <f>SUM(D13:D15)</f>
        <v>136000000</v>
      </c>
      <c r="E16" s="12"/>
      <c r="F16" s="82">
        <f>SUM(F13:F15)</f>
        <v>647639270</v>
      </c>
      <c r="G16" s="12"/>
      <c r="H16" s="82">
        <f>SUM(H13:H15)</f>
        <v>22151112</v>
      </c>
      <c r="I16" s="12"/>
      <c r="J16" s="82">
        <f>SUM(J13:J15)</f>
        <v>13600000</v>
      </c>
      <c r="K16" s="12"/>
      <c r="L16" s="152">
        <f>SUM(L13:L15)</f>
        <v>0</v>
      </c>
      <c r="M16" s="12"/>
      <c r="N16" s="82">
        <f>SUM(N13:N15)</f>
        <v>206892413</v>
      </c>
      <c r="O16" s="12"/>
      <c r="P16" s="152">
        <f>SUM(P13:P15)</f>
        <v>0</v>
      </c>
      <c r="Q16" s="12"/>
      <c r="R16" s="82">
        <f>SUM(R13:R15)</f>
        <v>1026282795</v>
      </c>
      <c r="S16" s="83"/>
      <c r="T16" s="83"/>
      <c r="U16" s="84"/>
      <c r="V16" s="84"/>
      <c r="W16" s="84"/>
      <c r="X16" s="84"/>
      <c r="Y16" s="84"/>
      <c r="Z16" s="84"/>
      <c r="AA16" s="84"/>
      <c r="AB16" s="84"/>
    </row>
    <row r="17" spans="1:28" ht="18" customHeight="1" thickTop="1" x14ac:dyDescent="0.35"/>
    <row r="18" spans="1:28" ht="18" customHeight="1" x14ac:dyDescent="0.35">
      <c r="A18" s="18" t="s">
        <v>115</v>
      </c>
      <c r="B18" s="18"/>
      <c r="C18" s="18"/>
      <c r="D18" s="21">
        <v>136000000</v>
      </c>
      <c r="E18" s="21"/>
      <c r="F18" s="21">
        <v>647639270</v>
      </c>
      <c r="G18" s="21"/>
      <c r="H18" s="21">
        <v>22151112</v>
      </c>
      <c r="I18" s="21"/>
      <c r="J18" s="21">
        <v>13600000</v>
      </c>
      <c r="K18" s="21"/>
      <c r="L18" s="21">
        <v>69575916</v>
      </c>
      <c r="M18" s="19"/>
      <c r="N18" s="21">
        <v>148211123</v>
      </c>
      <c r="O18" s="19"/>
      <c r="P18" s="21">
        <v>-69575916</v>
      </c>
      <c r="Q18" s="19"/>
      <c r="R18" s="31">
        <f>SUM(D18:P18)</f>
        <v>967601505</v>
      </c>
    </row>
    <row r="19" spans="1:28" s="18" customFormat="1" ht="18" customHeight="1" x14ac:dyDescent="0.35">
      <c r="A19" s="18" t="s">
        <v>112</v>
      </c>
      <c r="D19" s="79"/>
      <c r="E19" s="80"/>
      <c r="F19" s="79"/>
      <c r="G19" s="80"/>
      <c r="H19" s="80"/>
      <c r="I19" s="80"/>
      <c r="J19" s="79"/>
      <c r="K19" s="80"/>
      <c r="L19" s="21"/>
      <c r="M19" s="22"/>
      <c r="N19" s="21"/>
      <c r="O19" s="22"/>
      <c r="P19" s="21"/>
      <c r="Q19" s="22"/>
      <c r="R19" s="21"/>
    </row>
    <row r="20" spans="1:28" s="18" customFormat="1" ht="18" customHeight="1" x14ac:dyDescent="0.35">
      <c r="B20" s="13" t="s">
        <v>113</v>
      </c>
      <c r="C20" s="13"/>
      <c r="D20" s="46">
        <v>0</v>
      </c>
      <c r="E20" s="80"/>
      <c r="F20" s="46">
        <v>0</v>
      </c>
      <c r="G20" s="80"/>
      <c r="H20" s="46">
        <v>0</v>
      </c>
      <c r="I20" s="80"/>
      <c r="J20" s="46">
        <v>0</v>
      </c>
      <c r="K20" s="80"/>
      <c r="L20" s="46">
        <v>0</v>
      </c>
      <c r="M20" s="22"/>
      <c r="N20" s="21">
        <v>18541463</v>
      </c>
      <c r="O20" s="22"/>
      <c r="P20" s="46">
        <v>0</v>
      </c>
      <c r="Q20" s="22"/>
      <c r="R20" s="31">
        <f>SUM(D20:P20)</f>
        <v>18541463</v>
      </c>
    </row>
    <row r="21" spans="1:28" ht="18" customHeight="1" x14ac:dyDescent="0.35">
      <c r="B21" s="13" t="s">
        <v>158</v>
      </c>
      <c r="C21" s="16">
        <v>14</v>
      </c>
      <c r="D21" s="98">
        <v>0</v>
      </c>
      <c r="E21" s="46"/>
      <c r="F21" s="98">
        <v>0</v>
      </c>
      <c r="G21" s="46"/>
      <c r="H21" s="98">
        <v>0</v>
      </c>
      <c r="I21" s="46"/>
      <c r="J21" s="98">
        <v>0</v>
      </c>
      <c r="K21" s="81"/>
      <c r="L21" s="25">
        <v>36573610</v>
      </c>
      <c r="M21" s="19"/>
      <c r="N21" s="25">
        <v>-36573610</v>
      </c>
      <c r="O21" s="19"/>
      <c r="P21" s="25">
        <v>-36573610</v>
      </c>
      <c r="Q21" s="19"/>
      <c r="R21" s="27">
        <f>SUM(D21:P21)</f>
        <v>-36573610</v>
      </c>
    </row>
    <row r="22" spans="1:28" ht="18" customHeight="1" thickBot="1" x14ac:dyDescent="0.35">
      <c r="A22" s="18" t="s">
        <v>116</v>
      </c>
      <c r="B22" s="18"/>
      <c r="C22" s="18"/>
      <c r="D22" s="82">
        <f>SUM(D18:D21)</f>
        <v>136000000</v>
      </c>
      <c r="E22" s="12"/>
      <c r="F22" s="82">
        <f>SUM(F18:F21)</f>
        <v>647639270</v>
      </c>
      <c r="G22" s="12"/>
      <c r="H22" s="82">
        <f>SUM(H18:H21)</f>
        <v>22151112</v>
      </c>
      <c r="I22" s="12"/>
      <c r="J22" s="82">
        <f>SUM(J18:J21)</f>
        <v>13600000</v>
      </c>
      <c r="K22" s="12"/>
      <c r="L22" s="82">
        <f>SUM(L18:L21)</f>
        <v>106149526</v>
      </c>
      <c r="M22" s="12"/>
      <c r="N22" s="82">
        <f>SUM(N18:N21)</f>
        <v>130178976</v>
      </c>
      <c r="O22" s="12"/>
      <c r="P22" s="82">
        <f>SUM(P18:P21)</f>
        <v>-106149526</v>
      </c>
      <c r="Q22" s="12"/>
      <c r="R22" s="82">
        <f>SUM(R18:R21)</f>
        <v>949569358</v>
      </c>
      <c r="S22" s="83"/>
      <c r="T22" s="83"/>
      <c r="U22" s="84"/>
      <c r="V22" s="84"/>
      <c r="W22" s="84"/>
      <c r="X22" s="84"/>
      <c r="Y22" s="84"/>
      <c r="Z22" s="84"/>
      <c r="AA22" s="84"/>
      <c r="AB22" s="84"/>
    </row>
    <row r="23" spans="1:28" ht="18" customHeight="1" thickTop="1" x14ac:dyDescent="0.35"/>
    <row r="33" spans="1:9" ht="18" customHeight="1" x14ac:dyDescent="0.35">
      <c r="A33" s="157" t="s">
        <v>30</v>
      </c>
      <c r="B33" s="157"/>
      <c r="C33" s="157"/>
      <c r="D33" s="157"/>
      <c r="E33" s="157"/>
      <c r="F33" s="157"/>
      <c r="G33" s="157"/>
      <c r="H33" s="157"/>
      <c r="I33" s="157"/>
    </row>
  </sheetData>
  <mergeCells count="9">
    <mergeCell ref="A33:I33"/>
    <mergeCell ref="A4:R4"/>
    <mergeCell ref="J8:N8"/>
    <mergeCell ref="A1:R1"/>
    <mergeCell ref="A2:R2"/>
    <mergeCell ref="A3:R3"/>
    <mergeCell ref="D7:R7"/>
    <mergeCell ref="O5:R5"/>
    <mergeCell ref="J9:L9"/>
  </mergeCells>
  <pageMargins left="1" right="0.3" top="1" bottom="0.5" header="0.5" footer="0.3"/>
  <pageSetup paperSize="9" scale="83" firstPageNumber="3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4A535-CB7F-4590-8109-F56CBE4107D9}">
  <dimension ref="A1:W32"/>
  <sheetViews>
    <sheetView view="pageBreakPreview" topLeftCell="A27" zoomScaleNormal="85" zoomScaleSheetLayoutView="100" zoomScalePageLayoutView="115" workbookViewId="0">
      <selection activeCell="B29" sqref="B29"/>
    </sheetView>
  </sheetViews>
  <sheetFormatPr defaultColWidth="9.1796875" defaultRowHeight="18" customHeight="1" x14ac:dyDescent="0.35"/>
  <cols>
    <col min="1" max="1" width="2.54296875" style="9" customWidth="1"/>
    <col min="2" max="2" width="33.7265625" style="9" customWidth="1"/>
    <col min="3" max="3" width="4.54296875" style="9" bestFit="1" customWidth="1"/>
    <col min="4" max="4" width="1" style="9" customWidth="1"/>
    <col min="5" max="5" width="15.453125" style="9" customWidth="1"/>
    <col min="6" max="6" width="1.453125" style="9" customWidth="1"/>
    <col min="7" max="7" width="15.453125" style="9" customWidth="1"/>
    <col min="8" max="8" width="1.453125" style="9" customWidth="1"/>
    <col min="9" max="9" width="15.453125" style="9" customWidth="1"/>
    <col min="10" max="10" width="1.453125" style="9" customWidth="1"/>
    <col min="11" max="11" width="15.453125" style="9" customWidth="1"/>
    <col min="12" max="12" width="1.453125" style="9" customWidth="1"/>
    <col min="13" max="13" width="15.453125" style="9" customWidth="1"/>
    <col min="14" max="14" width="1.453125" style="9" customWidth="1"/>
    <col min="15" max="15" width="15.453125" style="13" customWidth="1"/>
    <col min="16" max="16" width="0.81640625" style="13" customWidth="1"/>
    <col min="17" max="17" width="16.36328125" style="9" customWidth="1"/>
    <col min="18" max="18" width="1.1796875" style="9" customWidth="1"/>
    <col min="19" max="16384" width="9.1796875" style="9"/>
  </cols>
  <sheetData>
    <row r="1" spans="1:23" ht="19.399999999999999" customHeight="1" x14ac:dyDescent="0.35">
      <c r="A1" s="158" t="s">
        <v>0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85"/>
      <c r="S1" s="85"/>
      <c r="T1" s="85"/>
      <c r="U1" s="85"/>
      <c r="V1" s="85"/>
      <c r="W1" s="85"/>
    </row>
    <row r="2" spans="1:23" ht="19.399999999999999" customHeight="1" x14ac:dyDescent="0.35">
      <c r="A2" s="158" t="s">
        <v>117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85"/>
      <c r="S2" s="85"/>
      <c r="T2" s="85"/>
      <c r="U2" s="85"/>
      <c r="V2" s="85"/>
      <c r="W2" s="85"/>
    </row>
    <row r="3" spans="1:23" ht="19.399999999999999" customHeight="1" x14ac:dyDescent="0.35">
      <c r="A3" s="158" t="s">
        <v>65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85"/>
      <c r="S3" s="85"/>
      <c r="T3" s="85"/>
      <c r="U3" s="85"/>
      <c r="V3" s="85"/>
      <c r="W3" s="85"/>
    </row>
    <row r="4" spans="1:23" ht="19.399999999999999" customHeight="1" x14ac:dyDescent="0.35">
      <c r="A4" s="158" t="s">
        <v>66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85"/>
      <c r="S4" s="85"/>
      <c r="T4" s="85"/>
      <c r="U4" s="85"/>
      <c r="V4" s="85"/>
      <c r="W4" s="85"/>
    </row>
    <row r="5" spans="1:23" ht="19.399999999999999" customHeight="1" x14ac:dyDescent="0.35">
      <c r="A5" s="2"/>
      <c r="B5" s="2"/>
      <c r="C5" s="2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99" t="s">
        <v>118</v>
      </c>
      <c r="R5" s="105"/>
    </row>
    <row r="6" spans="1:23" ht="6" customHeight="1" x14ac:dyDescent="0.35">
      <c r="A6" s="11"/>
      <c r="B6" s="11"/>
      <c r="C6" s="11"/>
      <c r="Q6" s="8"/>
    </row>
    <row r="7" spans="1:23" ht="18.649999999999999" customHeight="1" x14ac:dyDescent="0.35">
      <c r="A7" s="10"/>
      <c r="B7" s="69"/>
      <c r="C7" s="148" t="s">
        <v>105</v>
      </c>
      <c r="D7" s="160" t="s">
        <v>119</v>
      </c>
      <c r="E7" s="160"/>
      <c r="F7" s="160"/>
      <c r="G7" s="160"/>
      <c r="H7" s="160"/>
      <c r="I7" s="160"/>
      <c r="J7" s="160"/>
      <c r="K7" s="160"/>
      <c r="L7" s="160"/>
      <c r="M7" s="160"/>
      <c r="N7" s="160"/>
      <c r="O7" s="160"/>
      <c r="P7" s="160"/>
      <c r="Q7" s="160"/>
    </row>
    <row r="8" spans="1:23" ht="18.649999999999999" customHeight="1" x14ac:dyDescent="0.35">
      <c r="A8" s="16"/>
      <c r="B8" s="70"/>
      <c r="C8" s="70"/>
      <c r="D8" s="70"/>
      <c r="E8" s="70"/>
      <c r="F8" s="18"/>
      <c r="G8" s="70"/>
      <c r="H8" s="70"/>
      <c r="I8" s="159" t="s">
        <v>97</v>
      </c>
      <c r="J8" s="159"/>
      <c r="K8" s="159"/>
      <c r="L8" s="159"/>
      <c r="M8" s="159"/>
      <c r="N8" s="70"/>
      <c r="O8" s="18"/>
      <c r="P8" s="18"/>
      <c r="Q8" s="13"/>
    </row>
    <row r="9" spans="1:23" ht="18.649999999999999" customHeight="1" x14ac:dyDescent="0.35">
      <c r="A9" s="16"/>
      <c r="B9" s="70"/>
      <c r="C9" s="70"/>
      <c r="D9" s="70"/>
      <c r="E9" s="70" t="s">
        <v>120</v>
      </c>
      <c r="F9" s="18"/>
      <c r="G9" s="70" t="s">
        <v>99</v>
      </c>
      <c r="H9" s="70"/>
      <c r="I9" s="161" t="s">
        <v>57</v>
      </c>
      <c r="J9" s="161"/>
      <c r="K9" s="161"/>
      <c r="L9" s="70"/>
      <c r="M9" s="70"/>
      <c r="N9" s="70"/>
      <c r="O9" s="18"/>
      <c r="P9" s="70"/>
      <c r="Q9" s="13"/>
    </row>
    <row r="10" spans="1:23" ht="18.649999999999999" customHeight="1" x14ac:dyDescent="0.35">
      <c r="A10" s="18"/>
      <c r="B10" s="77"/>
      <c r="C10" s="77"/>
      <c r="D10" s="18"/>
      <c r="E10" s="70" t="s">
        <v>101</v>
      </c>
      <c r="F10" s="70"/>
      <c r="G10" s="70" t="s">
        <v>102</v>
      </c>
      <c r="H10" s="18"/>
      <c r="J10" s="18"/>
      <c r="K10" s="70" t="s">
        <v>61</v>
      </c>
      <c r="L10" s="70"/>
      <c r="M10" s="18"/>
      <c r="N10" s="70"/>
      <c r="O10" s="18"/>
      <c r="P10" s="76"/>
      <c r="Q10" s="100" t="s">
        <v>104</v>
      </c>
    </row>
    <row r="11" spans="1:23" ht="18.649999999999999" customHeight="1" x14ac:dyDescent="0.35">
      <c r="A11" s="18"/>
      <c r="B11" s="77"/>
      <c r="D11" s="18"/>
      <c r="E11" s="86" t="s">
        <v>106</v>
      </c>
      <c r="F11" s="76"/>
      <c r="G11" s="86" t="s">
        <v>107</v>
      </c>
      <c r="H11" s="70"/>
      <c r="I11" s="86" t="s">
        <v>58</v>
      </c>
      <c r="J11" s="18"/>
      <c r="K11" s="86" t="s">
        <v>109</v>
      </c>
      <c r="L11" s="18"/>
      <c r="M11" s="86" t="s">
        <v>60</v>
      </c>
      <c r="N11" s="18"/>
      <c r="O11" s="86" t="s">
        <v>61</v>
      </c>
      <c r="P11" s="76"/>
      <c r="Q11" s="101" t="s">
        <v>110</v>
      </c>
    </row>
    <row r="12" spans="1:23" s="14" customFormat="1" ht="18.649999999999999" customHeight="1" x14ac:dyDescent="0.35">
      <c r="A12" s="57"/>
      <c r="B12" s="102"/>
      <c r="C12" s="102"/>
      <c r="D12" s="18"/>
      <c r="E12" s="61"/>
      <c r="F12" s="76"/>
      <c r="G12" s="70"/>
      <c r="H12" s="70"/>
      <c r="I12" s="61"/>
      <c r="J12" s="61"/>
      <c r="K12" s="61"/>
      <c r="L12" s="70"/>
      <c r="M12" s="61"/>
      <c r="N12" s="70"/>
      <c r="O12" s="13"/>
      <c r="P12" s="76"/>
      <c r="Q12" s="61"/>
    </row>
    <row r="13" spans="1:23" ht="18.649999999999999" customHeight="1" x14ac:dyDescent="0.6">
      <c r="A13" s="18" t="s">
        <v>111</v>
      </c>
      <c r="B13" s="13"/>
      <c r="C13" s="13"/>
      <c r="D13" s="13"/>
      <c r="E13" s="22">
        <v>136000000</v>
      </c>
      <c r="F13" s="22"/>
      <c r="G13" s="31">
        <v>647639270</v>
      </c>
      <c r="H13" s="22"/>
      <c r="I13" s="22">
        <v>13600000</v>
      </c>
      <c r="J13" s="22"/>
      <c r="K13" s="137">
        <v>0</v>
      </c>
      <c r="L13" s="22"/>
      <c r="M13" s="22">
        <v>186433876</v>
      </c>
      <c r="N13" s="22"/>
      <c r="O13" s="137">
        <v>0</v>
      </c>
      <c r="P13" s="19"/>
      <c r="Q13" s="31">
        <f>SUM(E13:O13)</f>
        <v>983673146</v>
      </c>
      <c r="R13" s="11"/>
    </row>
    <row r="14" spans="1:23" ht="18.649999999999999" customHeight="1" x14ac:dyDescent="0.35">
      <c r="A14" s="18" t="s">
        <v>112</v>
      </c>
      <c r="B14" s="13"/>
      <c r="C14" s="13"/>
      <c r="D14" s="13"/>
      <c r="E14" s="103"/>
      <c r="F14" s="103"/>
      <c r="G14" s="103"/>
      <c r="H14" s="103"/>
      <c r="I14" s="103"/>
      <c r="J14" s="103"/>
      <c r="K14" s="103"/>
      <c r="L14" s="103"/>
      <c r="M14" s="103"/>
      <c r="N14" s="103"/>
      <c r="O14" s="21"/>
      <c r="P14" s="22"/>
      <c r="Q14" s="46"/>
      <c r="R14" s="11"/>
    </row>
    <row r="15" spans="1:23" ht="18.649999999999999" customHeight="1" x14ac:dyDescent="0.6">
      <c r="A15" s="18"/>
      <c r="B15" s="13" t="s">
        <v>113</v>
      </c>
      <c r="C15" s="13"/>
      <c r="D15" s="13"/>
      <c r="E15" s="98">
        <v>0</v>
      </c>
      <c r="F15" s="46"/>
      <c r="G15" s="98">
        <v>0</v>
      </c>
      <c r="H15" s="35"/>
      <c r="I15" s="98">
        <v>0</v>
      </c>
      <c r="J15" s="35"/>
      <c r="K15" s="149">
        <v>0</v>
      </c>
      <c r="L15" s="104"/>
      <c r="M15" s="27">
        <f>'PL(จำแนกคชจ. ขั้นเดียว-งบเดียว)'!E31</f>
        <v>20458870</v>
      </c>
      <c r="N15" s="104"/>
      <c r="O15" s="98">
        <v>0</v>
      </c>
      <c r="P15" s="19"/>
      <c r="Q15" s="27">
        <f>SUM(F15:O15)</f>
        <v>20458870</v>
      </c>
      <c r="R15" s="11"/>
      <c r="U15" s="4"/>
    </row>
    <row r="16" spans="1:23" ht="18.649999999999999" customHeight="1" thickBot="1" x14ac:dyDescent="0.7">
      <c r="A16" s="18" t="s">
        <v>114</v>
      </c>
      <c r="B16" s="13"/>
      <c r="C16" s="13"/>
      <c r="D16" s="13"/>
      <c r="E16" s="82">
        <f>SUM(E13:E15)</f>
        <v>136000000</v>
      </c>
      <c r="F16" s="103"/>
      <c r="G16" s="82">
        <f>SUM(G13:G15)</f>
        <v>647639270</v>
      </c>
      <c r="H16" s="103"/>
      <c r="I16" s="82">
        <f>SUM(I13:I15)</f>
        <v>13600000</v>
      </c>
      <c r="J16" s="103"/>
      <c r="K16" s="139">
        <f>SUM(K13:K15)</f>
        <v>0</v>
      </c>
      <c r="L16" s="46"/>
      <c r="M16" s="82">
        <f>SUM(M13:M15)</f>
        <v>206892746</v>
      </c>
      <c r="N16" s="46"/>
      <c r="O16" s="139">
        <f>SUM(O13:O15)</f>
        <v>0</v>
      </c>
      <c r="P16" s="12"/>
      <c r="Q16" s="82">
        <f>SUM(Q13:Q15)</f>
        <v>1004132016</v>
      </c>
      <c r="R16" s="11"/>
    </row>
    <row r="17" spans="1:21" ht="18.649999999999999" customHeight="1" thickTop="1" x14ac:dyDescent="0.35">
      <c r="A17" s="5"/>
      <c r="E17" s="6"/>
      <c r="F17" s="7"/>
      <c r="G17" s="6"/>
      <c r="H17" s="7"/>
      <c r="I17" s="6"/>
      <c r="J17" s="7"/>
      <c r="K17" s="6"/>
      <c r="L17" s="1"/>
      <c r="M17" s="6"/>
      <c r="N17" s="1"/>
      <c r="Q17" s="6"/>
      <c r="R17" s="11"/>
    </row>
    <row r="18" spans="1:21" ht="18.649999999999999" customHeight="1" x14ac:dyDescent="0.35">
      <c r="A18" s="18" t="s">
        <v>115</v>
      </c>
      <c r="B18" s="13"/>
      <c r="C18" s="13"/>
      <c r="D18" s="13"/>
      <c r="E18" s="22">
        <v>136000000</v>
      </c>
      <c r="F18" s="22"/>
      <c r="G18" s="31">
        <v>647639270</v>
      </c>
      <c r="H18" s="22"/>
      <c r="I18" s="22">
        <v>13600000</v>
      </c>
      <c r="J18" s="22"/>
      <c r="K18" s="22">
        <v>69575916</v>
      </c>
      <c r="L18" s="22"/>
      <c r="M18" s="22">
        <v>148211456</v>
      </c>
      <c r="N18" s="22"/>
      <c r="O18" s="21">
        <v>-69575916</v>
      </c>
      <c r="P18" s="19"/>
      <c r="Q18" s="31">
        <f>SUM(E18:O18)</f>
        <v>945450726</v>
      </c>
      <c r="R18" s="11"/>
    </row>
    <row r="19" spans="1:21" ht="18.649999999999999" customHeight="1" x14ac:dyDescent="0.35">
      <c r="A19" s="18" t="s">
        <v>112</v>
      </c>
      <c r="B19" s="13"/>
      <c r="C19" s="13"/>
      <c r="D19" s="13"/>
      <c r="E19" s="103"/>
      <c r="F19" s="103"/>
      <c r="G19" s="103"/>
      <c r="H19" s="103"/>
      <c r="I19" s="103"/>
      <c r="J19" s="103"/>
      <c r="K19" s="103"/>
      <c r="L19" s="103"/>
      <c r="M19" s="103"/>
      <c r="N19" s="103"/>
      <c r="O19" s="21"/>
      <c r="P19" s="22"/>
      <c r="Q19" s="46"/>
      <c r="R19" s="11"/>
    </row>
    <row r="20" spans="1:21" ht="18.649999999999999" customHeight="1" x14ac:dyDescent="0.6">
      <c r="A20" s="18"/>
      <c r="B20" s="13" t="s">
        <v>113</v>
      </c>
      <c r="C20" s="13"/>
      <c r="D20" s="13"/>
      <c r="E20" s="137">
        <v>0</v>
      </c>
      <c r="F20" s="137"/>
      <c r="G20" s="137">
        <v>0</v>
      </c>
      <c r="H20" s="138"/>
      <c r="I20" s="137">
        <v>0</v>
      </c>
      <c r="J20" s="103"/>
      <c r="K20" s="137">
        <v>0</v>
      </c>
      <c r="L20" s="103"/>
      <c r="M20" s="103">
        <v>18541463</v>
      </c>
      <c r="N20" s="103"/>
      <c r="O20" s="137">
        <v>0</v>
      </c>
      <c r="P20" s="22"/>
      <c r="Q20" s="31">
        <f>SUM(E20:O20)</f>
        <v>18541463</v>
      </c>
      <c r="R20" s="11"/>
    </row>
    <row r="21" spans="1:21" ht="18.649999999999999" customHeight="1" x14ac:dyDescent="0.6">
      <c r="A21" s="18"/>
      <c r="B21" s="13" t="s">
        <v>158</v>
      </c>
      <c r="C21" s="16">
        <v>14</v>
      </c>
      <c r="D21" s="13"/>
      <c r="E21" s="98">
        <v>0</v>
      </c>
      <c r="F21" s="137"/>
      <c r="G21" s="98">
        <v>0</v>
      </c>
      <c r="H21" s="138"/>
      <c r="I21" s="98">
        <v>0</v>
      </c>
      <c r="J21" s="35"/>
      <c r="K21" s="27">
        <v>36573610</v>
      </c>
      <c r="L21" s="104"/>
      <c r="M21" s="27">
        <v>-36573610</v>
      </c>
      <c r="N21" s="104"/>
      <c r="O21" s="25">
        <v>-36573610</v>
      </c>
      <c r="P21" s="19"/>
      <c r="Q21" s="27">
        <f>SUM(E21:O21)</f>
        <v>-36573610</v>
      </c>
      <c r="R21" s="11"/>
      <c r="U21" s="4"/>
    </row>
    <row r="22" spans="1:21" ht="18.649999999999999" customHeight="1" thickBot="1" x14ac:dyDescent="0.4">
      <c r="A22" s="18" t="s">
        <v>116</v>
      </c>
      <c r="B22" s="13"/>
      <c r="C22" s="13"/>
      <c r="D22" s="13"/>
      <c r="E22" s="82">
        <f>SUM(E18:E21)</f>
        <v>136000000</v>
      </c>
      <c r="F22" s="103"/>
      <c r="G22" s="82">
        <f>SUM(G18:G21)</f>
        <v>647639270</v>
      </c>
      <c r="H22" s="103"/>
      <c r="I22" s="82">
        <f>SUM(I18:I21)</f>
        <v>13600000</v>
      </c>
      <c r="J22" s="103"/>
      <c r="K22" s="82">
        <f>SUM(K18:K21)</f>
        <v>106149526</v>
      </c>
      <c r="L22" s="46"/>
      <c r="M22" s="82">
        <f>SUM(M18:M21)</f>
        <v>130179309</v>
      </c>
      <c r="N22" s="46"/>
      <c r="O22" s="82">
        <f>SUM(O18:O21)</f>
        <v>-106149526</v>
      </c>
      <c r="P22" s="12"/>
      <c r="Q22" s="82">
        <f>SUM(Q18:Q21)</f>
        <v>927418579</v>
      </c>
      <c r="R22" s="11"/>
    </row>
    <row r="23" spans="1:21" ht="18" customHeight="1" thickTop="1" x14ac:dyDescent="0.35">
      <c r="A23" s="5"/>
      <c r="E23" s="6"/>
      <c r="F23" s="7"/>
      <c r="G23" s="6"/>
      <c r="H23" s="7"/>
      <c r="I23" s="6"/>
      <c r="J23" s="7"/>
      <c r="K23" s="6"/>
      <c r="L23" s="1"/>
      <c r="M23" s="6"/>
      <c r="N23" s="1"/>
      <c r="Q23" s="6"/>
      <c r="R23" s="11"/>
    </row>
    <row r="24" spans="1:21" ht="18" customHeight="1" x14ac:dyDescent="0.35">
      <c r="A24" s="5"/>
      <c r="E24" s="6"/>
      <c r="F24" s="7"/>
      <c r="G24" s="6"/>
      <c r="H24" s="7"/>
      <c r="I24" s="6"/>
      <c r="J24" s="7"/>
      <c r="K24" s="6"/>
      <c r="L24" s="1"/>
      <c r="M24" s="6"/>
      <c r="N24" s="1"/>
      <c r="Q24" s="6"/>
      <c r="R24" s="11"/>
    </row>
    <row r="25" spans="1:21" ht="18" customHeight="1" x14ac:dyDescent="0.35">
      <c r="A25" s="5"/>
      <c r="E25" s="6"/>
      <c r="F25" s="7"/>
      <c r="G25" s="6"/>
      <c r="H25" s="7"/>
      <c r="I25" s="6"/>
      <c r="J25" s="7"/>
      <c r="K25" s="6"/>
      <c r="L25" s="1"/>
      <c r="M25" s="6"/>
      <c r="N25" s="1"/>
      <c r="Q25" s="6"/>
      <c r="R25" s="11"/>
    </row>
    <row r="26" spans="1:21" ht="18" customHeight="1" x14ac:dyDescent="0.35">
      <c r="A26" s="5"/>
      <c r="E26" s="6"/>
      <c r="F26" s="7"/>
      <c r="G26" s="6"/>
      <c r="H26" s="7"/>
      <c r="I26" s="6"/>
      <c r="J26" s="7"/>
      <c r="K26" s="6"/>
      <c r="L26" s="1"/>
      <c r="M26" s="6"/>
      <c r="N26" s="1"/>
      <c r="Q26" s="6"/>
      <c r="R26" s="11"/>
    </row>
    <row r="27" spans="1:21" ht="18" customHeight="1" x14ac:dyDescent="0.35">
      <c r="A27" s="5"/>
      <c r="E27" s="6"/>
      <c r="F27" s="7"/>
      <c r="G27" s="6"/>
      <c r="H27" s="7"/>
      <c r="I27" s="6"/>
      <c r="J27" s="7"/>
      <c r="K27" s="6"/>
      <c r="L27" s="1"/>
      <c r="M27" s="6"/>
      <c r="N27" s="1"/>
      <c r="Q27" s="6"/>
      <c r="R27" s="11"/>
    </row>
    <row r="28" spans="1:21" ht="18" customHeight="1" x14ac:dyDescent="0.35">
      <c r="A28" s="5"/>
      <c r="E28" s="6"/>
      <c r="F28" s="7"/>
      <c r="G28" s="6"/>
      <c r="H28" s="7"/>
      <c r="I28" s="6"/>
      <c r="J28" s="7"/>
      <c r="K28" s="6"/>
      <c r="L28" s="1"/>
      <c r="M28" s="6"/>
      <c r="N28" s="1"/>
      <c r="Q28" s="6"/>
      <c r="R28" s="11"/>
    </row>
    <row r="29" spans="1:21" ht="18" customHeight="1" x14ac:dyDescent="0.35">
      <c r="A29" s="5"/>
      <c r="E29" s="6"/>
      <c r="F29" s="7"/>
      <c r="G29" s="6"/>
      <c r="H29" s="7"/>
      <c r="I29" s="6"/>
      <c r="J29" s="7"/>
      <c r="K29" s="6"/>
      <c r="L29" s="1"/>
      <c r="M29" s="6"/>
      <c r="N29" s="1"/>
      <c r="Q29" s="6"/>
      <c r="R29" s="11"/>
    </row>
    <row r="30" spans="1:21" ht="18" customHeight="1" x14ac:dyDescent="0.35">
      <c r="A30" s="5"/>
      <c r="E30" s="6"/>
      <c r="F30" s="7"/>
      <c r="G30" s="6"/>
      <c r="H30" s="7"/>
      <c r="I30" s="6"/>
      <c r="J30" s="7"/>
      <c r="K30" s="6"/>
      <c r="L30" s="1"/>
      <c r="M30" s="6"/>
      <c r="N30" s="1"/>
      <c r="Q30" s="6"/>
      <c r="R30" s="11"/>
    </row>
    <row r="31" spans="1:21" ht="18" customHeight="1" x14ac:dyDescent="0.35">
      <c r="A31" s="5"/>
      <c r="E31" s="6"/>
      <c r="F31" s="7"/>
      <c r="G31" s="6"/>
      <c r="H31" s="7"/>
      <c r="I31" s="6"/>
      <c r="J31" s="7"/>
      <c r="K31" s="6"/>
      <c r="L31" s="1"/>
      <c r="M31" s="6"/>
      <c r="N31" s="1"/>
      <c r="Q31" s="6"/>
      <c r="R31" s="11"/>
    </row>
    <row r="32" spans="1:21" ht="18" customHeight="1" x14ac:dyDescent="0.35">
      <c r="A32" s="162" t="s">
        <v>30</v>
      </c>
      <c r="B32" s="162"/>
      <c r="C32" s="162"/>
      <c r="D32" s="162"/>
      <c r="E32" s="162"/>
      <c r="F32" s="162"/>
      <c r="G32" s="162"/>
      <c r="H32" s="8"/>
      <c r="I32" s="8"/>
      <c r="J32" s="8"/>
      <c r="K32" s="8"/>
      <c r="L32" s="8"/>
      <c r="M32" s="8"/>
      <c r="N32" s="8"/>
    </row>
  </sheetData>
  <mergeCells count="8">
    <mergeCell ref="A32:G32"/>
    <mergeCell ref="A4:Q4"/>
    <mergeCell ref="I8:M8"/>
    <mergeCell ref="A1:Q1"/>
    <mergeCell ref="A2:Q2"/>
    <mergeCell ref="A3:Q3"/>
    <mergeCell ref="D7:Q7"/>
    <mergeCell ref="I9:K9"/>
  </mergeCells>
  <pageMargins left="1" right="0.3" top="1" bottom="0.5" header="0.5" footer="0.3"/>
  <pageSetup paperSize="9" scale="83" firstPageNumber="3" fitToHeight="0" orientation="landscape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245899-3346-4725-BD81-165598982F1D}">
  <dimension ref="A1:I102"/>
  <sheetViews>
    <sheetView view="pageBreakPreview" topLeftCell="A38" zoomScale="88" zoomScaleNormal="100" zoomScaleSheetLayoutView="100" workbookViewId="0">
      <selection activeCell="E9" sqref="E9"/>
    </sheetView>
  </sheetViews>
  <sheetFormatPr defaultColWidth="9.1796875" defaultRowHeight="15" customHeight="1" x14ac:dyDescent="0.35"/>
  <cols>
    <col min="1" max="1" width="49.90625" style="13" customWidth="1"/>
    <col min="2" max="2" width="5" style="13" customWidth="1"/>
    <col min="3" max="3" width="12.26953125" style="13" customWidth="1"/>
    <col min="4" max="4" width="0.6328125" style="13" customWidth="1"/>
    <col min="5" max="5" width="12.26953125" style="13" customWidth="1"/>
    <col min="6" max="6" width="0.6328125" style="13" customWidth="1"/>
    <col min="7" max="7" width="11.36328125" style="13" customWidth="1"/>
    <col min="8" max="8" width="0.6328125" style="13" customWidth="1"/>
    <col min="9" max="9" width="11.36328125" style="13" customWidth="1"/>
    <col min="10" max="16384" width="9.1796875" style="13"/>
  </cols>
  <sheetData>
    <row r="1" spans="1:9" ht="18.649999999999999" customHeight="1" x14ac:dyDescent="0.35">
      <c r="A1" s="153" t="s">
        <v>0</v>
      </c>
      <c r="B1" s="153"/>
      <c r="C1" s="153"/>
      <c r="D1" s="153"/>
      <c r="E1" s="153"/>
      <c r="F1" s="153"/>
      <c r="G1" s="153"/>
      <c r="H1" s="153"/>
      <c r="I1" s="153"/>
    </row>
    <row r="2" spans="1:9" ht="18.649999999999999" customHeight="1" x14ac:dyDescent="0.35">
      <c r="A2" s="153" t="s">
        <v>121</v>
      </c>
      <c r="B2" s="153"/>
      <c r="C2" s="153"/>
      <c r="D2" s="153"/>
      <c r="E2" s="153"/>
      <c r="F2" s="153"/>
      <c r="G2" s="153"/>
      <c r="H2" s="153"/>
      <c r="I2" s="153"/>
    </row>
    <row r="3" spans="1:9" ht="18.649999999999999" customHeight="1" x14ac:dyDescent="0.35">
      <c r="A3" s="153" t="s">
        <v>65</v>
      </c>
      <c r="B3" s="153"/>
      <c r="C3" s="153"/>
      <c r="D3" s="153"/>
      <c r="E3" s="153"/>
      <c r="F3" s="153"/>
      <c r="G3" s="153"/>
      <c r="H3" s="153"/>
      <c r="I3" s="153"/>
    </row>
    <row r="4" spans="1:9" ht="18.649999999999999" customHeight="1" x14ac:dyDescent="0.35">
      <c r="A4" s="153" t="s">
        <v>66</v>
      </c>
      <c r="B4" s="153"/>
      <c r="C4" s="153"/>
      <c r="D4" s="153"/>
      <c r="E4" s="153"/>
      <c r="F4" s="153"/>
      <c r="G4" s="153"/>
      <c r="H4" s="153"/>
      <c r="I4" s="153"/>
    </row>
    <row r="5" spans="1:9" ht="18.649999999999999" customHeight="1" x14ac:dyDescent="0.35">
      <c r="A5" s="2"/>
      <c r="B5" s="2"/>
      <c r="C5" s="2"/>
      <c r="D5" s="2"/>
      <c r="E5" s="2"/>
      <c r="F5" s="2"/>
      <c r="G5" s="154" t="s">
        <v>3</v>
      </c>
      <c r="H5" s="154"/>
      <c r="I5" s="154"/>
    </row>
    <row r="6" spans="1:9" ht="6" customHeight="1" x14ac:dyDescent="0.35">
      <c r="A6" s="12"/>
      <c r="B6" s="12"/>
      <c r="C6" s="12"/>
      <c r="D6" s="12"/>
      <c r="E6" s="12"/>
      <c r="F6" s="12"/>
      <c r="G6" s="12"/>
    </row>
    <row r="7" spans="1:9" ht="18.649999999999999" customHeight="1" x14ac:dyDescent="0.35">
      <c r="B7" s="70" t="s">
        <v>9</v>
      </c>
      <c r="C7" s="153" t="s">
        <v>4</v>
      </c>
      <c r="D7" s="153"/>
      <c r="E7" s="153"/>
      <c r="F7" s="153"/>
      <c r="G7" s="153" t="s">
        <v>5</v>
      </c>
      <c r="H7" s="153"/>
      <c r="I7" s="153"/>
    </row>
    <row r="8" spans="1:9" s="16" customFormat="1" ht="18.649999999999999" customHeight="1" x14ac:dyDescent="0.35">
      <c r="C8" s="153" t="s">
        <v>6</v>
      </c>
      <c r="D8" s="153"/>
      <c r="E8" s="153"/>
      <c r="F8" s="70"/>
      <c r="G8" s="153" t="s">
        <v>6</v>
      </c>
      <c r="H8" s="153"/>
      <c r="I8" s="153"/>
    </row>
    <row r="9" spans="1:9" s="16" customFormat="1" ht="18.649999999999999" customHeight="1" x14ac:dyDescent="0.35">
      <c r="C9" s="70">
        <v>2026</v>
      </c>
      <c r="D9" s="70"/>
      <c r="E9" s="70">
        <v>2025</v>
      </c>
      <c r="F9" s="70"/>
      <c r="G9" s="70">
        <v>2026</v>
      </c>
      <c r="H9" s="70"/>
      <c r="I9" s="70">
        <v>2025</v>
      </c>
    </row>
    <row r="10" spans="1:9" ht="18.649999999999999" customHeight="1" x14ac:dyDescent="0.35">
      <c r="A10" s="18" t="s">
        <v>122</v>
      </c>
      <c r="C10" s="19"/>
      <c r="D10" s="19"/>
      <c r="F10" s="19"/>
      <c r="G10" s="19"/>
      <c r="H10" s="19"/>
      <c r="I10" s="19"/>
    </row>
    <row r="11" spans="1:9" ht="18.649999999999999" customHeight="1" x14ac:dyDescent="0.35">
      <c r="A11" s="13" t="s">
        <v>89</v>
      </c>
      <c r="C11" s="59">
        <v>18541463</v>
      </c>
      <c r="D11" s="58"/>
      <c r="E11" s="59">
        <v>20458870</v>
      </c>
      <c r="F11" s="60"/>
      <c r="G11" s="140">
        <v>18541463</v>
      </c>
      <c r="H11" s="58"/>
      <c r="I11" s="58">
        <v>20458870</v>
      </c>
    </row>
    <row r="12" spans="1:9" ht="18.649999999999999" customHeight="1" x14ac:dyDescent="0.35">
      <c r="A12" s="13" t="s">
        <v>123</v>
      </c>
      <c r="C12" s="59"/>
      <c r="D12" s="58"/>
      <c r="E12" s="59"/>
      <c r="F12" s="60"/>
      <c r="G12" s="141"/>
      <c r="H12" s="58"/>
      <c r="I12" s="60"/>
    </row>
    <row r="13" spans="1:9" ht="18.649999999999999" customHeight="1" x14ac:dyDescent="0.35">
      <c r="A13" s="23" t="s">
        <v>84</v>
      </c>
      <c r="C13" s="59">
        <v>4332447</v>
      </c>
      <c r="D13" s="58"/>
      <c r="E13" s="59">
        <v>5276661</v>
      </c>
      <c r="F13" s="60"/>
      <c r="G13" s="142">
        <v>1609525</v>
      </c>
      <c r="H13" s="58"/>
      <c r="I13" s="59">
        <v>1989137</v>
      </c>
    </row>
    <row r="14" spans="1:9" ht="18.649999999999999" customHeight="1" x14ac:dyDescent="0.35">
      <c r="A14" s="23" t="s">
        <v>124</v>
      </c>
      <c r="C14" s="59">
        <v>24409717</v>
      </c>
      <c r="D14" s="58"/>
      <c r="E14" s="59">
        <v>21710771</v>
      </c>
      <c r="F14" s="60"/>
      <c r="G14" s="140">
        <v>719223</v>
      </c>
      <c r="H14" s="58"/>
      <c r="I14" s="58">
        <v>682378</v>
      </c>
    </row>
    <row r="15" spans="1:9" ht="18.649999999999999" customHeight="1" x14ac:dyDescent="0.35">
      <c r="A15" s="23" t="s">
        <v>125</v>
      </c>
      <c r="C15" s="59">
        <v>-77276</v>
      </c>
      <c r="D15" s="58"/>
      <c r="E15" s="59">
        <v>-110650</v>
      </c>
      <c r="F15" s="60"/>
      <c r="G15" s="140">
        <v>-34732</v>
      </c>
      <c r="H15" s="58"/>
      <c r="I15" s="58">
        <v>-141117</v>
      </c>
    </row>
    <row r="16" spans="1:9" ht="18.649999999999999" customHeight="1" x14ac:dyDescent="0.35">
      <c r="A16" s="23" t="s">
        <v>126</v>
      </c>
      <c r="C16" s="59">
        <v>-126294</v>
      </c>
      <c r="D16" s="58"/>
      <c r="E16" s="59">
        <v>43557</v>
      </c>
      <c r="F16" s="60"/>
      <c r="G16" s="46">
        <v>0</v>
      </c>
      <c r="H16" s="24"/>
      <c r="I16" s="46">
        <v>0</v>
      </c>
    </row>
    <row r="17" spans="1:9" ht="18.649999999999999" customHeight="1" x14ac:dyDescent="0.35">
      <c r="A17" s="23" t="s">
        <v>127</v>
      </c>
      <c r="C17" s="59">
        <v>530279</v>
      </c>
      <c r="D17" s="58"/>
      <c r="E17" s="59">
        <v>435605</v>
      </c>
      <c r="F17" s="60"/>
      <c r="G17" s="140">
        <v>205975</v>
      </c>
      <c r="H17" s="58"/>
      <c r="I17" s="58">
        <v>221142</v>
      </c>
    </row>
    <row r="18" spans="1:9" ht="18.649999999999999" customHeight="1" x14ac:dyDescent="0.35">
      <c r="A18" s="23" t="s">
        <v>128</v>
      </c>
      <c r="C18" s="59">
        <v>-1958509</v>
      </c>
      <c r="D18" s="58"/>
      <c r="E18" s="59">
        <v>-2095645</v>
      </c>
      <c r="F18" s="60"/>
      <c r="G18" s="140">
        <v>-1368480</v>
      </c>
      <c r="H18" s="58"/>
      <c r="I18" s="58">
        <v>-1795154</v>
      </c>
    </row>
    <row r="19" spans="1:9" ht="18.649999999999999" customHeight="1" x14ac:dyDescent="0.35">
      <c r="A19" s="23" t="s">
        <v>129</v>
      </c>
      <c r="C19" s="59">
        <v>2499</v>
      </c>
      <c r="D19" s="58"/>
      <c r="E19" s="59">
        <v>-224764</v>
      </c>
      <c r="F19" s="60"/>
      <c r="G19" s="140">
        <v>9</v>
      </c>
      <c r="H19" s="58"/>
      <c r="I19" s="46">
        <v>0</v>
      </c>
    </row>
    <row r="20" spans="1:9" ht="18.649999999999999" customHeight="1" x14ac:dyDescent="0.35">
      <c r="A20" s="23" t="s">
        <v>130</v>
      </c>
      <c r="C20" s="46">
        <v>0</v>
      </c>
      <c r="D20" s="42"/>
      <c r="E20" s="46">
        <v>0</v>
      </c>
      <c r="F20" s="60"/>
      <c r="G20" s="58">
        <v>-12071385</v>
      </c>
      <c r="H20" s="46"/>
      <c r="I20" s="58">
        <v>-12489988</v>
      </c>
    </row>
    <row r="21" spans="1:9" ht="18.649999999999999" customHeight="1" x14ac:dyDescent="0.35">
      <c r="A21" s="23" t="s">
        <v>79</v>
      </c>
      <c r="C21" s="59">
        <v>-586891</v>
      </c>
      <c r="D21" s="58"/>
      <c r="E21" s="59">
        <v>-1643835</v>
      </c>
      <c r="F21" s="60"/>
      <c r="G21" s="58">
        <v>-586891</v>
      </c>
      <c r="H21" s="58"/>
      <c r="I21" s="58">
        <v>-1675478</v>
      </c>
    </row>
    <row r="22" spans="1:9" ht="18.649999999999999" customHeight="1" x14ac:dyDescent="0.35">
      <c r="A22" s="23" t="s">
        <v>80</v>
      </c>
      <c r="C22" s="106">
        <v>4481070</v>
      </c>
      <c r="D22" s="58"/>
      <c r="E22" s="106">
        <v>3972549</v>
      </c>
      <c r="F22" s="60"/>
      <c r="G22" s="44">
        <v>147135</v>
      </c>
      <c r="H22" s="58"/>
      <c r="I22" s="44">
        <v>107503</v>
      </c>
    </row>
    <row r="23" spans="1:9" ht="18.649999999999999" customHeight="1" x14ac:dyDescent="0.35">
      <c r="C23" s="47">
        <f>SUM(C11:C22)</f>
        <v>49548505</v>
      </c>
      <c r="D23" s="58"/>
      <c r="E23" s="47">
        <f>SUM(E11:E22)</f>
        <v>47823119</v>
      </c>
      <c r="F23" s="60"/>
      <c r="G23" s="47">
        <f>SUM(G11:G22)</f>
        <v>7161842</v>
      </c>
      <c r="H23" s="58"/>
      <c r="I23" s="47">
        <f>SUM(I11:I22)</f>
        <v>7357293</v>
      </c>
    </row>
    <row r="24" spans="1:9" ht="18.649999999999999" customHeight="1" x14ac:dyDescent="0.35">
      <c r="A24" s="13" t="s">
        <v>131</v>
      </c>
      <c r="C24" s="60"/>
      <c r="D24" s="60"/>
      <c r="E24" s="60"/>
      <c r="F24" s="60"/>
      <c r="G24" s="58"/>
      <c r="H24" s="60"/>
      <c r="I24" s="58"/>
    </row>
    <row r="25" spans="1:9" ht="18.649999999999999" customHeight="1" x14ac:dyDescent="0.35">
      <c r="A25" s="13" t="s">
        <v>132</v>
      </c>
      <c r="C25" s="60"/>
      <c r="D25" s="60"/>
      <c r="E25" s="60"/>
      <c r="F25" s="60"/>
      <c r="G25" s="58"/>
      <c r="H25" s="60"/>
      <c r="I25" s="58"/>
    </row>
    <row r="26" spans="1:9" ht="18.649999999999999" customHeight="1" x14ac:dyDescent="0.35">
      <c r="A26" s="23" t="s">
        <v>13</v>
      </c>
      <c r="C26" s="59">
        <v>10116743</v>
      </c>
      <c r="D26" s="60"/>
      <c r="E26" s="59">
        <v>9401386</v>
      </c>
      <c r="F26" s="60"/>
      <c r="G26" s="62">
        <v>-685765</v>
      </c>
      <c r="H26" s="60"/>
      <c r="I26" s="62">
        <v>-98371</v>
      </c>
    </row>
    <row r="27" spans="1:9" ht="18.649999999999999" customHeight="1" x14ac:dyDescent="0.35">
      <c r="A27" s="23" t="s">
        <v>14</v>
      </c>
      <c r="C27" s="59">
        <v>-61498755</v>
      </c>
      <c r="D27" s="60"/>
      <c r="E27" s="59">
        <v>-31607925</v>
      </c>
      <c r="F27" s="60"/>
      <c r="G27" s="46">
        <v>0</v>
      </c>
      <c r="H27" s="60"/>
      <c r="I27" s="46">
        <v>0</v>
      </c>
    </row>
    <row r="28" spans="1:9" ht="18.649999999999999" customHeight="1" x14ac:dyDescent="0.35">
      <c r="A28" s="23" t="s">
        <v>16</v>
      </c>
      <c r="C28" s="59">
        <v>-28959</v>
      </c>
      <c r="D28" s="60"/>
      <c r="E28" s="59">
        <v>15427</v>
      </c>
      <c r="F28" s="60"/>
      <c r="G28" s="62">
        <v>-7741</v>
      </c>
      <c r="H28" s="60"/>
      <c r="I28" s="62">
        <v>-27686</v>
      </c>
    </row>
    <row r="29" spans="1:9" ht="18.649999999999999" customHeight="1" x14ac:dyDescent="0.35">
      <c r="A29" s="23" t="s">
        <v>27</v>
      </c>
      <c r="C29" s="59">
        <v>-829092</v>
      </c>
      <c r="D29" s="60"/>
      <c r="E29" s="59">
        <v>-847528</v>
      </c>
      <c r="F29" s="60"/>
      <c r="G29" s="62">
        <v>-15187</v>
      </c>
      <c r="H29" s="60"/>
      <c r="I29" s="62">
        <v>-14019</v>
      </c>
    </row>
    <row r="30" spans="1:9" ht="18.649999999999999" customHeight="1" x14ac:dyDescent="0.35">
      <c r="A30" s="13" t="s">
        <v>133</v>
      </c>
      <c r="C30" s="59"/>
      <c r="D30" s="60"/>
      <c r="E30" s="59"/>
      <c r="F30" s="60"/>
      <c r="G30" s="62"/>
      <c r="H30" s="60"/>
      <c r="I30" s="62"/>
    </row>
    <row r="31" spans="1:9" ht="18.649999999999999" customHeight="1" x14ac:dyDescent="0.35">
      <c r="A31" s="23" t="s">
        <v>35</v>
      </c>
      <c r="C31" s="59">
        <v>39179568</v>
      </c>
      <c r="D31" s="60"/>
      <c r="E31" s="59">
        <v>23546590</v>
      </c>
      <c r="F31" s="60"/>
      <c r="G31" s="62">
        <v>-2308996</v>
      </c>
      <c r="H31" s="60"/>
      <c r="I31" s="62">
        <v>-1589009</v>
      </c>
    </row>
    <row r="32" spans="1:9" ht="18.649999999999999" customHeight="1" x14ac:dyDescent="0.35">
      <c r="A32" s="23" t="s">
        <v>38</v>
      </c>
      <c r="C32" s="59">
        <v>-334410</v>
      </c>
      <c r="D32" s="60"/>
      <c r="E32" s="59">
        <v>-504182</v>
      </c>
      <c r="F32" s="60"/>
      <c r="G32" s="62">
        <v>39609</v>
      </c>
      <c r="H32" s="60"/>
      <c r="I32" s="62">
        <v>-6414</v>
      </c>
    </row>
    <row r="33" spans="1:9" ht="18.649999999999999" customHeight="1" x14ac:dyDescent="0.35">
      <c r="A33" s="23" t="s">
        <v>45</v>
      </c>
      <c r="C33" s="64">
        <v>386500</v>
      </c>
      <c r="D33" s="60"/>
      <c r="E33" s="64">
        <v>434529</v>
      </c>
      <c r="F33" s="60"/>
      <c r="G33" s="63">
        <v>-7500</v>
      </c>
      <c r="H33" s="60"/>
      <c r="I33" s="63">
        <v>2000</v>
      </c>
    </row>
    <row r="34" spans="1:9" ht="18.649999999999999" customHeight="1" x14ac:dyDescent="0.35">
      <c r="A34" s="15" t="s">
        <v>134</v>
      </c>
      <c r="C34" s="31">
        <f>SUM(C23:C33)</f>
        <v>36540100</v>
      </c>
      <c r="D34" s="60"/>
      <c r="E34" s="31">
        <f>SUM(E23:E33)</f>
        <v>48261416</v>
      </c>
      <c r="F34" s="60"/>
      <c r="G34" s="31">
        <f>SUM(G23:G33)</f>
        <v>4176262</v>
      </c>
      <c r="H34" s="60"/>
      <c r="I34" s="31">
        <f>SUM(I23:I33)</f>
        <v>5623794</v>
      </c>
    </row>
    <row r="35" spans="1:9" ht="18.649999999999999" customHeight="1" x14ac:dyDescent="0.35">
      <c r="A35" s="17" t="s">
        <v>159</v>
      </c>
      <c r="C35" s="88">
        <v>-1498961</v>
      </c>
      <c r="D35" s="60"/>
      <c r="E35" s="88">
        <v>-1251537</v>
      </c>
      <c r="F35" s="60"/>
      <c r="G35" s="63">
        <v>-482834</v>
      </c>
      <c r="H35" s="62"/>
      <c r="I35" s="63">
        <v>-495101</v>
      </c>
    </row>
    <row r="36" spans="1:9" ht="18.649999999999999" customHeight="1" x14ac:dyDescent="0.35">
      <c r="A36" s="18" t="s">
        <v>135</v>
      </c>
      <c r="C36" s="27">
        <f>SUM(C34:C35)</f>
        <v>35041139</v>
      </c>
      <c r="D36" s="60"/>
      <c r="E36" s="27">
        <f>SUM(E34:E35)</f>
        <v>47009879</v>
      </c>
      <c r="F36" s="60"/>
      <c r="G36" s="27">
        <f>SUM(G34:G35)</f>
        <v>3693428</v>
      </c>
      <c r="H36" s="60"/>
      <c r="I36" s="27">
        <f>SUM(I34:I35)</f>
        <v>5128693</v>
      </c>
    </row>
    <row r="37" spans="1:9" ht="8.5" customHeight="1" x14ac:dyDescent="0.35">
      <c r="A37" s="18"/>
      <c r="B37" s="18"/>
      <c r="C37" s="65"/>
      <c r="D37" s="65"/>
      <c r="E37" s="65"/>
      <c r="F37" s="65"/>
      <c r="G37" s="65"/>
      <c r="H37" s="65"/>
      <c r="I37" s="65"/>
    </row>
    <row r="38" spans="1:9" ht="18.649999999999999" customHeight="1" x14ac:dyDescent="0.35">
      <c r="A38" s="18" t="s">
        <v>136</v>
      </c>
    </row>
    <row r="39" spans="1:9" ht="18.649999999999999" customHeight="1" x14ac:dyDescent="0.35">
      <c r="A39" s="17" t="s">
        <v>137</v>
      </c>
      <c r="C39" s="74">
        <v>356256877</v>
      </c>
      <c r="D39" s="62"/>
      <c r="E39" s="74">
        <v>50057183</v>
      </c>
      <c r="F39" s="62"/>
      <c r="G39" s="62">
        <v>41029891</v>
      </c>
      <c r="H39" s="62"/>
      <c r="I39" s="46">
        <v>0</v>
      </c>
    </row>
    <row r="40" spans="1:9" ht="18.649999999999999" customHeight="1" x14ac:dyDescent="0.35">
      <c r="A40" s="17" t="s">
        <v>138</v>
      </c>
      <c r="C40" s="74">
        <v>-363503298</v>
      </c>
      <c r="D40" s="62"/>
      <c r="E40" s="74">
        <v>-111064079</v>
      </c>
      <c r="F40" s="62"/>
      <c r="G40" s="62">
        <v>-37503299</v>
      </c>
      <c r="H40" s="62"/>
      <c r="I40" s="62">
        <v>-61064078</v>
      </c>
    </row>
    <row r="41" spans="1:9" ht="18.649999999999999" customHeight="1" x14ac:dyDescent="0.35">
      <c r="A41" s="17" t="s">
        <v>139</v>
      </c>
      <c r="C41" s="74">
        <v>30000000</v>
      </c>
      <c r="D41" s="62"/>
      <c r="E41" s="74">
        <v>20000000</v>
      </c>
      <c r="F41" s="62"/>
      <c r="G41" s="62">
        <v>30000000</v>
      </c>
      <c r="H41" s="62"/>
      <c r="I41" s="62">
        <v>20000000</v>
      </c>
    </row>
    <row r="42" spans="1:9" ht="18.649999999999999" customHeight="1" x14ac:dyDescent="0.35">
      <c r="A42" s="17" t="s">
        <v>140</v>
      </c>
      <c r="C42" s="46">
        <v>0</v>
      </c>
      <c r="D42" s="62"/>
      <c r="E42" s="74">
        <v>261364</v>
      </c>
      <c r="F42" s="62"/>
      <c r="G42" s="46">
        <v>0</v>
      </c>
      <c r="H42" s="62"/>
      <c r="I42" s="46">
        <v>0</v>
      </c>
    </row>
    <row r="43" spans="1:9" ht="18.649999999999999" customHeight="1" x14ac:dyDescent="0.35">
      <c r="A43" s="17" t="s">
        <v>141</v>
      </c>
      <c r="B43" s="66" t="s">
        <v>142</v>
      </c>
      <c r="C43" s="74">
        <v>-3198983</v>
      </c>
      <c r="D43" s="62"/>
      <c r="E43" s="74">
        <v>-7019205</v>
      </c>
      <c r="F43" s="62"/>
      <c r="G43" s="62">
        <v>-138474</v>
      </c>
      <c r="H43" s="62"/>
      <c r="I43" s="62">
        <v>-100899</v>
      </c>
    </row>
    <row r="44" spans="1:9" ht="18.649999999999999" customHeight="1" x14ac:dyDescent="0.35">
      <c r="A44" s="17" t="s">
        <v>143</v>
      </c>
      <c r="B44" s="16"/>
      <c r="C44" s="74">
        <v>-108690</v>
      </c>
      <c r="D44" s="62"/>
      <c r="E44" s="74">
        <v>-40390</v>
      </c>
      <c r="F44" s="62"/>
      <c r="G44" s="62">
        <v>-29750</v>
      </c>
      <c r="H44" s="62"/>
      <c r="I44" s="62">
        <v>-26590</v>
      </c>
    </row>
    <row r="45" spans="1:9" ht="18.649999999999999" customHeight="1" x14ac:dyDescent="0.35">
      <c r="A45" s="17" t="s">
        <v>144</v>
      </c>
      <c r="B45" s="16"/>
      <c r="C45" s="46">
        <v>0</v>
      </c>
      <c r="D45" s="62"/>
      <c r="E45" s="46">
        <v>0</v>
      </c>
      <c r="F45" s="62"/>
      <c r="G45" s="46">
        <v>0</v>
      </c>
      <c r="H45" s="62"/>
      <c r="I45" s="62">
        <v>35000000</v>
      </c>
    </row>
    <row r="46" spans="1:9" ht="18.649999999999999" customHeight="1" x14ac:dyDescent="0.35">
      <c r="A46" s="17" t="s">
        <v>145</v>
      </c>
      <c r="C46" s="74">
        <v>843973</v>
      </c>
      <c r="D46" s="35"/>
      <c r="E46" s="74">
        <v>1146647</v>
      </c>
      <c r="F46" s="62"/>
      <c r="G46" s="43">
        <v>843974</v>
      </c>
      <c r="H46" s="62"/>
      <c r="I46" s="43">
        <v>1180394</v>
      </c>
    </row>
    <row r="47" spans="1:9" ht="18.649999999999999" customHeight="1" x14ac:dyDescent="0.35">
      <c r="A47" s="18" t="s">
        <v>146</v>
      </c>
      <c r="C47" s="73">
        <f>SUM(C39:C46)</f>
        <v>20289879</v>
      </c>
      <c r="D47" s="60"/>
      <c r="E47" s="73">
        <f>SUM(E39:E46)</f>
        <v>-46658480</v>
      </c>
      <c r="F47" s="60"/>
      <c r="G47" s="27">
        <f>SUM(G39:G46)</f>
        <v>34202342</v>
      </c>
      <c r="H47" s="60"/>
      <c r="I47" s="27">
        <f>SUM(I39:I46)</f>
        <v>-5011173</v>
      </c>
    </row>
    <row r="48" spans="1:9" ht="18.649999999999999" customHeight="1" x14ac:dyDescent="0.35">
      <c r="A48" s="153" t="s">
        <v>0</v>
      </c>
      <c r="B48" s="153"/>
      <c r="C48" s="153"/>
      <c r="D48" s="153"/>
      <c r="E48" s="153"/>
      <c r="F48" s="153"/>
      <c r="G48" s="153"/>
      <c r="H48" s="153"/>
      <c r="I48" s="153"/>
    </row>
    <row r="49" spans="1:9" ht="18.649999999999999" customHeight="1" x14ac:dyDescent="0.35">
      <c r="A49" s="153" t="s">
        <v>147</v>
      </c>
      <c r="B49" s="153"/>
      <c r="C49" s="153"/>
      <c r="D49" s="153"/>
      <c r="E49" s="153"/>
      <c r="F49" s="153"/>
      <c r="G49" s="153"/>
      <c r="H49" s="153"/>
      <c r="I49" s="153"/>
    </row>
    <row r="50" spans="1:9" ht="18.649999999999999" customHeight="1" x14ac:dyDescent="0.35">
      <c r="A50" s="153" t="s">
        <v>65</v>
      </c>
      <c r="B50" s="153"/>
      <c r="C50" s="153"/>
      <c r="D50" s="153"/>
      <c r="E50" s="153"/>
      <c r="F50" s="153"/>
      <c r="G50" s="153"/>
      <c r="H50" s="153"/>
      <c r="I50" s="153"/>
    </row>
    <row r="51" spans="1:9" ht="18.649999999999999" customHeight="1" x14ac:dyDescent="0.35">
      <c r="A51" s="153" t="s">
        <v>66</v>
      </c>
      <c r="B51" s="153"/>
      <c r="C51" s="153"/>
      <c r="D51" s="153"/>
      <c r="E51" s="153"/>
      <c r="F51" s="153"/>
      <c r="G51" s="153"/>
      <c r="H51" s="153"/>
      <c r="I51" s="153"/>
    </row>
    <row r="52" spans="1:9" ht="18.649999999999999" customHeight="1" x14ac:dyDescent="0.35">
      <c r="A52" s="2"/>
      <c r="B52" s="2"/>
      <c r="C52" s="2"/>
      <c r="D52" s="2"/>
      <c r="E52" s="2"/>
      <c r="F52" s="2"/>
      <c r="G52" s="154" t="s">
        <v>3</v>
      </c>
      <c r="H52" s="154"/>
      <c r="I52" s="154"/>
    </row>
    <row r="53" spans="1:9" ht="6" customHeight="1" x14ac:dyDescent="0.35">
      <c r="A53" s="12"/>
      <c r="B53" s="12"/>
      <c r="C53" s="12"/>
      <c r="D53" s="12"/>
      <c r="E53" s="12"/>
      <c r="F53" s="12"/>
      <c r="G53" s="12"/>
    </row>
    <row r="54" spans="1:9" ht="18.649999999999999" customHeight="1" x14ac:dyDescent="0.35">
      <c r="B54" s="70" t="s">
        <v>9</v>
      </c>
      <c r="C54" s="153" t="s">
        <v>4</v>
      </c>
      <c r="D54" s="153"/>
      <c r="E54" s="153"/>
      <c r="F54" s="153"/>
      <c r="G54" s="153" t="s">
        <v>5</v>
      </c>
      <c r="H54" s="153"/>
      <c r="I54" s="153"/>
    </row>
    <row r="55" spans="1:9" s="16" customFormat="1" ht="18.649999999999999" customHeight="1" x14ac:dyDescent="0.35">
      <c r="C55" s="153" t="s">
        <v>6</v>
      </c>
      <c r="D55" s="153"/>
      <c r="E55" s="153"/>
      <c r="F55" s="70"/>
      <c r="G55" s="153" t="s">
        <v>6</v>
      </c>
      <c r="H55" s="153"/>
      <c r="I55" s="153"/>
    </row>
    <row r="56" spans="1:9" s="16" customFormat="1" ht="18.649999999999999" customHeight="1" x14ac:dyDescent="0.35">
      <c r="C56" s="70">
        <v>2026</v>
      </c>
      <c r="D56" s="70"/>
      <c r="E56" s="70">
        <v>2025</v>
      </c>
      <c r="F56" s="70"/>
      <c r="G56" s="70">
        <v>2026</v>
      </c>
      <c r="H56" s="70"/>
      <c r="I56" s="70">
        <v>2025</v>
      </c>
    </row>
    <row r="57" spans="1:9" ht="18.649999999999999" customHeight="1" x14ac:dyDescent="0.35">
      <c r="A57" s="18" t="s">
        <v>148</v>
      </c>
      <c r="C57" s="89"/>
      <c r="D57" s="60"/>
      <c r="E57" s="89"/>
      <c r="F57" s="60"/>
      <c r="G57" s="62"/>
      <c r="H57" s="60"/>
      <c r="I57" s="62"/>
    </row>
    <row r="58" spans="1:9" ht="18.649999999999999" customHeight="1" x14ac:dyDescent="0.35">
      <c r="A58" s="17" t="s">
        <v>149</v>
      </c>
      <c r="B58" s="66" t="s">
        <v>150</v>
      </c>
      <c r="C58" s="74">
        <v>-15048425</v>
      </c>
      <c r="E58" s="74">
        <v>-12535396</v>
      </c>
      <c r="F58" s="60"/>
      <c r="G58" s="31">
        <v>-540000</v>
      </c>
      <c r="H58" s="60"/>
      <c r="I58" s="31">
        <v>-423000</v>
      </c>
    </row>
    <row r="59" spans="1:9" ht="18.649999999999999" customHeight="1" x14ac:dyDescent="0.35">
      <c r="A59" s="17" t="s">
        <v>151</v>
      </c>
      <c r="B59" s="66"/>
      <c r="C59" s="74">
        <v>-38058406</v>
      </c>
      <c r="E59" s="46">
        <v>0</v>
      </c>
      <c r="F59" s="60"/>
      <c r="G59" s="31">
        <v>-38058406</v>
      </c>
      <c r="H59" s="60"/>
      <c r="I59" s="46">
        <v>0</v>
      </c>
    </row>
    <row r="60" spans="1:9" ht="18.649999999999999" customHeight="1" x14ac:dyDescent="0.35">
      <c r="A60" s="17" t="s">
        <v>152</v>
      </c>
      <c r="B60" s="66" t="s">
        <v>150</v>
      </c>
      <c r="C60" s="98">
        <v>0</v>
      </c>
      <c r="D60" s="16"/>
      <c r="E60" s="75">
        <v>-1060</v>
      </c>
      <c r="F60" s="60"/>
      <c r="G60" s="46">
        <v>0</v>
      </c>
      <c r="H60" s="60"/>
      <c r="I60" s="46">
        <v>0</v>
      </c>
    </row>
    <row r="61" spans="1:9" ht="18.649999999999999" customHeight="1" x14ac:dyDescent="0.35">
      <c r="A61" s="18" t="s">
        <v>153</v>
      </c>
      <c r="B61" s="66"/>
      <c r="C61" s="27">
        <f>SUM(C58:C60)</f>
        <v>-53106831</v>
      </c>
      <c r="D61" s="65"/>
      <c r="E61" s="27">
        <f>SUM(E58:E60)</f>
        <v>-12536456</v>
      </c>
      <c r="F61" s="65"/>
      <c r="G61" s="73">
        <f>SUM(G58:G60)</f>
        <v>-38598406</v>
      </c>
      <c r="H61" s="60"/>
      <c r="I61" s="73">
        <f>SUM(I58:I60)</f>
        <v>-423000</v>
      </c>
    </row>
    <row r="62" spans="1:9" ht="18.649999999999999" customHeight="1" x14ac:dyDescent="0.35">
      <c r="A62" s="18"/>
      <c r="B62" s="66"/>
      <c r="C62" s="89"/>
      <c r="D62" s="60"/>
      <c r="E62" s="89"/>
      <c r="F62" s="60"/>
      <c r="G62" s="62"/>
      <c r="H62" s="60"/>
      <c r="I62" s="62"/>
    </row>
    <row r="63" spans="1:9" ht="18.649999999999999" customHeight="1" x14ac:dyDescent="0.35">
      <c r="A63" s="18" t="s">
        <v>154</v>
      </c>
      <c r="B63" s="66"/>
      <c r="C63" s="31">
        <f>C36+C47+C61</f>
        <v>2224187</v>
      </c>
      <c r="D63" s="19"/>
      <c r="E63" s="31">
        <f>E36+E47+E61</f>
        <v>-12185057</v>
      </c>
      <c r="F63" s="19"/>
      <c r="G63" s="31">
        <f>G36+G47+G61</f>
        <v>-702636</v>
      </c>
      <c r="H63" s="19"/>
      <c r="I63" s="31">
        <f>I36+I47+I61</f>
        <v>-305480</v>
      </c>
    </row>
    <row r="64" spans="1:9" ht="18.649999999999999" customHeight="1" x14ac:dyDescent="0.35">
      <c r="A64" s="18" t="s">
        <v>155</v>
      </c>
      <c r="B64" s="66"/>
      <c r="C64" s="89">
        <v>37427894</v>
      </c>
      <c r="D64" s="20"/>
      <c r="E64" s="89">
        <v>168667011</v>
      </c>
      <c r="F64" s="60"/>
      <c r="G64" s="141">
        <v>1521666</v>
      </c>
      <c r="H64" s="60"/>
      <c r="I64" s="62">
        <v>137374964</v>
      </c>
    </row>
    <row r="65" spans="1:9" ht="18.649999999999999" customHeight="1" thickBot="1" x14ac:dyDescent="0.4">
      <c r="A65" s="18" t="s">
        <v>156</v>
      </c>
      <c r="B65" s="66"/>
      <c r="C65" s="29">
        <f>SUM(C63:C64)</f>
        <v>39652081</v>
      </c>
      <c r="D65" s="60"/>
      <c r="E65" s="29">
        <f>SUM(E63:E64)</f>
        <v>156481954</v>
      </c>
      <c r="F65" s="60"/>
      <c r="G65" s="29">
        <f>SUM(G63:G64)</f>
        <v>819030</v>
      </c>
      <c r="H65" s="60"/>
      <c r="I65" s="29">
        <f>SUM(I63:I64)</f>
        <v>137069484</v>
      </c>
    </row>
    <row r="66" spans="1:9" ht="18.649999999999999" customHeight="1" thickTop="1" x14ac:dyDescent="0.35">
      <c r="A66" s="18"/>
      <c r="B66" s="66"/>
      <c r="C66" s="31"/>
      <c r="D66" s="60"/>
      <c r="E66" s="31"/>
      <c r="F66" s="60"/>
      <c r="G66" s="31"/>
      <c r="H66" s="60"/>
      <c r="I66" s="31"/>
    </row>
    <row r="67" spans="1:9" ht="18.649999999999999" customHeight="1" x14ac:dyDescent="0.35">
      <c r="A67" s="18"/>
      <c r="B67" s="66"/>
      <c r="C67" s="31"/>
      <c r="D67" s="60"/>
      <c r="E67" s="31"/>
      <c r="F67" s="60"/>
      <c r="G67" s="31"/>
      <c r="H67" s="60"/>
      <c r="I67" s="31"/>
    </row>
    <row r="68" spans="1:9" ht="18.649999999999999" customHeight="1" x14ac:dyDescent="0.35">
      <c r="A68" s="18"/>
      <c r="B68" s="66"/>
      <c r="C68" s="31"/>
      <c r="D68" s="60"/>
      <c r="E68" s="31"/>
      <c r="F68" s="60"/>
      <c r="G68" s="31"/>
      <c r="H68" s="60"/>
      <c r="I68" s="31"/>
    </row>
    <row r="69" spans="1:9" ht="18.649999999999999" customHeight="1" x14ac:dyDescent="0.35">
      <c r="A69" s="18"/>
      <c r="B69" s="66"/>
      <c r="C69" s="31"/>
      <c r="D69" s="60"/>
      <c r="E69" s="31"/>
      <c r="F69" s="60"/>
      <c r="G69" s="31"/>
      <c r="H69" s="60"/>
      <c r="I69" s="31"/>
    </row>
    <row r="70" spans="1:9" ht="18.649999999999999" customHeight="1" x14ac:dyDescent="0.35">
      <c r="A70" s="18"/>
      <c r="B70" s="66"/>
      <c r="C70" s="31"/>
      <c r="D70" s="60"/>
      <c r="E70" s="31"/>
      <c r="F70" s="60"/>
      <c r="G70" s="31"/>
      <c r="H70" s="60"/>
      <c r="I70" s="31"/>
    </row>
    <row r="71" spans="1:9" ht="18.649999999999999" customHeight="1" x14ac:dyDescent="0.35">
      <c r="A71" s="18"/>
      <c r="B71" s="66"/>
      <c r="C71" s="31"/>
      <c r="D71" s="60"/>
      <c r="E71" s="31"/>
      <c r="F71" s="60"/>
      <c r="G71" s="31"/>
      <c r="H71" s="60"/>
      <c r="I71" s="31"/>
    </row>
    <row r="72" spans="1:9" ht="18.649999999999999" customHeight="1" x14ac:dyDescent="0.35">
      <c r="A72" s="18"/>
      <c r="B72" s="66"/>
      <c r="C72" s="31"/>
      <c r="D72" s="60"/>
      <c r="E72" s="31"/>
      <c r="F72" s="60"/>
      <c r="G72" s="31"/>
      <c r="H72" s="60"/>
      <c r="I72" s="31"/>
    </row>
    <row r="73" spans="1:9" ht="18.649999999999999" customHeight="1" x14ac:dyDescent="0.35">
      <c r="A73" s="18"/>
      <c r="B73" s="66"/>
      <c r="C73" s="31"/>
      <c r="D73" s="60"/>
      <c r="E73" s="31"/>
      <c r="F73" s="60"/>
      <c r="G73" s="31"/>
      <c r="H73" s="60"/>
      <c r="I73" s="31"/>
    </row>
    <row r="74" spans="1:9" ht="18.649999999999999" customHeight="1" x14ac:dyDescent="0.35">
      <c r="A74" s="18"/>
      <c r="B74" s="66"/>
      <c r="C74" s="31"/>
      <c r="D74" s="60"/>
      <c r="E74" s="31"/>
      <c r="F74" s="60"/>
      <c r="G74" s="31"/>
      <c r="H74" s="60"/>
      <c r="I74" s="31"/>
    </row>
    <row r="75" spans="1:9" ht="18.649999999999999" customHeight="1" x14ac:dyDescent="0.35">
      <c r="A75" s="18"/>
      <c r="B75" s="66"/>
      <c r="C75" s="31"/>
      <c r="D75" s="60"/>
      <c r="E75" s="31"/>
      <c r="F75" s="60"/>
      <c r="G75" s="31"/>
      <c r="H75" s="60"/>
      <c r="I75" s="31"/>
    </row>
    <row r="76" spans="1:9" ht="18.649999999999999" customHeight="1" x14ac:dyDescent="0.35">
      <c r="A76" s="18"/>
      <c r="B76" s="66"/>
      <c r="C76" s="31"/>
      <c r="D76" s="60"/>
      <c r="E76" s="31"/>
      <c r="F76" s="60"/>
      <c r="G76" s="31"/>
      <c r="H76" s="60"/>
      <c r="I76" s="31"/>
    </row>
    <row r="77" spans="1:9" ht="18.649999999999999" customHeight="1" x14ac:dyDescent="0.35">
      <c r="A77" s="18"/>
      <c r="B77" s="66"/>
      <c r="C77" s="31"/>
      <c r="D77" s="60"/>
      <c r="E77" s="31"/>
      <c r="F77" s="60"/>
      <c r="G77" s="31"/>
      <c r="H77" s="60"/>
      <c r="I77" s="31"/>
    </row>
    <row r="78" spans="1:9" ht="18.649999999999999" customHeight="1" x14ac:dyDescent="0.35">
      <c r="A78" s="18"/>
      <c r="B78" s="66"/>
      <c r="C78" s="31"/>
      <c r="D78" s="60"/>
      <c r="E78" s="31"/>
      <c r="F78" s="60"/>
      <c r="G78" s="31"/>
      <c r="H78" s="60"/>
      <c r="I78" s="31"/>
    </row>
    <row r="79" spans="1:9" ht="18.649999999999999" customHeight="1" x14ac:dyDescent="0.35">
      <c r="A79" s="18"/>
      <c r="B79" s="66"/>
      <c r="C79" s="31"/>
      <c r="D79" s="60"/>
      <c r="E79" s="31"/>
      <c r="F79" s="60"/>
      <c r="G79" s="31"/>
      <c r="H79" s="60"/>
      <c r="I79" s="31"/>
    </row>
    <row r="80" spans="1:9" ht="18.649999999999999" customHeight="1" x14ac:dyDescent="0.35">
      <c r="A80" s="18"/>
      <c r="B80" s="66"/>
      <c r="C80" s="31"/>
      <c r="D80" s="60"/>
      <c r="E80" s="31"/>
      <c r="F80" s="60"/>
      <c r="G80" s="31"/>
      <c r="H80" s="60"/>
      <c r="I80" s="31"/>
    </row>
    <row r="81" spans="1:9" ht="18.649999999999999" customHeight="1" x14ac:dyDescent="0.35">
      <c r="A81" s="18"/>
      <c r="B81" s="66"/>
      <c r="C81" s="31"/>
      <c r="D81" s="60"/>
      <c r="E81" s="31"/>
      <c r="F81" s="60"/>
      <c r="G81" s="31"/>
      <c r="H81" s="60"/>
      <c r="I81" s="31"/>
    </row>
    <row r="82" spans="1:9" ht="18.649999999999999" customHeight="1" x14ac:dyDescent="0.35">
      <c r="A82" s="18"/>
      <c r="B82" s="66"/>
      <c r="C82" s="31"/>
      <c r="D82" s="60"/>
      <c r="E82" s="31"/>
      <c r="F82" s="60"/>
      <c r="G82" s="31"/>
      <c r="H82" s="60"/>
      <c r="I82" s="31"/>
    </row>
    <row r="83" spans="1:9" ht="18.649999999999999" customHeight="1" x14ac:dyDescent="0.35">
      <c r="A83" s="18"/>
      <c r="B83" s="66"/>
      <c r="C83" s="31"/>
      <c r="D83" s="60"/>
      <c r="E83" s="31"/>
      <c r="F83" s="60"/>
      <c r="G83" s="31"/>
      <c r="H83" s="60"/>
      <c r="I83" s="31"/>
    </row>
    <row r="84" spans="1:9" ht="18.649999999999999" customHeight="1" x14ac:dyDescent="0.35">
      <c r="A84" s="18"/>
      <c r="B84" s="66"/>
      <c r="C84" s="31"/>
      <c r="D84" s="60"/>
      <c r="E84" s="31"/>
      <c r="F84" s="60"/>
      <c r="G84" s="31"/>
      <c r="H84" s="60"/>
      <c r="I84" s="31"/>
    </row>
    <row r="85" spans="1:9" ht="18.649999999999999" customHeight="1" x14ac:dyDescent="0.35">
      <c r="A85" s="18"/>
      <c r="B85" s="66"/>
      <c r="C85" s="31"/>
      <c r="D85" s="60"/>
      <c r="E85" s="31"/>
      <c r="F85" s="60"/>
      <c r="G85" s="31"/>
      <c r="H85" s="60"/>
      <c r="I85" s="31"/>
    </row>
    <row r="86" spans="1:9" ht="18.649999999999999" customHeight="1" x14ac:dyDescent="0.35">
      <c r="A86" s="18"/>
      <c r="B86" s="66"/>
      <c r="C86" s="31"/>
      <c r="D86" s="60"/>
      <c r="E86" s="31"/>
      <c r="F86" s="60"/>
      <c r="G86" s="31"/>
      <c r="H86" s="60"/>
      <c r="I86" s="31"/>
    </row>
    <row r="87" spans="1:9" ht="18.649999999999999" customHeight="1" x14ac:dyDescent="0.35">
      <c r="A87" s="18"/>
      <c r="B87" s="66"/>
      <c r="C87" s="31"/>
      <c r="D87" s="60"/>
      <c r="E87" s="31"/>
      <c r="F87" s="60"/>
      <c r="G87" s="31"/>
      <c r="H87" s="60"/>
      <c r="I87" s="31"/>
    </row>
    <row r="88" spans="1:9" ht="18.649999999999999" customHeight="1" x14ac:dyDescent="0.35">
      <c r="A88" s="18"/>
      <c r="B88" s="66"/>
      <c r="C88" s="31"/>
      <c r="D88" s="60"/>
      <c r="E88" s="31"/>
      <c r="F88" s="60"/>
      <c r="G88" s="31"/>
      <c r="H88" s="60"/>
      <c r="I88" s="31"/>
    </row>
    <row r="89" spans="1:9" ht="18.649999999999999" customHeight="1" x14ac:dyDescent="0.35">
      <c r="A89" s="18"/>
      <c r="B89" s="66"/>
      <c r="C89" s="31"/>
      <c r="D89" s="60"/>
      <c r="E89" s="31"/>
      <c r="F89" s="60"/>
      <c r="G89" s="31"/>
      <c r="H89" s="60"/>
      <c r="I89" s="31"/>
    </row>
    <row r="90" spans="1:9" ht="18.649999999999999" customHeight="1" x14ac:dyDescent="0.35">
      <c r="A90" s="18"/>
      <c r="B90" s="66"/>
      <c r="C90" s="31"/>
      <c r="D90" s="60"/>
      <c r="E90" s="31"/>
      <c r="F90" s="60"/>
      <c r="G90" s="31"/>
      <c r="H90" s="60"/>
      <c r="I90" s="31"/>
    </row>
    <row r="91" spans="1:9" ht="18.649999999999999" customHeight="1" x14ac:dyDescent="0.35">
      <c r="A91" s="18"/>
      <c r="B91" s="66"/>
      <c r="C91" s="31"/>
      <c r="D91" s="60"/>
      <c r="E91" s="31"/>
      <c r="F91" s="60"/>
      <c r="G91" s="31"/>
      <c r="H91" s="60"/>
      <c r="I91" s="31"/>
    </row>
    <row r="92" spans="1:9" ht="18.649999999999999" customHeight="1" x14ac:dyDescent="0.35">
      <c r="A92" s="18"/>
      <c r="B92" s="66"/>
      <c r="C92" s="31"/>
      <c r="D92" s="60"/>
      <c r="E92" s="31"/>
      <c r="F92" s="60"/>
      <c r="G92" s="31"/>
      <c r="H92" s="60"/>
      <c r="I92" s="31"/>
    </row>
    <row r="93" spans="1:9" ht="18.649999999999999" customHeight="1" x14ac:dyDescent="0.35">
      <c r="A93" s="17" t="s">
        <v>30</v>
      </c>
      <c r="B93" s="66"/>
      <c r="C93" s="31"/>
      <c r="D93" s="60"/>
      <c r="E93" s="31"/>
      <c r="F93" s="60"/>
      <c r="G93" s="31"/>
      <c r="H93" s="60"/>
      <c r="I93" s="31"/>
    </row>
    <row r="94" spans="1:9" ht="18.649999999999999" customHeight="1" x14ac:dyDescent="0.35">
      <c r="A94" s="18"/>
      <c r="B94" s="66"/>
      <c r="C94" s="31"/>
      <c r="D94" s="60"/>
      <c r="E94" s="31"/>
      <c r="F94" s="60"/>
      <c r="G94" s="31"/>
      <c r="H94" s="60"/>
      <c r="I94" s="31"/>
    </row>
    <row r="95" spans="1:9" ht="18.649999999999999" customHeight="1" x14ac:dyDescent="0.35">
      <c r="A95" s="18"/>
      <c r="B95" s="66"/>
      <c r="C95" s="31"/>
      <c r="D95" s="60"/>
      <c r="E95" s="31"/>
      <c r="F95" s="60"/>
      <c r="G95" s="31"/>
      <c r="H95" s="60"/>
      <c r="I95" s="31"/>
    </row>
    <row r="96" spans="1:9" ht="18.649999999999999" customHeight="1" x14ac:dyDescent="0.35">
      <c r="A96" s="18"/>
      <c r="B96" s="66"/>
      <c r="C96" s="31"/>
      <c r="D96" s="60"/>
      <c r="E96" s="31"/>
      <c r="F96" s="60"/>
      <c r="G96" s="31"/>
      <c r="H96" s="60"/>
      <c r="I96" s="31"/>
    </row>
    <row r="97" spans="1:9" ht="18.649999999999999" customHeight="1" x14ac:dyDescent="0.35">
      <c r="A97" s="18"/>
      <c r="B97" s="66"/>
      <c r="C97" s="31"/>
      <c r="D97" s="60"/>
      <c r="E97" s="31"/>
      <c r="F97" s="60"/>
      <c r="G97" s="31"/>
      <c r="H97" s="60"/>
      <c r="I97" s="31"/>
    </row>
    <row r="98" spans="1:9" ht="18.649999999999999" customHeight="1" x14ac:dyDescent="0.35">
      <c r="A98" s="18"/>
      <c r="B98" s="66"/>
      <c r="C98" s="31"/>
      <c r="D98" s="60"/>
      <c r="E98" s="31"/>
      <c r="F98" s="60"/>
      <c r="G98" s="31"/>
      <c r="H98" s="60"/>
      <c r="I98" s="31"/>
    </row>
    <row r="99" spans="1:9" ht="18.649999999999999" customHeight="1" x14ac:dyDescent="0.35">
      <c r="A99" s="18"/>
      <c r="B99" s="66"/>
      <c r="C99" s="31"/>
      <c r="D99" s="60"/>
      <c r="E99" s="31"/>
      <c r="F99" s="60"/>
      <c r="G99" s="31"/>
      <c r="H99" s="60"/>
      <c r="I99" s="31"/>
    </row>
    <row r="100" spans="1:9" ht="18.649999999999999" customHeight="1" x14ac:dyDescent="0.35">
      <c r="B100" s="66"/>
      <c r="C100" s="31"/>
      <c r="D100" s="60"/>
      <c r="E100" s="31"/>
      <c r="F100" s="60"/>
      <c r="G100" s="31"/>
      <c r="H100" s="60"/>
      <c r="I100" s="31"/>
    </row>
    <row r="101" spans="1:9" ht="15" customHeight="1" x14ac:dyDescent="0.35">
      <c r="A101" s="23"/>
    </row>
    <row r="102" spans="1:9" ht="15" customHeight="1" x14ac:dyDescent="0.35">
      <c r="A102" s="23"/>
    </row>
  </sheetData>
  <mergeCells count="18">
    <mergeCell ref="C54:F54"/>
    <mergeCell ref="G54:I54"/>
    <mergeCell ref="C55:E55"/>
    <mergeCell ref="G55:I55"/>
    <mergeCell ref="A48:I48"/>
    <mergeCell ref="A49:I49"/>
    <mergeCell ref="A50:I50"/>
    <mergeCell ref="A51:I51"/>
    <mergeCell ref="G52:I52"/>
    <mergeCell ref="C8:E8"/>
    <mergeCell ref="G8:I8"/>
    <mergeCell ref="A1:I1"/>
    <mergeCell ref="A2:I2"/>
    <mergeCell ref="A3:I3"/>
    <mergeCell ref="G5:I5"/>
    <mergeCell ref="C7:F7"/>
    <mergeCell ref="G7:I7"/>
    <mergeCell ref="A4:I4"/>
  </mergeCells>
  <pageMargins left="1" right="0.3" top="1" bottom="0.5" header="0.3" footer="0.3"/>
  <pageSetup paperSize="9" scale="83" firstPageNumber="3" orientation="portrait" r:id="rId1"/>
  <rowBreaks count="1" manualBreakCount="1">
    <brk id="47" max="16383" man="1"/>
  </rowBreaks>
  <drawing r:id="rId2"/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BL</vt:lpstr>
      <vt:lpstr>BL-2</vt:lpstr>
      <vt:lpstr>PL(จำแนกคชจ. ขั้นเดียว-งบเดียว)</vt:lpstr>
      <vt:lpstr>SE Conso</vt:lpstr>
      <vt:lpstr>SE Separate</vt:lpstr>
      <vt:lpstr>CF</vt:lpstr>
      <vt:lpstr>'SE Separate'!Print_Area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ameasincee@deloitte.com</dc:creator>
  <cp:keywords/>
  <dc:description/>
  <cp:lastModifiedBy>Thantapanit, Prapai</cp:lastModifiedBy>
  <cp:revision/>
  <cp:lastPrinted>2026-05-08T01:29:35Z</cp:lastPrinted>
  <dcterms:created xsi:type="dcterms:W3CDTF">2022-04-14T04:31:19Z</dcterms:created>
  <dcterms:modified xsi:type="dcterms:W3CDTF">2026-05-08T01:29:38Z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2022-04-14T04:31:25Z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7476ea79-e0a7-4662-8e11-5e8d6b8a0792</vt:lpwstr>
  </property>
  <property fmtid="{D5CDD505-2E9C-101B-9397-08002B2CF9AE}" pid="8" name="MSIP_Label_ea60d57e-af5b-4752-ac57-3e4f28ca11dc_ContentBits">
    <vt:lpwstr>0</vt:lpwstr>
  </property>
</Properties>
</file>