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pkongwattananon\Desktop\BBGI\2026\FS\BBGIQ126\EN\10.1 SET\"/>
    </mc:Choice>
  </mc:AlternateContent>
  <xr:revisionPtr revIDLastSave="0" documentId="13_ncr:1_{BD2F3303-9C07-4030-ABEC-30386143A1D3}" xr6:coauthVersionLast="47" xr6:coauthVersionMax="47" xr10:uidLastSave="{00000000-0000-0000-0000-000000000000}"/>
  <bookViews>
    <workbookView xWindow="-108" yWindow="-108" windowWidth="23256" windowHeight="13896" xr2:uid="{B838D42C-7C8C-4803-86D0-F847EBFFCEB3}"/>
  </bookViews>
  <sheets>
    <sheet name="BS_2-4" sheetId="1" r:id="rId1"/>
    <sheet name="PL_5" sheetId="2" r:id="rId2"/>
    <sheet name="PL_6" sheetId="3" r:id="rId3"/>
    <sheet name="CH_7" sheetId="5" r:id="rId4"/>
    <sheet name="CH_8" sheetId="10" r:id="rId5"/>
    <sheet name="CH_9" sheetId="6" r:id="rId6"/>
    <sheet name="CH_10" sheetId="7" r:id="rId7"/>
    <sheet name="CF_11-12" sheetId="8" r:id="rId8"/>
  </sheets>
  <definedNames>
    <definedName name="_xlnm.Print_Area" localSheetId="0">'BS_2-4'!$A$1:$J$108</definedName>
    <definedName name="_xlnm.Print_Area" localSheetId="7">'CF_11-12'!$A$1:$I$85</definedName>
    <definedName name="_xlnm.Print_Area" localSheetId="6">CH_10!$A$1:$R$22</definedName>
    <definedName name="_xlnm.Print_Area" localSheetId="4">CH_8!$A$1:$AE$25</definedName>
    <definedName name="_xlnm.Print_Area" localSheetId="1">PL_5!$A$1:$K$31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G84" i="8" l="1"/>
  <c r="C84" i="8"/>
  <c r="G26" i="8"/>
  <c r="G36" i="8" s="1"/>
  <c r="I14" i="8"/>
  <c r="I13" i="8"/>
  <c r="E14" i="8"/>
  <c r="E13" i="8"/>
  <c r="N20" i="7"/>
  <c r="N22" i="7" s="1"/>
  <c r="L11" i="7"/>
  <c r="J11" i="7"/>
  <c r="N11" i="6"/>
  <c r="Q25" i="10"/>
  <c r="Q23" i="10"/>
  <c r="O21" i="5"/>
  <c r="O12" i="10"/>
  <c r="K12" i="10"/>
  <c r="M12" i="10"/>
  <c r="M25" i="10" s="1"/>
  <c r="Y23" i="10"/>
  <c r="W23" i="10"/>
  <c r="U23" i="10"/>
  <c r="M23" i="10"/>
  <c r="K23" i="10"/>
  <c r="I23" i="10"/>
  <c r="G23" i="10"/>
  <c r="E23" i="10"/>
  <c r="C23" i="10"/>
  <c r="S23" i="10"/>
  <c r="AC23" i="10"/>
  <c r="AA21" i="10"/>
  <c r="AC18" i="10"/>
  <c r="S18" i="10"/>
  <c r="O18" i="10"/>
  <c r="M18" i="10"/>
  <c r="K18" i="10"/>
  <c r="I18" i="10"/>
  <c r="G18" i="10"/>
  <c r="E18" i="10"/>
  <c r="C18" i="10"/>
  <c r="AA17" i="10"/>
  <c r="AE17" i="10" s="1"/>
  <c r="AA16" i="10"/>
  <c r="AE16" i="10" s="1"/>
  <c r="AA15" i="10"/>
  <c r="AE15" i="10" s="1"/>
  <c r="K25" i="10" l="1"/>
  <c r="C25" i="10"/>
  <c r="E25" i="10"/>
  <c r="G25" i="10"/>
  <c r="I25" i="10"/>
  <c r="AC25" i="10"/>
  <c r="AA12" i="10"/>
  <c r="AE12" i="10" s="1"/>
  <c r="AE21" i="10"/>
  <c r="AE18" i="10"/>
  <c r="S25" i="10"/>
  <c r="AA18" i="10"/>
  <c r="AA22" i="10"/>
  <c r="AE22" i="10" s="1"/>
  <c r="O23" i="10"/>
  <c r="O25" i="10" s="1"/>
  <c r="AE23" i="10" l="1"/>
  <c r="AE25" i="10" s="1"/>
  <c r="AA23" i="10"/>
  <c r="AA25" i="10" s="1"/>
  <c r="K12" i="2" l="1"/>
  <c r="K16" i="2"/>
  <c r="E12" i="2"/>
  <c r="G12" i="2"/>
  <c r="G16" i="2"/>
  <c r="I78" i="8" l="1"/>
  <c r="G78" i="8"/>
  <c r="E78" i="8"/>
  <c r="C78" i="8"/>
  <c r="I61" i="8"/>
  <c r="G61" i="8"/>
  <c r="E61" i="8"/>
  <c r="C61" i="8"/>
  <c r="G38" i="8"/>
  <c r="C26" i="8"/>
  <c r="C36" i="8" s="1"/>
  <c r="C38" i="8" s="1"/>
  <c r="J20" i="7"/>
  <c r="J22" i="7" s="1"/>
  <c r="G20" i="7"/>
  <c r="E20" i="7"/>
  <c r="C20" i="7"/>
  <c r="P20" i="7"/>
  <c r="R18" i="7"/>
  <c r="P15" i="7"/>
  <c r="P22" i="7" s="1"/>
  <c r="L15" i="7"/>
  <c r="J15" i="7"/>
  <c r="G15" i="7"/>
  <c r="E15" i="7"/>
  <c r="E22" i="7" s="1"/>
  <c r="C15" i="7"/>
  <c r="C22" i="7" s="1"/>
  <c r="R14" i="7"/>
  <c r="R15" i="7" s="1"/>
  <c r="N20" i="6"/>
  <c r="L20" i="6"/>
  <c r="J20" i="6"/>
  <c r="G20" i="6"/>
  <c r="E20" i="6"/>
  <c r="C20" i="6"/>
  <c r="P19" i="6"/>
  <c r="P18" i="6"/>
  <c r="N15" i="6"/>
  <c r="L15" i="6"/>
  <c r="J15" i="6"/>
  <c r="J22" i="6" s="1"/>
  <c r="G15" i="6"/>
  <c r="E15" i="6"/>
  <c r="C15" i="6"/>
  <c r="P14" i="6"/>
  <c r="P15" i="6" s="1"/>
  <c r="P11" i="6"/>
  <c r="AA23" i="5"/>
  <c r="W23" i="5"/>
  <c r="U23" i="5"/>
  <c r="S23" i="5"/>
  <c r="O23" i="5"/>
  <c r="M23" i="5"/>
  <c r="K23" i="5"/>
  <c r="I23" i="5"/>
  <c r="G23" i="5"/>
  <c r="E23" i="5"/>
  <c r="C23" i="5"/>
  <c r="Y22" i="5"/>
  <c r="AC22" i="5" s="1"/>
  <c r="Y21" i="5"/>
  <c r="AA18" i="5"/>
  <c r="Q18" i="5"/>
  <c r="O18" i="5"/>
  <c r="O25" i="5" s="1"/>
  <c r="M18" i="5"/>
  <c r="K18" i="5"/>
  <c r="I18" i="5"/>
  <c r="G18" i="5"/>
  <c r="E18" i="5"/>
  <c r="E25" i="5" s="1"/>
  <c r="C18" i="5"/>
  <c r="Y17" i="5"/>
  <c r="AC17" i="5" s="1"/>
  <c r="Y16" i="5"/>
  <c r="AC16" i="5" s="1"/>
  <c r="Y15" i="5"/>
  <c r="AC15" i="5" s="1"/>
  <c r="AA25" i="5"/>
  <c r="M25" i="5"/>
  <c r="K25" i="5"/>
  <c r="K27" i="3"/>
  <c r="I27" i="3"/>
  <c r="K19" i="3"/>
  <c r="K21" i="3" s="1"/>
  <c r="I19" i="3"/>
  <c r="I21" i="3" s="1"/>
  <c r="G19" i="3"/>
  <c r="G21" i="3" s="1"/>
  <c r="E19" i="3"/>
  <c r="E21" i="3" s="1"/>
  <c r="K29" i="2"/>
  <c r="E29" i="2"/>
  <c r="K22" i="2"/>
  <c r="K24" i="2" s="1"/>
  <c r="G22" i="2"/>
  <c r="G24" i="2" s="1"/>
  <c r="I12" i="2"/>
  <c r="I16" i="2" s="1"/>
  <c r="I22" i="2" s="1"/>
  <c r="I24" i="2" s="1"/>
  <c r="E16" i="2"/>
  <c r="E22" i="2" s="1"/>
  <c r="E24" i="2" s="1"/>
  <c r="E22" i="6" l="1"/>
  <c r="G22" i="6"/>
  <c r="C22" i="6"/>
  <c r="L22" i="6"/>
  <c r="P20" i="6"/>
  <c r="P22" i="6" s="1"/>
  <c r="I25" i="5"/>
  <c r="C25" i="5"/>
  <c r="G25" i="5"/>
  <c r="AC18" i="5"/>
  <c r="I11" i="8"/>
  <c r="I26" i="8" s="1"/>
  <c r="I36" i="8" s="1"/>
  <c r="I38" i="8" s="1"/>
  <c r="K10" i="3"/>
  <c r="K22" i="3" s="1"/>
  <c r="I10" i="3"/>
  <c r="I22" i="3" s="1"/>
  <c r="I27" i="2"/>
  <c r="I29" i="2" s="1"/>
  <c r="I31" i="2"/>
  <c r="G29" i="2"/>
  <c r="G10" i="3"/>
  <c r="G22" i="3" s="1"/>
  <c r="G27" i="3" s="1"/>
  <c r="E11" i="8"/>
  <c r="E26" i="8" s="1"/>
  <c r="E36" i="8" s="1"/>
  <c r="E38" i="8" s="1"/>
  <c r="E81" i="8" s="1"/>
  <c r="E83" i="8" s="1"/>
  <c r="E85" i="8" s="1"/>
  <c r="E10" i="3"/>
  <c r="E22" i="3" s="1"/>
  <c r="E27" i="3" s="1"/>
  <c r="E31" i="2"/>
  <c r="G81" i="8"/>
  <c r="G83" i="8" s="1"/>
  <c r="G85" i="8" s="1"/>
  <c r="C81" i="8"/>
  <c r="C83" i="8" s="1"/>
  <c r="C85" i="8" s="1"/>
  <c r="I81" i="8"/>
  <c r="I83" i="8" s="1"/>
  <c r="I85" i="8" s="1"/>
  <c r="G22" i="7"/>
  <c r="R19" i="7"/>
  <c r="R20" i="7" s="1"/>
  <c r="R11" i="7"/>
  <c r="L20" i="7"/>
  <c r="L22" i="7" s="1"/>
  <c r="N22" i="6"/>
  <c r="Y23" i="5"/>
  <c r="AC21" i="5"/>
  <c r="AC23" i="5" s="1"/>
  <c r="Y12" i="5"/>
  <c r="Y18" i="5"/>
  <c r="Q23" i="5"/>
  <c r="Q25" i="5" s="1"/>
  <c r="R22" i="7" l="1"/>
  <c r="Y25" i="5"/>
  <c r="AC12" i="5"/>
  <c r="AC25" i="5" s="1"/>
  <c r="J95" i="1" l="1"/>
  <c r="J97" i="1" s="1"/>
  <c r="H95" i="1"/>
  <c r="H97" i="1" s="1"/>
  <c r="F95" i="1"/>
  <c r="F97" i="1" s="1"/>
  <c r="D95" i="1"/>
  <c r="D97" i="1" s="1"/>
  <c r="J66" i="1"/>
  <c r="H66" i="1"/>
  <c r="F66" i="1"/>
  <c r="D66" i="1"/>
  <c r="J56" i="1"/>
  <c r="H56" i="1"/>
  <c r="F56" i="1"/>
  <c r="D56" i="1"/>
  <c r="J32" i="1"/>
  <c r="H32" i="1"/>
  <c r="F32" i="1"/>
  <c r="D32" i="1"/>
  <c r="J19" i="1"/>
  <c r="F19" i="1"/>
  <c r="D19" i="1"/>
  <c r="J68" i="1" l="1"/>
  <c r="J99" i="1"/>
  <c r="H68" i="1"/>
  <c r="H99" i="1" s="1"/>
  <c r="F68" i="1"/>
  <c r="F99" i="1" s="1"/>
  <c r="D68" i="1"/>
  <c r="D99" i="1" s="1"/>
  <c r="J34" i="1"/>
  <c r="H34" i="1"/>
  <c r="F34" i="1"/>
  <c r="D34" i="1"/>
</calcChain>
</file>

<file path=xl/sharedStrings.xml><?xml version="1.0" encoding="utf-8"?>
<sst xmlns="http://schemas.openxmlformats.org/spreadsheetml/2006/main" count="558" uniqueCount="242">
  <si>
    <t>BBGI Public Company Limited and its Subsidiaries</t>
  </si>
  <si>
    <t>Statement of financial position</t>
  </si>
  <si>
    <t xml:space="preserve">Consolidated 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</si>
  <si>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</si>
  <si>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</si>
  <si>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</si>
  <si>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</si>
  <si>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</si>
  <si>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</si>
  <si>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</si>
  <si>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 xml:space="preserve">(in thousand Baht) </t>
  </si>
  <si>
    <t>Current assets</t>
  </si>
  <si>
    <t>Cash and cash equivalents</t>
  </si>
  <si>
    <t/>
  </si>
  <si>
    <t>Current investment</t>
  </si>
  <si>
    <t xml:space="preserve">Trade accounts receivable </t>
  </si>
  <si>
    <t>2, 3</t>
  </si>
  <si>
    <t>Other current receivables</t>
  </si>
  <si>
    <t>2, 4</t>
  </si>
  <si>
    <t>Short-term loan to related parties</t>
  </si>
  <si>
    <t>Inventories</t>
  </si>
  <si>
    <t>Current tax assets</t>
  </si>
  <si>
    <t>Other current assets</t>
  </si>
  <si>
    <t>Total current assets</t>
  </si>
  <si>
    <t>Non-current assets</t>
  </si>
  <si>
    <t>เงินฝากธนาคารที่มีข้อจำกัดในการเบิกใช้</t>
  </si>
  <si>
    <t>Other non-current financial assets</t>
  </si>
  <si>
    <t>Investment in subsidiaries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</si>
  <si>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</si>
  <si>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</si>
  <si>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</si>
  <si>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</si>
  <si>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</si>
  <si>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</si>
  <si>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</si>
  <si>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</si>
  <si>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</si>
  <si>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</si>
  <si>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</si>
  <si>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</si>
  <si>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>Other current payables</t>
  </si>
  <si>
    <t>Short-term loan from related parties</t>
  </si>
  <si>
    <t>Current portion of lease liabilities</t>
  </si>
  <si>
    <t>Current portion of debenture</t>
  </si>
  <si>
    <t>Current portion of long-term loans</t>
  </si>
  <si>
    <t xml:space="preserve">   from financial institutions</t>
  </si>
  <si>
    <t>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</si>
  <si>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</si>
  <si>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</si>
  <si>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</si>
  <si>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</si>
  <si>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</si>
  <si>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Debentures</t>
  </si>
  <si>
    <t>Deferred tax liabilities</t>
  </si>
  <si>
    <t>Non-current provisions for employee benefits</t>
  </si>
  <si>
    <t>Other non-current financial liability</t>
  </si>
  <si>
    <t>Other non-current liabilities</t>
  </si>
  <si>
    <t>Total non-current liabilities</t>
  </si>
  <si>
    <t>Total liabilities</t>
  </si>
  <si>
    <t>Equity</t>
  </si>
  <si>
    <t>Share capital</t>
  </si>
  <si>
    <r>
      <t xml:space="preserve">Authorised share capital </t>
    </r>
    <r>
      <rPr>
        <i/>
        <sz val="11"/>
        <rFont val="Times New Roman"/>
        <family val="1"/>
      </rPr>
      <t xml:space="preserve">(1,446,000,000 ordinary </t>
    </r>
  </si>
  <si>
    <t>shares,  par value at Baht 2.5 per share)</t>
  </si>
  <si>
    <r>
      <t xml:space="preserve">Issued and paid-up share capital </t>
    </r>
    <r>
      <rPr>
        <i/>
        <sz val="11"/>
        <rFont val="Times New Roman"/>
        <family val="1"/>
      </rPr>
      <t xml:space="preserve">(1,446,000,000 </t>
    </r>
  </si>
  <si>
    <t>ordinary shares, par value at Baht 2.5 per share)</t>
  </si>
  <si>
    <t>Share premium on ordinary shares</t>
  </si>
  <si>
    <t>Surplus from business combination</t>
  </si>
  <si>
    <t xml:space="preserve">Differences from business restructuring </t>
  </si>
  <si>
    <t>under common control</t>
  </si>
  <si>
    <t>Other surpluses</t>
  </si>
  <si>
    <t xml:space="preserve">Retained earnings </t>
  </si>
  <si>
    <t>Appropriated</t>
  </si>
  <si>
    <t xml:space="preserve">       Legal reserve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</si>
  <si>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</si>
  <si>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</si>
  <si>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</si>
  <si>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</si>
  <si>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</si>
  <si>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</si>
  <si>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Mr. Daechapon Lersuwanaroj</t>
  </si>
  <si>
    <t xml:space="preserve">Mr. Chalush Chinthammit </t>
  </si>
  <si>
    <t>(Chief Executive Officer and President)</t>
  </si>
  <si>
    <t>(Director)</t>
  </si>
  <si>
    <t>Statement of income (Unaudited)</t>
  </si>
  <si>
    <t>Consolidated</t>
  </si>
  <si>
    <t>Three-month period ended</t>
  </si>
  <si>
    <t>(in thousand Baht)</t>
  </si>
  <si>
    <t>Revenue from sale of goods</t>
  </si>
  <si>
    <t>2, 9</t>
  </si>
  <si>
    <t>Cost of sales of goods</t>
  </si>
  <si>
    <t>Other income</t>
  </si>
  <si>
    <t>Distribution costs</t>
  </si>
  <si>
    <t>Administrative expenses</t>
  </si>
  <si>
    <t>Finance costs</t>
  </si>
  <si>
    <t>Share of profit of subsidiaries accounted for</t>
  </si>
  <si>
    <t>using equity method</t>
  </si>
  <si>
    <t xml:space="preserve">Share of loss of associate and </t>
  </si>
  <si>
    <t>joint venture accounted for using equity method</t>
  </si>
  <si>
    <t xml:space="preserve">Tax income (expense) </t>
  </si>
  <si>
    <t>Profit for the period</t>
  </si>
  <si>
    <t>Profit attributable to:</t>
  </si>
  <si>
    <t xml:space="preserve">    Owners of the Parent</t>
  </si>
  <si>
    <t xml:space="preserve"> 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</si>
  <si>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</si>
  <si>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comprehensive income (Unaudited)</t>
  </si>
  <si>
    <t xml:space="preserve"> </t>
  </si>
  <si>
    <t>Other comprehensive income</t>
  </si>
  <si>
    <t>Items that will not be reclassified subsequently to profit or loss</t>
  </si>
  <si>
    <t>designated at FVOCI - net of tax</t>
  </si>
  <si>
    <t>Profit on remeasurements of defined benefit plans - net of tax</t>
  </si>
  <si>
    <t>Exchange differences on translating financial statement</t>
  </si>
  <si>
    <t xml:space="preserve">Total items that will not be reclassified subsequently </t>
  </si>
  <si>
    <t>to profit or loss</t>
  </si>
  <si>
    <t>the period, net of tax</t>
  </si>
  <si>
    <t>Total comprehensive income for the period</t>
  </si>
  <si>
    <t>Comprehensive income attributable to</t>
  </si>
  <si>
    <t>Owners of the Parent</t>
  </si>
  <si>
    <t xml:space="preserve">   </t>
  </si>
  <si>
    <t>Statement of changes in equity (Unaudited)</t>
  </si>
  <si>
    <t>Consolidated financial statements</t>
  </si>
  <si>
    <t>Retained earnings</t>
  </si>
  <si>
    <t>Other  components  of equity</t>
  </si>
  <si>
    <t xml:space="preserve">Differences </t>
  </si>
  <si>
    <t>Fair value reserve</t>
  </si>
  <si>
    <t>Issued and</t>
  </si>
  <si>
    <t>Share premium</t>
  </si>
  <si>
    <t>Surplus from</t>
  </si>
  <si>
    <t xml:space="preserve"> from business</t>
  </si>
  <si>
    <t>กำไรและขาดทุนจากการประมาณการตามหลักคณิตศาสตร์ประกันภัย</t>
  </si>
  <si>
    <t xml:space="preserve"> attributable</t>
  </si>
  <si>
    <t>Non-</t>
  </si>
  <si>
    <t xml:space="preserve">paid-up  </t>
  </si>
  <si>
    <t> on ordinary</t>
  </si>
  <si>
    <t xml:space="preserve">business </t>
  </si>
  <si>
    <t xml:space="preserve">restructuring under </t>
  </si>
  <si>
    <t>Other</t>
  </si>
  <si>
    <t>Legal</t>
  </si>
  <si>
    <t>รวมองค์ประกอบอื่น</t>
  </si>
  <si>
    <t>to owners</t>
  </si>
  <si>
    <t xml:space="preserve">controlling </t>
  </si>
  <si>
    <t>Total</t>
  </si>
  <si>
    <t>share capital</t>
  </si>
  <si>
    <t xml:space="preserve"> shares</t>
  </si>
  <si>
    <t>combination</t>
  </si>
  <si>
    <t>common control</t>
  </si>
  <si>
    <t>surpluses</t>
  </si>
  <si>
    <t>reserve</t>
  </si>
  <si>
    <t>เงินลงทุน</t>
  </si>
  <si>
    <t>ของส่วนผู้ถือหุ้น</t>
  </si>
  <si>
    <t>of the parent</t>
  </si>
  <si>
    <t>interests</t>
  </si>
  <si>
    <t xml:space="preserve"> equity</t>
  </si>
  <si>
    <t>Three-month period ended 31 March 2025</t>
  </si>
  <si>
    <t>Balance at 1 January 2025</t>
  </si>
  <si>
    <t>รายการที่บันทึกโดยตรงเข้าส่วนของผู้ถือหุ้น</t>
  </si>
  <si>
    <t>เงินปันผลจ่าย</t>
  </si>
  <si>
    <t xml:space="preserve">    เงินปันผลให้ผู้ถือหุ้นของบริษัท</t>
  </si>
  <si>
    <t xml:space="preserve">    เงินปันผลจ่ายจากบริษัทย่อย</t>
  </si>
  <si>
    <t>รวมรายการที่บันทึกโดยตรงเข้าส่วนของผู้ถือหุ้น</t>
  </si>
  <si>
    <t>Balance at 31 March 2025</t>
  </si>
  <si>
    <t>Translation reserve</t>
  </si>
  <si>
    <t>Three-month period ended 31 March 2026</t>
  </si>
  <si>
    <t>Balance at 1 January 2026</t>
  </si>
  <si>
    <t>Balance at 31 March 2026</t>
  </si>
  <si>
    <t>Separate financial statements</t>
  </si>
  <si>
    <t xml:space="preserve"> reserve</t>
  </si>
  <si>
    <t>Statement of cash flows (Unaudited)</t>
  </si>
  <si>
    <t>2026</t>
  </si>
  <si>
    <t>2025</t>
  </si>
  <si>
    <t>Cash flows from operating activities</t>
  </si>
  <si>
    <t xml:space="preserve">Profit for the year </t>
  </si>
  <si>
    <t>Adjustments to reconcile profit to cash receipts (payments)</t>
  </si>
  <si>
    <t>Tax expense (income)</t>
  </si>
  <si>
    <t>Depreciation and amortisation</t>
  </si>
  <si>
    <t>Unrealised loss on foreign exchange</t>
  </si>
  <si>
    <t>ขาดทุนจากตราสารอนุพันธ์ที่ยังไม่เกิดขึ้นจริง</t>
  </si>
  <si>
    <t>Loss on write-off of property, plant and equipment</t>
  </si>
  <si>
    <t>Interest income</t>
  </si>
  <si>
    <t>รายได้ตัดบัญชีรับรู้</t>
  </si>
  <si>
    <t>Share of loss of associate and joint venture</t>
  </si>
  <si>
    <t>accounted for using equity method</t>
  </si>
  <si>
    <t>Changes in operating assets and liabilities</t>
  </si>
  <si>
    <t>Trade accounts receivable</t>
  </si>
  <si>
    <t>Other current assets and other non-current assets</t>
  </si>
  <si>
    <t>Trade accounts payable</t>
  </si>
  <si>
    <t>Other current liabilities and non-current liabilities</t>
  </si>
  <si>
    <t>Provisions for employee benefits</t>
  </si>
  <si>
    <t>Net cash from (used in) operating</t>
  </si>
  <si>
    <t>Tax paid</t>
  </si>
  <si>
    <t xml:space="preserve">Net cash from (used in) operating activities </t>
  </si>
  <si>
    <t>Cash flows from investing activities</t>
  </si>
  <si>
    <t>เงินปันผลรับ</t>
  </si>
  <si>
    <t>เงินลงทุนชั่วคราว (เพิ่มขึ้น) ลดลง</t>
  </si>
  <si>
    <t>เงินลงทุนอื่นเพิ่มขึ้น</t>
  </si>
  <si>
    <t>เงินสดจ่ายจากการเรียกชำระค่าหุ้นของบริษัทย่อย</t>
  </si>
  <si>
    <t>Cash paid for investment in associate</t>
  </si>
  <si>
    <t>เงินสดจ่ายเพื่อการลงทุนในบริษัทย่อย</t>
  </si>
  <si>
    <t>เงินสดได้มาจากการซื้อธุรกิจ</t>
  </si>
  <si>
    <t>Acquisition of property, plant and equipment and intangible assets</t>
  </si>
  <si>
    <t>เงินสดรับจากการขายที่ดิน อาคารและอุปกรณ์</t>
  </si>
  <si>
    <t>Interest received</t>
  </si>
  <si>
    <t>Net cash from (used in) investing activities</t>
  </si>
  <si>
    <t>Cash flows from financing activities</t>
  </si>
  <si>
    <t>เงินปันผลจ่ายให้ส่วนได้เสียที่ไม่มีอำนาจควบคุม</t>
  </si>
  <si>
    <t>financial institutions - net</t>
  </si>
  <si>
    <t>เงินสดจ่ายเพื่อชำระเงินกู้ยืมระยะสั้นจากสถาบันการเงิน</t>
  </si>
  <si>
    <t>เงินสดรับจากการเรียกชำระค่าหุ้นสามัญ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</si>
  <si>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</si>
  <si>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</si>
  <si>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เงินสดรับจากการเปลี่ยนแปลงส่วนได้เสียในความเป็นเจ้าของ</t>
  </si>
  <si>
    <t>เงินสดรับจากเงินกู้ยืมระยะยาวจากสถาบันการเงิน</t>
  </si>
  <si>
    <t>Repayment of long-term loans from financial institutions</t>
  </si>
  <si>
    <t xml:space="preserve">Payment of lease liabilities </t>
  </si>
  <si>
    <t>Finance cost paid</t>
  </si>
  <si>
    <t>Net cash from (used in) financing activities</t>
  </si>
  <si>
    <t>Net increase (decrease) in cash and cash equivalents,</t>
  </si>
  <si>
    <t>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</si>
  <si>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</si>
  <si>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</si>
  <si>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</si>
  <si>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31 March</t>
  </si>
  <si>
    <t>Gross profit (loss)</t>
  </si>
  <si>
    <t>Profit (loss) from operating activities</t>
  </si>
  <si>
    <t>Profit before income tax (expense)</t>
  </si>
  <si>
    <t>Gain (loss) on investments in equity instruments</t>
  </si>
  <si>
    <t xml:space="preserve">Other comprehensive income (expense) for </t>
  </si>
  <si>
    <t>Comprehensive income (expense) for the period</t>
  </si>
  <si>
    <t xml:space="preserve">    Other comprehensive income (expense)</t>
  </si>
  <si>
    <t>Total comprehensive income (expense) for the period</t>
  </si>
  <si>
    <t xml:space="preserve">    Profit (loss)</t>
  </si>
  <si>
    <t xml:space="preserve">    Profit</t>
  </si>
  <si>
    <t>Comprehensive income for the period</t>
  </si>
  <si>
    <t xml:space="preserve">    Other comprehensive income </t>
  </si>
  <si>
    <t>(Reversal of) allowance for decline in value of inventories</t>
  </si>
  <si>
    <t>Provision for non-current employee benefits</t>
  </si>
  <si>
    <t>Share of profit of subsidiaries accounted for using equity method</t>
  </si>
  <si>
    <t>Proceeds (repayment) from short-term loans to related parties - net</t>
  </si>
  <si>
    <t>Proceeds (repayment) from short-term loans from</t>
  </si>
  <si>
    <t>Proceeds (repayment) from short-term loans from related parties - net</t>
  </si>
  <si>
    <t>Investment in associate</t>
  </si>
  <si>
    <t xml:space="preserve">    Other comprehensive income</t>
  </si>
  <si>
    <t>Other  components  
of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</si>
</sst>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-&quot;฿&quot;* #,##0.00_-;\-&quot;฿&quot;* #,##0.00_-;_-&quot;฿&quot;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.00\ ;\(#,##0.00\)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4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13">
    <xf numFmtId="0" fontId="0" fillId="0" borderId="0" xfId="0"/>
    <xf numFmtId="168" fontId="4" fillId="0" borderId="0" xfId="1" applyNumberFormat="1" applyFont="1" applyFill="1"/>
    <xf numFmtId="168" fontId="7" fillId="0" borderId="1" xfId="1" applyNumberFormat="1" applyFont="1" applyFill="1" applyBorder="1"/>
    <xf numFmtId="37" fontId="7" fillId="0" borderId="0" xfId="1" applyNumberFormat="1" applyFont="1" applyFill="1"/>
    <xf numFmtId="168" fontId="4" fillId="0" borderId="0" xfId="1" applyNumberFormat="1" applyFont="1" applyFill="1" applyBorder="1"/>
    <xf numFmtId="43" fontId="4" fillId="0" borderId="0" xfId="1" applyFont="1" applyFill="1"/>
    <xf numFmtId="168" fontId="7" fillId="0" borderId="2" xfId="1" applyNumberFormat="1" applyFont="1" applyFill="1" applyBorder="1"/>
    <xf numFmtId="168" fontId="7" fillId="0" borderId="3" xfId="1" applyNumberFormat="1" applyFont="1" applyFill="1" applyBorder="1"/>
    <xf numFmtId="37" fontId="7" fillId="0" borderId="0" xfId="1" applyNumberFormat="1" applyFont="1" applyFill="1" applyBorder="1"/>
    <xf numFmtId="168" fontId="7" fillId="0" borderId="0" xfId="1" applyNumberFormat="1" applyFont="1" applyFill="1" applyBorder="1"/>
    <xf numFmtId="168" fontId="4" fillId="0" borderId="4" xfId="1" applyNumberFormat="1" applyFont="1" applyFill="1" applyBorder="1"/>
    <xf numFmtId="168" fontId="7" fillId="0" borderId="4" xfId="1" applyNumberFormat="1" applyFont="1" applyFill="1" applyBorder="1"/>
    <xf numFmtId="169" fontId="4" fillId="0" borderId="0" xfId="1" applyNumberFormat="1" applyFont="1" applyFill="1"/>
    <xf numFmtId="168" fontId="4" fillId="0" borderId="3" xfId="1" applyNumberFormat="1" applyFont="1" applyFill="1" applyBorder="1"/>
    <xf numFmtId="164" fontId="4" fillId="0" borderId="0" xfId="5" applyNumberFormat="1" applyFont="1" applyFill="1"/>
    <xf numFmtId="0" fontId="5" fillId="0" borderId="0" xfId="5" applyNumberFormat="1" applyFont="1" applyFill="1" applyAlignment="1">
      <alignment horizontal="center"/>
    </xf>
    <xf numFmtId="168" fontId="4" fillId="0" borderId="0" xfId="1" applyNumberFormat="1" applyFont="1" applyFill="1" applyAlignment="1"/>
    <xf numFmtId="164" fontId="4" fillId="0" borderId="0" xfId="5" applyNumberFormat="1" applyFont="1" applyFill="1" applyBorder="1" applyAlignment="1"/>
    <xf numFmtId="164" fontId="4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Border="1" applyAlignment="1"/>
    <xf numFmtId="164" fontId="4" fillId="0" borderId="4" xfId="5" applyNumberFormat="1" applyFont="1" applyFill="1" applyBorder="1" applyAlignment="1"/>
    <xf numFmtId="164" fontId="7" fillId="0" borderId="0" xfId="5" applyNumberFormat="1" applyFont="1" applyFill="1" applyAlignment="1"/>
    <xf numFmtId="164" fontId="7" fillId="0" borderId="0" xfId="5" applyNumberFormat="1" applyFont="1" applyFill="1" applyBorder="1" applyAlignment="1"/>
    <xf numFmtId="164" fontId="7" fillId="0" borderId="0" xfId="5" applyNumberFormat="1" applyFont="1" applyFill="1" applyBorder="1" applyAlignment="1">
      <alignment horizontal="center"/>
    </xf>
    <xf numFmtId="168" fontId="7" fillId="0" borderId="0" xfId="1" applyNumberFormat="1" applyFont="1" applyFill="1" applyAlignment="1"/>
    <xf numFmtId="164" fontId="4" fillId="0" borderId="0" xfId="5" applyNumberFormat="1" applyFont="1" applyFill="1" applyAlignment="1"/>
    <xf numFmtId="164" fontId="7" fillId="0" borderId="2" xfId="5" applyNumberFormat="1" applyFont="1" applyFill="1" applyBorder="1" applyAlignment="1"/>
    <xf numFmtId="168" fontId="4" fillId="0" borderId="0" xfId="1" applyNumberFormat="1" applyFont="1" applyFill="1" applyBorder="1" applyAlignment="1"/>
    <xf numFmtId="37" fontId="4" fillId="0" borderId="0" xfId="5" applyNumberFormat="1" applyFont="1" applyFill="1" applyBorder="1" applyAlignment="1"/>
    <xf numFmtId="43" fontId="4" fillId="0" borderId="4" xfId="1" applyFont="1" applyFill="1" applyBorder="1" applyAlignment="1"/>
    <xf numFmtId="37" fontId="4" fillId="0" borderId="0" xfId="5" applyNumberFormat="1" applyFont="1" applyFill="1" applyAlignment="1"/>
    <xf numFmtId="169" fontId="4" fillId="0" borderId="4" xfId="1" applyNumberFormat="1" applyFont="1" applyFill="1" applyBorder="1" applyAlignment="1"/>
    <xf numFmtId="43" fontId="4" fillId="0" borderId="0" xfId="5" applyFont="1" applyFill="1" applyBorder="1" applyAlignment="1"/>
    <xf numFmtId="167" fontId="7" fillId="0" borderId="0" xfId="5" applyNumberFormat="1" applyFont="1" applyFill="1" applyBorder="1" applyAlignment="1"/>
    <xf numFmtId="168" fontId="7" fillId="0" borderId="0" xfId="5" applyNumberFormat="1" applyFont="1" applyFill="1" applyAlignment="1"/>
    <xf numFmtId="10" fontId="4" fillId="0" borderId="0" xfId="7" applyNumberFormat="1" applyFont="1" applyFill="1" applyAlignment="1"/>
    <xf numFmtId="43" fontId="4" fillId="0" borderId="0" xfId="1" applyFont="1" applyFill="1" applyBorder="1"/>
    <xf numFmtId="168" fontId="4" fillId="0" borderId="2" xfId="1" applyNumberFormat="1" applyFont="1" applyFill="1" applyBorder="1"/>
    <xf numFmtId="43" fontId="4" fillId="0" borderId="2" xfId="1" applyFont="1" applyFill="1" applyBorder="1"/>
    <xf numFmtId="166" fontId="7" fillId="0" borderId="4" xfId="1" applyNumberFormat="1" applyFont="1" applyFill="1" applyBorder="1"/>
    <xf numFmtId="166" fontId="7" fillId="0" borderId="2" xfId="1" applyNumberFormat="1" applyFont="1" applyFill="1" applyBorder="1"/>
    <xf numFmtId="43" fontId="7" fillId="0" borderId="0" xfId="1" applyFont="1" applyFill="1" applyBorder="1"/>
    <xf numFmtId="166" fontId="7" fillId="0" borderId="3" xfId="1" applyNumberFormat="1" applyFont="1" applyFill="1" applyBorder="1"/>
    <xf numFmtId="166" fontId="4" fillId="0" borderId="0" xfId="1" applyNumberFormat="1" applyFont="1" applyFill="1" applyBorder="1"/>
    <xf numFmtId="166" fontId="7" fillId="0" borderId="5" xfId="1" applyNumberFormat="1" applyFont="1" applyFill="1" applyBorder="1"/>
    <xf numFmtId="164" fontId="4" fillId="0" borderId="0" xfId="7" applyNumberFormat="1" applyFont="1" applyFill="1" applyBorder="1"/>
    <xf numFmtId="10" fontId="4" fillId="0" borderId="0" xfId="7" applyNumberFormat="1" applyFont="1" applyFill="1" applyBorder="1"/>
    <xf numFmtId="166" fontId="4" fillId="0" borderId="0" xfId="5" applyNumberFormat="1" applyFont="1" applyFill="1" applyBorder="1"/>
    <xf numFmtId="169" fontId="4" fillId="0" borderId="0" xfId="5" applyNumberFormat="1" applyFont="1" applyFill="1" applyBorder="1"/>
    <xf numFmtId="164" fontId="4" fillId="0" borderId="0" xfId="5" applyNumberFormat="1" applyFont="1" applyFill="1" applyBorder="1"/>
    <xf numFmtId="164" fontId="4" fillId="0" borderId="0" xfId="1" applyNumberFormat="1" applyFont="1" applyFill="1" applyBorder="1"/>
    <xf numFmtId="168" fontId="7" fillId="0" borderId="0" xfId="1" applyNumberFormat="1" applyFont="1" applyFill="1"/>
    <xf numFmtId="169" fontId="4" fillId="0" borderId="0" xfId="12" applyNumberFormat="1" applyFont="1" applyFill="1" applyBorder="1"/>
    <xf numFmtId="169" fontId="4" fillId="0" borderId="4" xfId="12" applyNumberFormat="1" applyFont="1" applyFill="1" applyBorder="1"/>
    <xf numFmtId="169" fontId="4" fillId="0" borderId="0" xfId="1" applyNumberFormat="1" applyFont="1" applyFill="1" applyBorder="1"/>
    <xf numFmtId="169" fontId="7" fillId="0" borderId="4" xfId="1" applyNumberFormat="1" applyFont="1" applyFill="1" applyBorder="1"/>
    <xf numFmtId="169" fontId="7" fillId="0" borderId="0" xfId="12" applyNumberFormat="1" applyFont="1" applyFill="1" applyBorder="1"/>
    <xf numFmtId="169" fontId="7" fillId="0" borderId="4" xfId="12" applyNumberFormat="1" applyFont="1" applyFill="1" applyBorder="1"/>
    <xf numFmtId="37" fontId="7" fillId="0" borderId="0" xfId="12" applyNumberFormat="1" applyFont="1" applyFill="1" applyBorder="1"/>
    <xf numFmtId="168" fontId="4" fillId="0" borderId="0" xfId="5" applyNumberFormat="1" applyFont="1" applyFill="1" applyBorder="1"/>
    <xf numFmtId="169" fontId="7" fillId="0" borderId="1" xfId="12" applyNumberFormat="1" applyFont="1" applyFill="1" applyBorder="1"/>
    <xf numFmtId="168" fontId="7" fillId="0" borderId="0" xfId="12" applyNumberFormat="1" applyFont="1" applyFill="1" applyBorder="1"/>
    <xf numFmtId="164" fontId="7" fillId="0" borderId="3" xfId="1" applyNumberFormat="1" applyFont="1" applyFill="1" applyBorder="1"/>
    <xf numFmtId="168" fontId="4" fillId="0" borderId="0" xfId="1" applyNumberFormat="1" applyFont="1" applyFill="1" applyAlignment="1">
      <alignment horizontal="right"/>
    </xf>
    <xf numFmtId="168" fontId="7" fillId="0" borderId="0" xfId="1" applyNumberFormat="1" applyFont="1" applyFill="1" applyAlignment="1">
      <alignment horizontal="centerContinuous"/>
    </xf>
    <xf numFmtId="168" fontId="4" fillId="0" borderId="0" xfId="1" applyNumberFormat="1" applyFont="1" applyFill="1" applyAlignment="1">
      <alignment horizontal="center"/>
    </xf>
    <xf numFmtId="43" fontId="4" fillId="0" borderId="4" xfId="1" applyFont="1" applyFill="1" applyBorder="1"/>
    <xf numFmtId="43" fontId="7" fillId="0" borderId="0" xfId="1" applyFont="1" applyFill="1"/>
    <xf numFmtId="164" fontId="4" fillId="0" borderId="4" xfId="1" applyNumberFormat="1" applyFont="1" applyFill="1" applyBorder="1"/>
    <xf numFmtId="164" fontId="7" fillId="0" borderId="4" xfId="1" applyNumberFormat="1" applyFont="1" applyFill="1" applyBorder="1"/>
    <xf numFmtId="169" fontId="4" fillId="0" borderId="0" xfId="1" applyNumberFormat="1" applyFont="1" applyFill="1" applyAlignment="1"/>
    <xf numFmtId="169" fontId="4" fillId="0" borderId="0" xfId="14" applyNumberFormat="1" applyFont="1" applyFill="1" applyAlignment="1"/>
    <xf numFmtId="169" fontId="4" fillId="0" borderId="2" xfId="1" applyNumberFormat="1" applyFont="1" applyFill="1" applyBorder="1" applyAlignment="1"/>
    <xf numFmtId="43" fontId="4" fillId="0" borderId="0" xfId="1" applyFont="1" applyFill="1" applyAlignment="1"/>
    <xf numFmtId="169" fontId="7" fillId="0" borderId="1" xfId="1" applyNumberFormat="1" applyFont="1" applyFill="1" applyBorder="1" applyAlignment="1"/>
    <xf numFmtId="169" fontId="7" fillId="0" borderId="0" xfId="1" applyNumberFormat="1" applyFont="1" applyFill="1" applyAlignment="1"/>
    <xf numFmtId="164" fontId="4" fillId="0" borderId="0" xfId="1" applyNumberFormat="1" applyFont="1" applyFill="1"/>
    <xf numFmtId="164" fontId="7" fillId="0" borderId="0" xfId="12" applyNumberFormat="1" applyFont="1" applyFill="1" applyBorder="1"/>
    <xf numFmtId="164" fontId="7" fillId="0" borderId="0" xfId="1" applyNumberFormat="1" applyFont="1" applyFill="1"/>
    <xf numFmtId="164" fontId="4" fillId="0" borderId="0" xfId="1" applyNumberFormat="1" applyFont="1" applyFill="1" applyBorder="1" applyAlignment="1"/>
    <xf numFmtId="164" fontId="7" fillId="0" borderId="1" xfId="1" applyNumberFormat="1" applyFont="1" applyFill="1" applyBorder="1"/>
    <xf numFmtId="164" fontId="4" fillId="0" borderId="0" xfId="1" applyNumberFormat="1" applyFont="1" applyFill="1" applyAlignment="1"/>
    <xf numFmtId="164" fontId="7" fillId="0" borderId="0" xfId="1" applyNumberFormat="1" applyFont="1" applyFill="1" applyAlignment="1"/>
    <xf numFmtId="164" fontId="4" fillId="0" borderId="2" xfId="1" applyNumberFormat="1" applyFont="1" applyFill="1" applyBorder="1"/>
    <xf numFmtId="164" fontId="7" fillId="0" borderId="2" xfId="1" applyNumberFormat="1" applyFont="1" applyFill="1" applyBorder="1"/>
    <xf numFmtId="164" fontId="7" fillId="0" borderId="0" xfId="1" applyNumberFormat="1" applyFont="1" applyFill="1" applyBorder="1"/>
    <xf numFmtId="164" fontId="7" fillId="0" borderId="5" xfId="1" applyNumberFormat="1" applyFont="1" applyFill="1" applyBorder="1"/>
    <xf numFmtId="43" fontId="4" fillId="0" borderId="0" xfId="1" applyFont="1" applyFill="1" applyBorder="1" applyAlignment="1"/>
    <xf numFmtId="43" fontId="7" fillId="0" borderId="3" xfId="1" applyFont="1" applyFill="1" applyBorder="1"/>
    <xf numFmtId="168" fontId="4" fillId="0" borderId="4" xfId="1" applyNumberFormat="1" applyFont="1" applyFill="1" applyBorder="1" applyAlignment="1"/>
    <xf numFmtId="0" fontId="3" fillId="0" borderId="0" xfId="2" applyFont="1" applyAlignment="1">
      <alignment horizontal="left"/>
    </xf>
    <xf numFmtId="0" fontId="4" fillId="0" borderId="0" xfId="3" applyFont="1" applyAlignment="1">
      <alignment horizontal="center"/>
    </xf>
    <xf numFmtId="166" fontId="4" fillId="0" borderId="0" xfId="3" applyNumberFormat="1" applyFont="1"/>
    <xf numFmtId="167" fontId="4" fillId="0" borderId="0" xfId="3" applyNumberFormat="1" applyFont="1"/>
    <xf numFmtId="0" fontId="6" fillId="0" borderId="0" xfId="0" applyFont="1"/>
    <xf numFmtId="0" fontId="4" fillId="0" borderId="0" xfId="0" applyFont="1"/>
    <xf numFmtId="166" fontId="4" fillId="0" borderId="0" xfId="0" applyNumberFormat="1" applyFont="1"/>
    <xf numFmtId="16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4" fillId="0" borderId="0" xfId="3" applyNumberFormat="1" applyFont="1" applyAlignment="1">
      <alignment horizontal="center"/>
    </xf>
    <xf numFmtId="0" fontId="4" fillId="0" borderId="0" xfId="0" applyFont="1" applyAlignment="1">
      <alignment horizontal="center"/>
    </xf>
    <xf numFmtId="166" fontId="5" fillId="0" borderId="0" xfId="0" applyNumberFormat="1" applyFont="1" applyAlignment="1">
      <alignment horizontal="center"/>
    </xf>
    <xf numFmtId="166" fontId="8" fillId="0" borderId="0" xfId="0" applyNumberFormat="1" applyFont="1"/>
    <xf numFmtId="166" fontId="4" fillId="0" borderId="0" xfId="0" applyNumberFormat="1" applyFont="1" applyAlignment="1">
      <alignment horizontal="right"/>
    </xf>
    <xf numFmtId="167" fontId="4" fillId="0" borderId="0" xfId="0" applyNumberFormat="1" applyFont="1"/>
    <xf numFmtId="169" fontId="4" fillId="0" borderId="0" xfId="0" applyNumberFormat="1" applyFont="1"/>
    <xf numFmtId="166" fontId="5" fillId="0" borderId="0" xfId="0" applyNumberFormat="1" applyFont="1"/>
    <xf numFmtId="166" fontId="4" fillId="0" borderId="0" xfId="13" applyNumberFormat="1" applyFont="1"/>
    <xf numFmtId="166" fontId="4" fillId="0" borderId="0" xfId="4" applyNumberFormat="1" applyFont="1"/>
    <xf numFmtId="169" fontId="4" fillId="0" borderId="2" xfId="0" applyNumberFormat="1" applyFont="1" applyBorder="1"/>
    <xf numFmtId="167" fontId="5" fillId="0" borderId="0" xfId="0" applyNumberFormat="1" applyFont="1"/>
    <xf numFmtId="0" fontId="7" fillId="0" borderId="0" xfId="11" applyFont="1" applyAlignment="1">
      <alignment horizontal="left"/>
    </xf>
    <xf numFmtId="166" fontId="7" fillId="0" borderId="0" xfId="0" applyNumberFormat="1" applyFont="1"/>
    <xf numFmtId="169" fontId="7" fillId="0" borderId="1" xfId="0" applyNumberFormat="1" applyFont="1" applyBorder="1"/>
    <xf numFmtId="169" fontId="7" fillId="0" borderId="0" xfId="0" applyNumberFormat="1" applyFont="1"/>
    <xf numFmtId="167" fontId="7" fillId="0" borderId="0" xfId="0" applyNumberFormat="1" applyFont="1"/>
    <xf numFmtId="164" fontId="7" fillId="0" borderId="0" xfId="0" applyNumberFormat="1" applyFont="1"/>
    <xf numFmtId="0" fontId="7" fillId="0" borderId="0" xfId="0" applyFont="1"/>
    <xf numFmtId="167" fontId="8" fillId="0" borderId="0" xfId="0" applyNumberFormat="1" applyFont="1"/>
    <xf numFmtId="164" fontId="4" fillId="0" borderId="0" xfId="0" applyNumberFormat="1" applyFont="1"/>
    <xf numFmtId="167" fontId="4" fillId="0" borderId="0" xfId="13" applyNumberFormat="1" applyFont="1"/>
    <xf numFmtId="168" fontId="4" fillId="0" borderId="0" xfId="13" applyNumberFormat="1" applyFont="1"/>
    <xf numFmtId="37" fontId="4" fillId="0" borderId="0" xfId="0" applyNumberFormat="1" applyFont="1"/>
    <xf numFmtId="167" fontId="4" fillId="0" borderId="0" xfId="10" applyNumberFormat="1" applyFont="1"/>
    <xf numFmtId="166" fontId="5" fillId="0" borderId="0" xfId="13" applyNumberFormat="1" applyFont="1" applyAlignment="1">
      <alignment horizontal="center"/>
    </xf>
    <xf numFmtId="164" fontId="4" fillId="0" borderId="0" xfId="13" applyNumberFormat="1" applyFont="1"/>
    <xf numFmtId="164" fontId="5" fillId="0" borderId="0" xfId="13" applyNumberFormat="1" applyFont="1" applyAlignment="1">
      <alignment horizontal="center"/>
    </xf>
    <xf numFmtId="169" fontId="4" fillId="0" borderId="0" xfId="13" applyNumberFormat="1" applyFont="1"/>
    <xf numFmtId="169" fontId="4" fillId="0" borderId="4" xfId="13" applyNumberFormat="1" applyFont="1" applyBorder="1"/>
    <xf numFmtId="37" fontId="7" fillId="0" borderId="0" xfId="0" applyNumberFormat="1" applyFont="1"/>
    <xf numFmtId="164" fontId="4" fillId="0" borderId="4" xfId="0" applyNumberFormat="1" applyFont="1" applyBorder="1"/>
    <xf numFmtId="164" fontId="7" fillId="0" borderId="5" xfId="0" applyNumberFormat="1" applyFont="1" applyBorder="1"/>
    <xf numFmtId="0" fontId="8" fillId="0" borderId="0" xfId="11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4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7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Continuous"/>
    </xf>
    <xf numFmtId="167" fontId="7" fillId="0" borderId="0" xfId="10" applyNumberFormat="1" applyFont="1"/>
    <xf numFmtId="167" fontId="7" fillId="0" borderId="0" xfId="10" applyNumberFormat="1" applyFont="1" applyAlignment="1">
      <alignment horizontal="center"/>
    </xf>
    <xf numFmtId="167" fontId="4" fillId="0" borderId="0" xfId="10" applyNumberFormat="1" applyFont="1" applyAlignment="1">
      <alignment horizontal="center"/>
    </xf>
    <xf numFmtId="167" fontId="4" fillId="0" borderId="0" xfId="4" applyNumberFormat="1" applyFont="1" applyAlignment="1">
      <alignment horizontal="center"/>
    </xf>
    <xf numFmtId="167" fontId="4" fillId="0" borderId="4" xfId="10" applyNumberFormat="1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4" applyFont="1" applyAlignment="1">
      <alignment horizontal="center"/>
    </xf>
    <xf numFmtId="167" fontId="8" fillId="0" borderId="0" xfId="10" applyNumberFormat="1" applyFont="1"/>
    <xf numFmtId="166" fontId="4" fillId="0" borderId="0" xfId="10" applyNumberFormat="1" applyFont="1"/>
    <xf numFmtId="166" fontId="7" fillId="0" borderId="0" xfId="10" applyNumberFormat="1" applyFont="1"/>
    <xf numFmtId="164" fontId="7" fillId="0" borderId="0" xfId="10" applyNumberFormat="1" applyFont="1"/>
    <xf numFmtId="167" fontId="4" fillId="0" borderId="0" xfId="10" applyNumberFormat="1" applyFont="1" applyAlignment="1">
      <alignment horizontal="left"/>
    </xf>
    <xf numFmtId="0" fontId="7" fillId="0" borderId="0" xfId="4" applyFont="1" applyAlignment="1">
      <alignment horizontal="left"/>
    </xf>
    <xf numFmtId="167" fontId="4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center"/>
    </xf>
    <xf numFmtId="167" fontId="7" fillId="0" borderId="0" xfId="4" applyNumberFormat="1" applyFont="1"/>
    <xf numFmtId="167" fontId="4" fillId="0" borderId="0" xfId="10" applyNumberFormat="1" applyFont="1" applyAlignment="1">
      <alignment horizontal="centerContinuous"/>
    </xf>
    <xf numFmtId="0" fontId="4" fillId="0" borderId="0" xfId="4" applyFont="1" applyAlignment="1">
      <alignment horizontal="center"/>
    </xf>
    <xf numFmtId="167" fontId="4" fillId="0" borderId="0" xfId="10" applyNumberFormat="1" applyFont="1" applyAlignment="1">
      <alignment horizontal="center" vertical="center" wrapText="1"/>
    </xf>
    <xf numFmtId="0" fontId="4" fillId="0" borderId="0" xfId="11" applyFont="1" applyAlignment="1">
      <alignment horizontal="left"/>
    </xf>
    <xf numFmtId="167" fontId="4" fillId="0" borderId="0" xfId="0" applyNumberFormat="1" applyFont="1" applyAlignment="1">
      <alignment horizontal="center"/>
    </xf>
    <xf numFmtId="167" fontId="5" fillId="0" borderId="0" xfId="10" applyNumberFormat="1" applyFont="1" applyAlignment="1">
      <alignment horizontal="center"/>
    </xf>
    <xf numFmtId="164" fontId="5" fillId="0" borderId="0" xfId="10" applyNumberFormat="1" applyFont="1" applyAlignment="1">
      <alignment horizontal="center"/>
    </xf>
    <xf numFmtId="167" fontId="4" fillId="0" borderId="0" xfId="10" applyNumberFormat="1" applyFont="1" applyAlignment="1">
      <alignment wrapText="1"/>
    </xf>
    <xf numFmtId="167" fontId="8" fillId="0" borderId="0" xfId="4" applyNumberFormat="1" applyFont="1"/>
    <xf numFmtId="167" fontId="7" fillId="0" borderId="0" xfId="10" applyNumberFormat="1" applyFont="1" applyAlignment="1">
      <alignment horizontal="left"/>
    </xf>
    <xf numFmtId="167" fontId="4" fillId="0" borderId="0" xfId="3" applyNumberFormat="1" applyFont="1" applyAlignment="1">
      <alignment horizontal="right"/>
    </xf>
    <xf numFmtId="167" fontId="4" fillId="0" borderId="0" xfId="3" applyNumberFormat="1" applyFont="1" applyAlignment="1">
      <alignment horizontal="centerContinuous"/>
    </xf>
    <xf numFmtId="167" fontId="7" fillId="0" borderId="0" xfId="3" applyNumberFormat="1" applyFont="1"/>
    <xf numFmtId="166" fontId="7" fillId="0" borderId="0" xfId="3" applyNumberFormat="1" applyFont="1"/>
    <xf numFmtId="167" fontId="4" fillId="0" borderId="0" xfId="8" applyNumberFormat="1" applyFont="1"/>
    <xf numFmtId="0" fontId="10" fillId="0" borderId="0" xfId="11" applyFont="1" applyAlignment="1">
      <alignment horizontal="left"/>
    </xf>
    <xf numFmtId="164" fontId="4" fillId="0" borderId="0" xfId="3" applyNumberFormat="1" applyFont="1"/>
    <xf numFmtId="167" fontId="7" fillId="0" borderId="0" xfId="8" applyNumberFormat="1" applyFont="1"/>
    <xf numFmtId="0" fontId="4" fillId="0" borderId="0" xfId="10" applyFont="1" applyAlignment="1">
      <alignment horizontal="left"/>
    </xf>
    <xf numFmtId="166" fontId="4" fillId="0" borderId="0" xfId="0" applyNumberFormat="1" applyFont="1" applyAlignment="1">
      <alignment horizontal="center"/>
    </xf>
    <xf numFmtId="0" fontId="5" fillId="0" borderId="0" xfId="3" applyFont="1" applyAlignment="1">
      <alignment horizontal="center"/>
    </xf>
    <xf numFmtId="164" fontId="7" fillId="0" borderId="2" xfId="3" applyNumberFormat="1" applyFont="1" applyBorder="1"/>
    <xf numFmtId="164" fontId="7" fillId="0" borderId="0" xfId="3" applyNumberFormat="1" applyFont="1"/>
    <xf numFmtId="164" fontId="4" fillId="0" borderId="4" xfId="3" applyNumberFormat="1" applyFont="1" applyBorder="1"/>
    <xf numFmtId="164" fontId="7" fillId="0" borderId="3" xfId="3" applyNumberFormat="1" applyFont="1" applyBorder="1"/>
    <xf numFmtId="0" fontId="7" fillId="0" borderId="0" xfId="9" applyFont="1" applyAlignment="1">
      <alignment horizontal="left"/>
    </xf>
    <xf numFmtId="164" fontId="7" fillId="0" borderId="5" xfId="3" applyNumberFormat="1" applyFont="1" applyBorder="1"/>
    <xf numFmtId="169" fontId="7" fillId="0" borderId="5" xfId="3" applyNumberFormat="1" applyFont="1" applyBorder="1"/>
    <xf numFmtId="170" fontId="7" fillId="0" borderId="3" xfId="3" applyNumberFormat="1" applyFont="1" applyBorder="1"/>
    <xf numFmtId="170" fontId="7" fillId="0" borderId="0" xfId="3" applyNumberFormat="1" applyFont="1"/>
    <xf numFmtId="170" fontId="4" fillId="0" borderId="0" xfId="3" applyNumberFormat="1" applyFont="1"/>
    <xf numFmtId="166" fontId="4" fillId="0" borderId="0" xfId="3" applyNumberFormat="1" applyFont="1" applyAlignment="1">
      <alignment horizontal="right"/>
    </xf>
    <xf numFmtId="0" fontId="4" fillId="0" borderId="0" xfId="3" applyFont="1"/>
    <xf numFmtId="166" fontId="8" fillId="0" borderId="0" xfId="0" applyNumberFormat="1" applyFont="1" applyAlignment="1">
      <alignment horizontal="centerContinuous"/>
    </xf>
    <xf numFmtId="166" fontId="7" fillId="0" borderId="0" xfId="0" applyNumberFormat="1" applyFont="1" applyAlignment="1">
      <alignment horizontal="centerContinuous"/>
    </xf>
    <xf numFmtId="166" fontId="8" fillId="0" borderId="0" xfId="0" applyNumberFormat="1" applyFont="1" applyAlignment="1">
      <alignment horizontal="center"/>
    </xf>
    <xf numFmtId="166" fontId="5" fillId="0" borderId="0" xfId="4" applyNumberFormat="1" applyFont="1" applyAlignment="1">
      <alignment horizontal="center"/>
    </xf>
    <xf numFmtId="166" fontId="4" fillId="0" borderId="0" xfId="0" applyNumberFormat="1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66" fontId="4" fillId="0" borderId="0" xfId="0" applyNumberFormat="1" applyFont="1" applyAlignment="1">
      <alignment horizontal="center"/>
    </xf>
    <xf numFmtId="167" fontId="4" fillId="0" borderId="0" xfId="3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167" fontId="7" fillId="0" borderId="0" xfId="3" applyNumberFormat="1" applyFont="1" applyAlignment="1">
      <alignment horizontal="center"/>
    </xf>
    <xf numFmtId="167" fontId="7" fillId="0" borderId="0" xfId="10" applyNumberFormat="1" applyFont="1" applyAlignment="1">
      <alignment horizontal="center"/>
    </xf>
    <xf numFmtId="167" fontId="4" fillId="0" borderId="4" xfId="10" applyNumberFormat="1" applyFont="1" applyBorder="1" applyAlignment="1">
      <alignment horizontal="center"/>
    </xf>
    <xf numFmtId="167" fontId="4" fillId="0" borderId="2" xfId="10" applyNumberFormat="1" applyFont="1" applyBorder="1" applyAlignment="1">
      <alignment horizontal="center" wrapText="1"/>
    </xf>
    <xf numFmtId="167" fontId="4" fillId="0" borderId="0" xfId="10" applyNumberFormat="1" applyFont="1" applyAlignment="1">
      <alignment horizontal="center" wrapText="1"/>
    </xf>
    <xf numFmtId="167" fontId="4" fillId="0" borderId="0" xfId="10" applyNumberFormat="1" applyFont="1" applyAlignment="1">
      <alignment horizontal="center" vertical="center" wrapText="1"/>
    </xf>
    <xf numFmtId="167" fontId="5" fillId="0" borderId="0" xfId="10" applyNumberFormat="1" applyFont="1" applyAlignment="1">
      <alignment horizontal="center"/>
    </xf>
    <xf numFmtId="164" fontId="4" fillId="0" borderId="0" xfId="10" applyNumberFormat="1" applyFont="1" applyAlignment="1">
      <alignment horizontal="center" wrapText="1"/>
    </xf>
    <xf numFmtId="167" fontId="4" fillId="0" borderId="4" xfId="10" applyNumberFormat="1" applyFont="1" applyBorder="1" applyAlignment="1">
      <alignment horizontal="center" wrapText="1"/>
    </xf>
    <xf numFmtId="166" fontId="5" fillId="0" borderId="0" xfId="1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</cellXfs>
  <cellStyles count="15">
    <cellStyle name="Comma" xfId="1" builtinId="3"/>
    <cellStyle name="Comma 2" xfId="14" xr:uid="{68C4BE6B-4E2A-4CF8-B0A3-686558AB1180}"/>
    <cellStyle name="Comma_AMT_BCP_TFS_Q151_Final-120508 2" xfId="5" xr:uid="{B15203D7-DE6B-4596-8217-B8FAFFD25791}"/>
    <cellStyle name="Currency 3 3 2" xfId="12" xr:uid="{1D5D3018-B151-4A56-8C4A-9F5087790B23}"/>
    <cellStyle name="Normal" xfId="0" builtinId="0"/>
    <cellStyle name="Normal 2 2" xfId="10" xr:uid="{609770A2-F005-4EC3-8C54-BC395146F466}"/>
    <cellStyle name="Normal 4" xfId="4" xr:uid="{04DDC33C-BC1E-4BCB-B490-B6D70C3911DB}"/>
    <cellStyle name="Normal 4 2" xfId="11" xr:uid="{54172435-B0E1-4620-8B0A-A67AB6F56437}"/>
    <cellStyle name="Normal 4 2 2" xfId="13" xr:uid="{FFF26C0C-D996-434E-95C3-301A5B9B8164}"/>
    <cellStyle name="Normal 5" xfId="2" xr:uid="{71FD82F0-0497-48D0-8715-382540112795}"/>
    <cellStyle name="Normal 6" xfId="9" xr:uid="{78DD8DDB-D4F2-4FCF-90B8-CB18211A4004}"/>
    <cellStyle name="Normal 8" xfId="6" xr:uid="{019D1B60-9163-47A6-9037-A9CA66D599D6}"/>
    <cellStyle name="Normal_AMT_BCP_TFS_Q151_Final-120508 2" xfId="3" xr:uid="{DC23950F-7A56-4667-87E3-7D5A83078E5C}"/>
    <cellStyle name="Normal_AMT_BCP_TFS_Q151_Final-120508 2 2" xfId="8" xr:uid="{1B5CDD87-ABB8-4DFE-962F-6337A75B55BC}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12A0C-D750-4694-89C9-CED02CDE2322}">
  <sheetPr>
    <pageSetUpPr fitToPage="1"/>
  </sheetPr>
  <dimension ref="A1:J107"/>
  <sheetViews>
    <sheetView tabSelected="1" zoomScaleNormal="100" zoomScaleSheetLayoutView="115" workbookViewId="0"/>
  </sheetViews>
  <sheetFormatPr defaultColWidth="21.19921875" defaultRowHeight="13.8" x14ac:dyDescent="0.25"/>
  <cols>
    <col min="1" max="1" width="1.59765625" style="96" customWidth="1"/>
    <col min="2" max="2" width="33.5" style="96" customWidth="1"/>
    <col min="3" max="3" width="6.69921875" style="101" customWidth="1"/>
    <col min="4" max="4" width="11.69921875" style="96" customWidth="1"/>
    <col min="5" max="5" width="1.5" style="101" customWidth="1"/>
    <col min="6" max="6" width="11" style="96" customWidth="1"/>
    <col min="7" max="7" width="1.19921875" style="96" customWidth="1"/>
    <col min="8" max="8" width="11.69921875" style="96" customWidth="1"/>
    <col min="9" max="9" width="1.19921875" style="96" customWidth="1"/>
    <col min="10" max="10" width="11" style="96" customWidth="1"/>
    <col min="11" max="16384" width="21.19921875" style="96"/>
  </cols>
  <sheetData>
    <row r="1" spans="1:10" ht="22.2" customHeight="1" x14ac:dyDescent="0.3">
      <c r="A1" s="90" t="s">
        <v>0</v>
      </c>
    </row>
    <row r="2" spans="1:10" ht="22.2" customHeight="1" x14ac:dyDescent="0.3">
      <c r="A2" s="134" t="s">
        <v>1</v>
      </c>
    </row>
    <row r="3" spans="1:10" ht="14.4" x14ac:dyDescent="0.3">
      <c r="A3" s="133"/>
      <c r="C3" s="188"/>
      <c r="D3" s="189"/>
      <c r="E3" s="188"/>
      <c r="F3" s="189"/>
      <c r="G3" s="189"/>
      <c r="H3" s="189"/>
      <c r="I3" s="189"/>
      <c r="J3" s="189"/>
    </row>
    <row r="4" spans="1:10" ht="22.2" customHeight="1" x14ac:dyDescent="0.25">
      <c r="D4" s="195" t="s">
        <v>2</v>
      </c>
      <c r="E4" s="195"/>
      <c r="F4" s="195"/>
      <c r="G4" s="98"/>
      <c r="H4" s="195" t="s">
        <v>3</v>
      </c>
      <c r="I4" s="195"/>
      <c r="J4" s="195"/>
    </row>
    <row r="5" spans="1:10" ht="22.2" customHeight="1" x14ac:dyDescent="0.25">
      <c r="D5" s="195" t="s">
        <v>4</v>
      </c>
      <c r="E5" s="195"/>
      <c r="F5" s="195"/>
      <c r="G5" s="98"/>
      <c r="H5" s="195" t="s">
        <v>4</v>
      </c>
      <c r="I5" s="195"/>
      <c r="J5" s="195"/>
    </row>
    <row r="6" spans="1:10" ht="22.2" customHeight="1" x14ac:dyDescent="0.25">
      <c r="D6" s="174" t="s">
        <v>5</v>
      </c>
      <c r="E6" s="95"/>
      <c r="F6" s="100" t="s">
        <v>6</v>
      </c>
      <c r="G6" s="95"/>
      <c r="H6" s="174" t="s">
        <v>5</v>
      </c>
      <c r="I6" s="95"/>
      <c r="J6" s="100" t="s">
        <v>6</v>
      </c>
    </row>
    <row r="7" spans="1:10" ht="22.2" customHeight="1" x14ac:dyDescent="0.25">
      <c r="A7" s="112" t="s">
        <v>7</v>
      </c>
      <c r="C7" s="144" t="s">
        <v>8</v>
      </c>
      <c r="D7" s="100">
        <v>2026</v>
      </c>
      <c r="E7" s="144"/>
      <c r="F7" s="100">
        <v>2025</v>
      </c>
      <c r="G7" s="100"/>
      <c r="H7" s="100">
        <v>2026</v>
      </c>
      <c r="I7" s="144"/>
      <c r="J7" s="100">
        <v>2025</v>
      </c>
    </row>
    <row r="8" spans="1:10" ht="22.2" customHeight="1" x14ac:dyDescent="0.25">
      <c r="A8" s="112"/>
      <c r="C8" s="144"/>
      <c r="D8" s="100" t="s">
        <v>9</v>
      </c>
      <c r="E8" s="144"/>
      <c r="F8" s="100"/>
      <c r="G8" s="100"/>
      <c r="H8" s="100" t="s">
        <v>9</v>
      </c>
      <c r="I8" s="144"/>
      <c r="J8" s="100"/>
    </row>
    <row r="9" spans="1:10" ht="22.2" customHeight="1" x14ac:dyDescent="0.25">
      <c r="A9" s="196"/>
      <c r="B9" s="196"/>
      <c r="D9" s="197" t="s">
        <v>10</v>
      </c>
      <c r="E9" s="197"/>
      <c r="F9" s="197"/>
      <c r="G9" s="197"/>
      <c r="H9" s="197"/>
      <c r="I9" s="197"/>
      <c r="J9" s="197"/>
    </row>
    <row r="10" spans="1:10" ht="22.2" customHeight="1" x14ac:dyDescent="0.3">
      <c r="A10" s="102" t="s">
        <v>11</v>
      </c>
    </row>
    <row r="11" spans="1:10" ht="22.2" customHeight="1" x14ac:dyDescent="0.25">
      <c r="A11" s="96" t="s">
        <v>12</v>
      </c>
      <c r="C11" s="101" t="s">
        <v>13</v>
      </c>
      <c r="D11" s="1">
        <v>631942</v>
      </c>
      <c r="F11" s="1">
        <v>401424</v>
      </c>
      <c r="G11" s="1"/>
      <c r="H11" s="1">
        <v>14999</v>
      </c>
      <c r="I11" s="1"/>
      <c r="J11" s="1">
        <v>91903</v>
      </c>
    </row>
    <row r="12" spans="1:10" ht="13.95" hidden="1" customHeight="1" x14ac:dyDescent="0.25">
      <c r="A12" s="96" t="s">
        <v>14</v>
      </c>
      <c r="C12" s="101" t="s">
        <v>13</v>
      </c>
      <c r="D12" s="1">
        <v>0</v>
      </c>
      <c r="F12" s="1">
        <v>0</v>
      </c>
      <c r="G12" s="1"/>
      <c r="H12" s="1">
        <v>0</v>
      </c>
      <c r="I12" s="1"/>
      <c r="J12" s="1"/>
    </row>
    <row r="13" spans="1:10" ht="22.2" customHeight="1" x14ac:dyDescent="0.25">
      <c r="A13" s="96" t="s">
        <v>15</v>
      </c>
      <c r="C13" s="101" t="s">
        <v>16</v>
      </c>
      <c r="D13" s="1">
        <v>1729279</v>
      </c>
      <c r="F13" s="1">
        <v>1154219</v>
      </c>
      <c r="G13" s="1"/>
      <c r="H13" s="1">
        <v>1069857</v>
      </c>
      <c r="I13" s="1"/>
      <c r="J13" s="1">
        <v>754714</v>
      </c>
    </row>
    <row r="14" spans="1:10" ht="22.2" customHeight="1" x14ac:dyDescent="0.25">
      <c r="A14" s="96" t="s">
        <v>17</v>
      </c>
      <c r="C14" s="101" t="s">
        <v>18</v>
      </c>
      <c r="D14" s="1">
        <v>558188</v>
      </c>
      <c r="F14" s="1">
        <v>915296</v>
      </c>
      <c r="G14" s="1"/>
      <c r="H14" s="1">
        <v>27373</v>
      </c>
      <c r="I14" s="1"/>
      <c r="J14" s="1">
        <v>6919</v>
      </c>
    </row>
    <row r="15" spans="1:10" ht="22.2" customHeight="1" x14ac:dyDescent="0.25">
      <c r="A15" s="96" t="s">
        <v>19</v>
      </c>
      <c r="C15" s="101">
        <v>2</v>
      </c>
      <c r="D15" s="1">
        <v>0</v>
      </c>
      <c r="F15" s="1">
        <v>0</v>
      </c>
      <c r="G15" s="1"/>
      <c r="H15" s="1">
        <v>2786000</v>
      </c>
      <c r="I15" s="1"/>
      <c r="J15" s="1">
        <v>2754000</v>
      </c>
    </row>
    <row r="16" spans="1:10" ht="22.2" customHeight="1" x14ac:dyDescent="0.25">
      <c r="A16" s="96" t="s">
        <v>20</v>
      </c>
      <c r="C16" s="101">
        <v>5</v>
      </c>
      <c r="D16" s="1">
        <v>1242124</v>
      </c>
      <c r="F16" s="1">
        <v>982811</v>
      </c>
      <c r="G16" s="1"/>
      <c r="H16" s="1">
        <v>0</v>
      </c>
      <c r="I16" s="1"/>
      <c r="J16" s="1">
        <v>25</v>
      </c>
    </row>
    <row r="17" spans="1:10" ht="22.2" customHeight="1" x14ac:dyDescent="0.25">
      <c r="A17" s="96" t="s">
        <v>21</v>
      </c>
      <c r="C17" s="101" t="s">
        <v>13</v>
      </c>
      <c r="D17" s="1">
        <v>414</v>
      </c>
      <c r="F17" s="1">
        <v>2472</v>
      </c>
      <c r="G17" s="1"/>
      <c r="H17" s="1">
        <v>305</v>
      </c>
      <c r="I17" s="1"/>
      <c r="J17" s="1">
        <v>1856</v>
      </c>
    </row>
    <row r="18" spans="1:10" ht="22.2" customHeight="1" x14ac:dyDescent="0.25">
      <c r="A18" s="96" t="s">
        <v>22</v>
      </c>
      <c r="C18" s="101" t="s">
        <v>13</v>
      </c>
      <c r="D18" s="1">
        <v>697</v>
      </c>
      <c r="F18" s="1">
        <v>692</v>
      </c>
      <c r="G18" s="1"/>
      <c r="H18" s="1">
        <v>0</v>
      </c>
      <c r="I18" s="1"/>
      <c r="J18" s="1">
        <v>0</v>
      </c>
    </row>
    <row r="19" spans="1:10" ht="22.2" customHeight="1" x14ac:dyDescent="0.25">
      <c r="A19" s="112" t="s">
        <v>23</v>
      </c>
      <c r="C19" s="101" t="s">
        <v>13</v>
      </c>
      <c r="D19" s="2">
        <f>SUM(D11:D18)</f>
        <v>4162644</v>
      </c>
      <c r="F19" s="2">
        <f>SUM(F11:F18)</f>
        <v>3456914</v>
      </c>
      <c r="G19" s="3"/>
      <c r="H19" s="2">
        <f>SUM(H11:H18)</f>
        <v>3898534</v>
      </c>
      <c r="I19" s="3"/>
      <c r="J19" s="2">
        <f>SUM(J11:J18)</f>
        <v>3609417</v>
      </c>
    </row>
    <row r="20" spans="1:10" ht="10.5" customHeight="1" x14ac:dyDescent="0.25">
      <c r="A20" s="112"/>
      <c r="C20" s="101" t="s">
        <v>13</v>
      </c>
      <c r="D20" s="4"/>
      <c r="F20" s="4"/>
      <c r="G20" s="1"/>
      <c r="H20" s="4"/>
      <c r="I20" s="1"/>
      <c r="J20" s="4"/>
    </row>
    <row r="21" spans="1:10" ht="22.2" customHeight="1" x14ac:dyDescent="0.3">
      <c r="A21" s="102" t="s">
        <v>24</v>
      </c>
      <c r="C21" s="101" t="s">
        <v>13</v>
      </c>
    </row>
    <row r="22" spans="1:10" ht="13.95" hidden="1" customHeight="1" x14ac:dyDescent="0.25">
      <c r="A22" s="96" t="s">
        <v>25</v>
      </c>
      <c r="C22" s="101" t="s">
        <v>13</v>
      </c>
      <c r="D22" s="5">
        <v>0</v>
      </c>
      <c r="F22" s="5">
        <v>0</v>
      </c>
      <c r="G22" s="1"/>
      <c r="H22" s="1">
        <v>0</v>
      </c>
      <c r="I22" s="1"/>
      <c r="J22" s="1">
        <v>0</v>
      </c>
    </row>
    <row r="23" spans="1:10" ht="22.2" customHeight="1" x14ac:dyDescent="0.25">
      <c r="A23" s="96" t="s">
        <v>26</v>
      </c>
      <c r="C23" s="101">
        <v>6</v>
      </c>
      <c r="D23" s="1">
        <v>521690</v>
      </c>
      <c r="F23" s="1">
        <v>356741</v>
      </c>
      <c r="G23" s="1"/>
      <c r="H23" s="1">
        <v>521690</v>
      </c>
      <c r="I23" s="1"/>
      <c r="J23" s="1">
        <v>356741</v>
      </c>
    </row>
    <row r="24" spans="1:10" ht="22.2" customHeight="1" x14ac:dyDescent="0.25">
      <c r="A24" s="96" t="s">
        <v>27</v>
      </c>
      <c r="C24" s="101">
        <v>7</v>
      </c>
      <c r="D24" s="1">
        <v>0</v>
      </c>
      <c r="F24" s="1">
        <v>0</v>
      </c>
      <c r="G24" s="1"/>
      <c r="H24" s="1">
        <v>5083195</v>
      </c>
      <c r="I24" s="1"/>
      <c r="J24" s="1">
        <v>4758488</v>
      </c>
    </row>
    <row r="25" spans="1:10" ht="22.2" customHeight="1" x14ac:dyDescent="0.25">
      <c r="A25" s="96" t="s">
        <v>239</v>
      </c>
      <c r="D25" s="1">
        <v>1682377</v>
      </c>
      <c r="F25" s="1">
        <v>1691589</v>
      </c>
      <c r="G25" s="1"/>
      <c r="H25" s="1">
        <v>1682377</v>
      </c>
      <c r="I25" s="1"/>
      <c r="J25" s="1">
        <v>1691589</v>
      </c>
    </row>
    <row r="26" spans="1:10" ht="22.2" customHeight="1" x14ac:dyDescent="0.25">
      <c r="A26" s="96" t="s">
        <v>28</v>
      </c>
      <c r="C26" s="101">
        <v>8</v>
      </c>
      <c r="D26" s="1">
        <v>5316258</v>
      </c>
      <c r="F26" s="1">
        <v>5409368</v>
      </c>
      <c r="G26" s="1"/>
      <c r="H26" s="1">
        <v>8520</v>
      </c>
      <c r="I26" s="1"/>
      <c r="J26" s="1">
        <v>9221</v>
      </c>
    </row>
    <row r="27" spans="1:10" ht="22.2" customHeight="1" x14ac:dyDescent="0.25">
      <c r="A27" s="96" t="s">
        <v>29</v>
      </c>
      <c r="C27" s="101" t="s">
        <v>13</v>
      </c>
      <c r="D27" s="1">
        <v>23837</v>
      </c>
      <c r="F27" s="1">
        <v>22313</v>
      </c>
      <c r="G27" s="1"/>
      <c r="H27" s="1">
        <v>8084</v>
      </c>
      <c r="I27" s="1"/>
      <c r="J27" s="1">
        <v>8753</v>
      </c>
    </row>
    <row r="28" spans="1:10" ht="22.2" customHeight="1" x14ac:dyDescent="0.25">
      <c r="A28" s="96" t="s">
        <v>30</v>
      </c>
      <c r="C28" s="101" t="s">
        <v>13</v>
      </c>
      <c r="D28" s="1">
        <v>1602325</v>
      </c>
      <c r="F28" s="1">
        <v>1602325</v>
      </c>
      <c r="G28" s="1"/>
      <c r="H28" s="1">
        <v>0</v>
      </c>
      <c r="I28" s="1"/>
      <c r="J28" s="1">
        <v>0</v>
      </c>
    </row>
    <row r="29" spans="1:10" ht="22.2" customHeight="1" x14ac:dyDescent="0.25">
      <c r="A29" s="96" t="s">
        <v>31</v>
      </c>
      <c r="C29" s="101" t="s">
        <v>13</v>
      </c>
      <c r="D29" s="1">
        <v>15820</v>
      </c>
      <c r="F29" s="1">
        <v>16722</v>
      </c>
      <c r="G29" s="1"/>
      <c r="H29" s="1">
        <v>821</v>
      </c>
      <c r="I29" s="1"/>
      <c r="J29" s="1">
        <v>895</v>
      </c>
    </row>
    <row r="30" spans="1:10" ht="22.2" customHeight="1" x14ac:dyDescent="0.25">
      <c r="A30" s="96" t="s">
        <v>32</v>
      </c>
      <c r="C30" s="101" t="s">
        <v>13</v>
      </c>
      <c r="D30" s="1">
        <v>75658</v>
      </c>
      <c r="F30" s="1">
        <v>107490</v>
      </c>
      <c r="G30" s="1"/>
      <c r="H30" s="1">
        <v>64572</v>
      </c>
      <c r="I30" s="1"/>
      <c r="J30" s="1">
        <v>97402</v>
      </c>
    </row>
    <row r="31" spans="1:10" ht="22.2" customHeight="1" x14ac:dyDescent="0.25">
      <c r="A31" s="96" t="s">
        <v>33</v>
      </c>
      <c r="D31" s="1">
        <v>23277</v>
      </c>
      <c r="F31" s="1">
        <v>18257</v>
      </c>
      <c r="G31" s="1"/>
      <c r="H31" s="1">
        <v>20983</v>
      </c>
      <c r="I31" s="1"/>
      <c r="J31" s="1">
        <v>16577</v>
      </c>
    </row>
    <row r="32" spans="1:10" s="112" customFormat="1" ht="22.2" customHeight="1" x14ac:dyDescent="0.3">
      <c r="A32" s="112" t="s">
        <v>34</v>
      </c>
      <c r="C32" s="101" t="s">
        <v>13</v>
      </c>
      <c r="D32" s="2">
        <f>SUM(D22:D31)</f>
        <v>9261242</v>
      </c>
      <c r="E32" s="190"/>
      <c r="F32" s="2">
        <f>SUM(F22:F31)</f>
        <v>9224805</v>
      </c>
      <c r="G32" s="3"/>
      <c r="H32" s="2">
        <f>SUM(H22:H31)</f>
        <v>7390242</v>
      </c>
      <c r="I32" s="3"/>
      <c r="J32" s="2">
        <f>SUM(J22:J31)</f>
        <v>6939666</v>
      </c>
    </row>
    <row r="33" spans="1:10" s="112" customFormat="1" ht="22.2" customHeight="1" x14ac:dyDescent="0.3">
      <c r="C33" s="101" t="s">
        <v>13</v>
      </c>
      <c r="D33" s="6"/>
      <c r="E33" s="190"/>
      <c r="F33" s="6"/>
      <c r="G33" s="3"/>
      <c r="H33" s="6"/>
      <c r="I33" s="3"/>
      <c r="J33" s="6"/>
    </row>
    <row r="34" spans="1:10" s="112" customFormat="1" ht="22.2" customHeight="1" thickBot="1" x14ac:dyDescent="0.35">
      <c r="A34" s="112" t="s">
        <v>35</v>
      </c>
      <c r="C34" s="190"/>
      <c r="D34" s="7">
        <f>D19+D32</f>
        <v>13423886</v>
      </c>
      <c r="E34" s="190"/>
      <c r="F34" s="7">
        <f>F19+F32</f>
        <v>12681719</v>
      </c>
      <c r="G34" s="8"/>
      <c r="H34" s="7">
        <f>H19+H32</f>
        <v>11288776</v>
      </c>
      <c r="I34" s="8"/>
      <c r="J34" s="7">
        <f>J19+J32</f>
        <v>10549083</v>
      </c>
    </row>
    <row r="35" spans="1:10" s="112" customFormat="1" ht="22.2" customHeight="1" thickTop="1" x14ac:dyDescent="0.3">
      <c r="C35" s="190"/>
      <c r="D35" s="9"/>
      <c r="E35" s="190"/>
      <c r="F35" s="9"/>
      <c r="G35" s="8"/>
      <c r="H35" s="9"/>
      <c r="I35" s="8"/>
      <c r="J35" s="9"/>
    </row>
    <row r="36" spans="1:10" ht="22.2" customHeight="1" x14ac:dyDescent="0.3">
      <c r="A36" s="90" t="s">
        <v>0</v>
      </c>
      <c r="B36" s="90"/>
    </row>
    <row r="37" spans="1:10" ht="22.2" customHeight="1" x14ac:dyDescent="0.3">
      <c r="A37" s="134" t="s">
        <v>1</v>
      </c>
      <c r="B37" s="134"/>
    </row>
    <row r="39" spans="1:10" ht="21.75" customHeight="1" x14ac:dyDescent="0.25">
      <c r="D39" s="195" t="s">
        <v>2</v>
      </c>
      <c r="E39" s="195"/>
      <c r="F39" s="195"/>
      <c r="G39" s="117"/>
      <c r="H39" s="195" t="s">
        <v>3</v>
      </c>
      <c r="I39" s="195"/>
      <c r="J39" s="195"/>
    </row>
    <row r="40" spans="1:10" ht="21.75" customHeight="1" x14ac:dyDescent="0.25">
      <c r="D40" s="195" t="s">
        <v>4</v>
      </c>
      <c r="E40" s="195"/>
      <c r="F40" s="195"/>
      <c r="G40" s="117"/>
      <c r="H40" s="195" t="s">
        <v>4</v>
      </c>
      <c r="I40" s="195"/>
      <c r="J40" s="195"/>
    </row>
    <row r="41" spans="1:10" ht="21.75" customHeight="1" x14ac:dyDescent="0.25">
      <c r="D41" s="174" t="s">
        <v>5</v>
      </c>
      <c r="E41" s="95"/>
      <c r="F41" s="100" t="s">
        <v>6</v>
      </c>
      <c r="G41" s="95"/>
      <c r="H41" s="174" t="s">
        <v>5</v>
      </c>
      <c r="I41" s="95"/>
      <c r="J41" s="100" t="s">
        <v>6</v>
      </c>
    </row>
    <row r="42" spans="1:10" ht="22.2" customHeight="1" x14ac:dyDescent="0.25">
      <c r="A42" s="133" t="s">
        <v>36</v>
      </c>
      <c r="C42" s="144" t="s">
        <v>8</v>
      </c>
      <c r="D42" s="100">
        <v>2026</v>
      </c>
      <c r="E42" s="144"/>
      <c r="F42" s="100">
        <v>2025</v>
      </c>
      <c r="G42" s="100"/>
      <c r="H42" s="100">
        <v>2026</v>
      </c>
      <c r="I42" s="144"/>
      <c r="J42" s="100">
        <v>2025</v>
      </c>
    </row>
    <row r="43" spans="1:10" ht="22.2" customHeight="1" x14ac:dyDescent="0.25">
      <c r="A43" s="133"/>
      <c r="C43" s="144"/>
      <c r="D43" s="100" t="s">
        <v>9</v>
      </c>
      <c r="E43" s="144"/>
      <c r="F43" s="100"/>
      <c r="G43" s="100"/>
      <c r="H43" s="100" t="s">
        <v>9</v>
      </c>
      <c r="I43" s="144"/>
      <c r="J43" s="100"/>
    </row>
    <row r="44" spans="1:10" ht="22.2" customHeight="1" x14ac:dyDescent="0.25">
      <c r="D44" s="197" t="s">
        <v>10</v>
      </c>
      <c r="E44" s="197"/>
      <c r="F44" s="197"/>
      <c r="G44" s="197"/>
      <c r="H44" s="197"/>
      <c r="I44" s="197"/>
      <c r="J44" s="197"/>
    </row>
    <row r="45" spans="1:10" ht="19.5" customHeight="1" x14ac:dyDescent="0.3">
      <c r="A45" s="102" t="s">
        <v>37</v>
      </c>
    </row>
    <row r="46" spans="1:10" ht="22.2" customHeight="1" x14ac:dyDescent="0.25">
      <c r="A46" s="96" t="s">
        <v>38</v>
      </c>
      <c r="C46" s="101" t="s">
        <v>13</v>
      </c>
      <c r="D46" s="1">
        <v>655000</v>
      </c>
      <c r="F46" s="1">
        <v>990000</v>
      </c>
      <c r="H46" s="1">
        <v>135000</v>
      </c>
      <c r="I46" s="5"/>
      <c r="J46" s="1">
        <v>180000</v>
      </c>
    </row>
    <row r="47" spans="1:10" ht="22.2" customHeight="1" x14ac:dyDescent="0.25">
      <c r="A47" s="96" t="s">
        <v>39</v>
      </c>
      <c r="C47" s="101">
        <v>2</v>
      </c>
      <c r="D47" s="1">
        <v>1090915</v>
      </c>
      <c r="F47" s="1">
        <v>457701</v>
      </c>
      <c r="G47" s="1"/>
      <c r="H47" s="1">
        <v>908718</v>
      </c>
      <c r="I47" s="1"/>
      <c r="J47" s="1">
        <v>576451</v>
      </c>
    </row>
    <row r="48" spans="1:10" ht="22.2" customHeight="1" x14ac:dyDescent="0.25">
      <c r="A48" s="96" t="s">
        <v>40</v>
      </c>
      <c r="C48" s="101">
        <v>2</v>
      </c>
      <c r="D48" s="1">
        <v>293843</v>
      </c>
      <c r="F48" s="1">
        <v>259701</v>
      </c>
      <c r="G48" s="1"/>
      <c r="H48" s="1">
        <v>22585</v>
      </c>
      <c r="I48" s="1"/>
      <c r="J48" s="1">
        <v>32292</v>
      </c>
    </row>
    <row r="49" spans="1:10" ht="22.5" customHeight="1" x14ac:dyDescent="0.25">
      <c r="A49" s="96" t="s">
        <v>41</v>
      </c>
      <c r="D49" s="1">
        <v>422000</v>
      </c>
      <c r="F49" s="1">
        <v>357000</v>
      </c>
      <c r="G49" s="1"/>
      <c r="H49" s="1">
        <v>422000</v>
      </c>
      <c r="I49" s="1"/>
      <c r="J49" s="1">
        <v>357000</v>
      </c>
    </row>
    <row r="50" spans="1:10" ht="22.2" customHeight="1" x14ac:dyDescent="0.25">
      <c r="A50" s="96" t="s">
        <v>42</v>
      </c>
      <c r="C50" s="101" t="s">
        <v>13</v>
      </c>
      <c r="D50" s="1">
        <v>9579</v>
      </c>
      <c r="F50" s="1">
        <v>9023</v>
      </c>
      <c r="G50" s="1"/>
      <c r="H50" s="1">
        <v>2912</v>
      </c>
      <c r="I50" s="1"/>
      <c r="J50" s="1">
        <v>2850</v>
      </c>
    </row>
    <row r="51" spans="1:10" ht="22.2" hidden="1" customHeight="1" x14ac:dyDescent="0.25">
      <c r="A51" s="96" t="s">
        <v>43</v>
      </c>
      <c r="C51" s="101">
        <v>10</v>
      </c>
      <c r="D51" s="1"/>
      <c r="F51" s="1"/>
      <c r="G51" s="1"/>
      <c r="H51" s="1">
        <v>0</v>
      </c>
      <c r="I51" s="1"/>
      <c r="J51" s="1"/>
    </row>
    <row r="52" spans="1:10" ht="22.2" customHeight="1" x14ac:dyDescent="0.25">
      <c r="A52" s="96" t="s">
        <v>44</v>
      </c>
      <c r="C52" s="101" t="s">
        <v>13</v>
      </c>
      <c r="D52" s="1"/>
      <c r="F52" s="1"/>
      <c r="G52" s="1"/>
      <c r="H52" s="1"/>
      <c r="I52" s="1"/>
      <c r="J52" s="1"/>
    </row>
    <row r="53" spans="1:10" ht="22.2" customHeight="1" x14ac:dyDescent="0.25">
      <c r="A53" s="96" t="s">
        <v>45</v>
      </c>
      <c r="C53" s="101" t="s">
        <v>13</v>
      </c>
      <c r="D53" s="1">
        <v>286800</v>
      </c>
      <c r="F53" s="1">
        <v>288800</v>
      </c>
      <c r="G53" s="1"/>
      <c r="H53" s="1">
        <v>0</v>
      </c>
      <c r="I53" s="1"/>
      <c r="J53" s="5">
        <v>0</v>
      </c>
    </row>
    <row r="54" spans="1:10" ht="22.2" customHeight="1" x14ac:dyDescent="0.25">
      <c r="A54" s="96" t="s">
        <v>46</v>
      </c>
      <c r="C54" s="101" t="s">
        <v>13</v>
      </c>
      <c r="D54" s="1">
        <v>37158</v>
      </c>
      <c r="F54" s="1">
        <v>20930</v>
      </c>
      <c r="G54" s="1"/>
      <c r="H54" s="1">
        <v>0</v>
      </c>
      <c r="I54" s="1"/>
      <c r="J54" s="5">
        <v>0</v>
      </c>
    </row>
    <row r="55" spans="1:10" ht="22.2" customHeight="1" x14ac:dyDescent="0.25">
      <c r="A55" s="96" t="s">
        <v>47</v>
      </c>
      <c r="C55" s="101" t="s">
        <v>13</v>
      </c>
      <c r="D55" s="10">
        <v>20284</v>
      </c>
      <c r="F55" s="10">
        <v>18850</v>
      </c>
      <c r="G55" s="4"/>
      <c r="H55" s="10">
        <v>0</v>
      </c>
      <c r="I55" s="4"/>
      <c r="J55" s="66">
        <v>0</v>
      </c>
    </row>
    <row r="56" spans="1:10" s="112" customFormat="1" ht="22.2" customHeight="1" x14ac:dyDescent="0.3">
      <c r="A56" s="112" t="s">
        <v>48</v>
      </c>
      <c r="C56" s="101" t="s">
        <v>13</v>
      </c>
      <c r="D56" s="11">
        <f>SUM(D46:D55)</f>
        <v>2815579</v>
      </c>
      <c r="E56" s="190"/>
      <c r="F56" s="11">
        <f>SUM(F46:F55)</f>
        <v>2402005</v>
      </c>
      <c r="G56" s="3"/>
      <c r="H56" s="11">
        <f>SUM(H46:H55)</f>
        <v>1491215</v>
      </c>
      <c r="I56" s="3"/>
      <c r="J56" s="11">
        <f>SUM(J46:J55)</f>
        <v>1148593</v>
      </c>
    </row>
    <row r="57" spans="1:10" ht="22.2" customHeight="1" x14ac:dyDescent="0.25">
      <c r="A57" s="112"/>
      <c r="C57" s="101" t="s">
        <v>13</v>
      </c>
      <c r="D57" s="4"/>
      <c r="F57" s="4"/>
      <c r="G57" s="1"/>
      <c r="H57" s="4"/>
      <c r="I57" s="1"/>
      <c r="J57" s="4"/>
    </row>
    <row r="58" spans="1:10" ht="21.75" customHeight="1" x14ac:dyDescent="0.3">
      <c r="A58" s="102" t="s">
        <v>49</v>
      </c>
      <c r="C58" s="101" t="s">
        <v>13</v>
      </c>
    </row>
    <row r="59" spans="1:10" ht="21.75" customHeight="1" x14ac:dyDescent="0.25">
      <c r="A59" s="96" t="s">
        <v>50</v>
      </c>
      <c r="C59" s="101" t="s">
        <v>13</v>
      </c>
      <c r="D59" s="1">
        <v>765000</v>
      </c>
      <c r="F59" s="1">
        <v>835200</v>
      </c>
      <c r="G59" s="1"/>
      <c r="H59" s="1">
        <v>0</v>
      </c>
      <c r="I59" s="1"/>
      <c r="J59" s="1">
        <v>0</v>
      </c>
    </row>
    <row r="60" spans="1:10" ht="21.75" customHeight="1" x14ac:dyDescent="0.25">
      <c r="A60" s="108" t="s">
        <v>51</v>
      </c>
      <c r="C60" s="101" t="s">
        <v>13</v>
      </c>
      <c r="D60" s="1">
        <v>16103</v>
      </c>
      <c r="E60" s="191"/>
      <c r="F60" s="1">
        <v>15130</v>
      </c>
      <c r="G60" s="1"/>
      <c r="H60" s="1">
        <v>6759</v>
      </c>
      <c r="I60" s="1"/>
      <c r="J60" s="1">
        <v>7532</v>
      </c>
    </row>
    <row r="61" spans="1:10" ht="21.75" hidden="1" customHeight="1" x14ac:dyDescent="0.25">
      <c r="A61" s="108" t="s">
        <v>52</v>
      </c>
      <c r="D61" s="1">
        <v>0</v>
      </c>
      <c r="E61" s="191"/>
      <c r="F61" s="1">
        <v>0</v>
      </c>
      <c r="G61" s="1"/>
      <c r="H61" s="1">
        <v>0</v>
      </c>
      <c r="I61" s="1"/>
      <c r="J61" s="1">
        <v>0</v>
      </c>
    </row>
    <row r="62" spans="1:10" ht="21.75" customHeight="1" x14ac:dyDescent="0.25">
      <c r="A62" s="96" t="s">
        <v>53</v>
      </c>
      <c r="C62" s="101" t="s">
        <v>13</v>
      </c>
      <c r="D62" s="12">
        <v>33966</v>
      </c>
      <c r="F62" s="12">
        <v>34624</v>
      </c>
      <c r="G62" s="1"/>
      <c r="H62" s="1">
        <v>0</v>
      </c>
      <c r="I62" s="1"/>
      <c r="J62" s="1">
        <v>0</v>
      </c>
    </row>
    <row r="63" spans="1:10" ht="21.75" customHeight="1" x14ac:dyDescent="0.25">
      <c r="A63" s="96" t="s">
        <v>54</v>
      </c>
      <c r="C63" s="101" t="s">
        <v>13</v>
      </c>
      <c r="D63" s="1">
        <v>50987</v>
      </c>
      <c r="F63" s="1">
        <v>49758</v>
      </c>
      <c r="G63" s="1"/>
      <c r="H63" s="1">
        <v>14010</v>
      </c>
      <c r="I63" s="1"/>
      <c r="J63" s="1">
        <v>13211</v>
      </c>
    </row>
    <row r="64" spans="1:10" ht="22.2" hidden="1" customHeight="1" x14ac:dyDescent="0.25">
      <c r="A64" s="96" t="s">
        <v>55</v>
      </c>
      <c r="D64" s="1">
        <v>0</v>
      </c>
      <c r="F64" s="1">
        <v>0</v>
      </c>
      <c r="G64" s="1"/>
      <c r="H64" s="1">
        <v>0</v>
      </c>
      <c r="I64" s="1"/>
      <c r="J64" s="1">
        <v>0</v>
      </c>
    </row>
    <row r="65" spans="1:10" ht="22.2" customHeight="1" x14ac:dyDescent="0.25">
      <c r="A65" s="192" t="s">
        <v>56</v>
      </c>
      <c r="C65" s="101" t="s">
        <v>13</v>
      </c>
      <c r="D65" s="10">
        <v>2730</v>
      </c>
      <c r="F65" s="10">
        <v>2308</v>
      </c>
      <c r="G65" s="4"/>
      <c r="H65" s="10">
        <v>61</v>
      </c>
      <c r="I65" s="4"/>
      <c r="J65" s="10">
        <v>111</v>
      </c>
    </row>
    <row r="66" spans="1:10" s="112" customFormat="1" ht="22.2" customHeight="1" x14ac:dyDescent="0.3">
      <c r="A66" s="112" t="s">
        <v>57</v>
      </c>
      <c r="C66" s="101" t="s">
        <v>13</v>
      </c>
      <c r="D66" s="11">
        <f>SUM(D59:D65)</f>
        <v>868786</v>
      </c>
      <c r="E66" s="190"/>
      <c r="F66" s="11">
        <f>SUM(F59:F65)</f>
        <v>937020</v>
      </c>
      <c r="G66" s="3"/>
      <c r="H66" s="11">
        <f>SUM(H59:H65)</f>
        <v>20830</v>
      </c>
      <c r="I66" s="3"/>
      <c r="J66" s="11">
        <f>SUM(J59:J65)</f>
        <v>20854</v>
      </c>
    </row>
    <row r="67" spans="1:10" s="112" customFormat="1" ht="22.2" customHeight="1" x14ac:dyDescent="0.3">
      <c r="C67" s="101" t="s">
        <v>13</v>
      </c>
      <c r="D67" s="6"/>
      <c r="E67" s="190"/>
      <c r="F67" s="6"/>
      <c r="G67" s="3"/>
      <c r="H67" s="6"/>
      <c r="I67" s="3"/>
      <c r="J67" s="6"/>
    </row>
    <row r="68" spans="1:10" s="112" customFormat="1" ht="22.2" customHeight="1" x14ac:dyDescent="0.3">
      <c r="A68" s="112" t="s">
        <v>58</v>
      </c>
      <c r="C68" s="101" t="s">
        <v>13</v>
      </c>
      <c r="D68" s="11">
        <f>D56+D66</f>
        <v>3684365</v>
      </c>
      <c r="E68" s="190"/>
      <c r="F68" s="11">
        <f>F56+F66</f>
        <v>3339025</v>
      </c>
      <c r="G68" s="8"/>
      <c r="H68" s="11">
        <f>H56+H66</f>
        <v>1512045</v>
      </c>
      <c r="I68" s="8"/>
      <c r="J68" s="11">
        <f>J56+J66</f>
        <v>1169447</v>
      </c>
    </row>
    <row r="69" spans="1:10" s="112" customFormat="1" ht="22.2" customHeight="1" x14ac:dyDescent="0.3">
      <c r="C69" s="190"/>
      <c r="D69" s="9"/>
      <c r="E69" s="190"/>
      <c r="F69" s="9"/>
      <c r="G69" s="8"/>
      <c r="H69" s="9"/>
      <c r="I69" s="8"/>
      <c r="J69" s="9"/>
    </row>
    <row r="70" spans="1:10" ht="15.75" customHeight="1" x14ac:dyDescent="0.3">
      <c r="A70" s="90" t="s">
        <v>0</v>
      </c>
    </row>
    <row r="71" spans="1:10" ht="21.75" customHeight="1" x14ac:dyDescent="0.3">
      <c r="A71" s="134" t="s">
        <v>1</v>
      </c>
    </row>
    <row r="73" spans="1:10" ht="22.2" customHeight="1" x14ac:dyDescent="0.25">
      <c r="D73" s="195" t="s">
        <v>2</v>
      </c>
      <c r="E73" s="195"/>
      <c r="F73" s="195"/>
      <c r="G73" s="117"/>
      <c r="H73" s="195" t="s">
        <v>3</v>
      </c>
      <c r="I73" s="195"/>
      <c r="J73" s="195"/>
    </row>
    <row r="74" spans="1:10" ht="22.2" customHeight="1" x14ac:dyDescent="0.25">
      <c r="D74" s="195" t="s">
        <v>4</v>
      </c>
      <c r="E74" s="195"/>
      <c r="F74" s="195"/>
      <c r="G74" s="117"/>
      <c r="H74" s="195" t="s">
        <v>4</v>
      </c>
      <c r="I74" s="195"/>
      <c r="J74" s="195"/>
    </row>
    <row r="75" spans="1:10" ht="24.6" customHeight="1" x14ac:dyDescent="0.25">
      <c r="D75" s="174" t="s">
        <v>5</v>
      </c>
      <c r="E75" s="95"/>
      <c r="F75" s="100" t="s">
        <v>6</v>
      </c>
      <c r="G75" s="95"/>
      <c r="H75" s="174" t="s">
        <v>5</v>
      </c>
      <c r="I75" s="95"/>
      <c r="J75" s="100" t="s">
        <v>6</v>
      </c>
    </row>
    <row r="76" spans="1:10" ht="24.6" customHeight="1" x14ac:dyDescent="0.25">
      <c r="A76" s="133" t="s">
        <v>36</v>
      </c>
      <c r="C76" s="144" t="s">
        <v>13</v>
      </c>
      <c r="D76" s="100">
        <v>2026</v>
      </c>
      <c r="E76" s="144"/>
      <c r="F76" s="100">
        <v>2025</v>
      </c>
      <c r="G76" s="100"/>
      <c r="H76" s="100">
        <v>2026</v>
      </c>
      <c r="I76" s="144"/>
      <c r="J76" s="100">
        <v>2025</v>
      </c>
    </row>
    <row r="77" spans="1:10" ht="24.6" customHeight="1" x14ac:dyDescent="0.25">
      <c r="A77" s="133"/>
      <c r="C77" s="144"/>
      <c r="D77" s="100" t="s">
        <v>9</v>
      </c>
      <c r="E77" s="144"/>
      <c r="F77" s="100"/>
      <c r="G77" s="100"/>
      <c r="H77" s="100" t="s">
        <v>9</v>
      </c>
      <c r="I77" s="144"/>
      <c r="J77" s="100"/>
    </row>
    <row r="78" spans="1:10" ht="22.2" customHeight="1" x14ac:dyDescent="0.25">
      <c r="D78" s="197" t="s">
        <v>10</v>
      </c>
      <c r="E78" s="197"/>
      <c r="F78" s="197"/>
      <c r="G78" s="197"/>
      <c r="H78" s="197"/>
      <c r="I78" s="197"/>
      <c r="J78" s="197"/>
    </row>
    <row r="79" spans="1:10" ht="22.2" customHeight="1" x14ac:dyDescent="0.3">
      <c r="A79" s="102" t="s">
        <v>59</v>
      </c>
    </row>
    <row r="80" spans="1:10" ht="22.2" customHeight="1" x14ac:dyDescent="0.25">
      <c r="A80" s="96" t="s">
        <v>60</v>
      </c>
      <c r="C80" s="101" t="s">
        <v>13</v>
      </c>
    </row>
    <row r="81" spans="1:10" ht="22.2" customHeight="1" x14ac:dyDescent="0.25">
      <c r="B81" s="95" t="s">
        <v>61</v>
      </c>
    </row>
    <row r="82" spans="1:10" ht="22.2" customHeight="1" thickBot="1" x14ac:dyDescent="0.3">
      <c r="B82" s="193" t="s">
        <v>62</v>
      </c>
      <c r="D82" s="13">
        <v>3615000</v>
      </c>
      <c r="F82" s="13">
        <v>3615000</v>
      </c>
      <c r="G82" s="1"/>
      <c r="H82" s="13">
        <v>3615000</v>
      </c>
      <c r="I82" s="1"/>
      <c r="J82" s="13">
        <v>3615000</v>
      </c>
    </row>
    <row r="83" spans="1:10" ht="22.2" customHeight="1" thickTop="1" x14ac:dyDescent="0.25">
      <c r="B83" s="95" t="s">
        <v>63</v>
      </c>
      <c r="D83" s="4"/>
      <c r="F83" s="4"/>
      <c r="G83" s="1"/>
      <c r="H83" s="4"/>
      <c r="I83" s="1"/>
      <c r="J83" s="4"/>
    </row>
    <row r="84" spans="1:10" ht="22.2" customHeight="1" x14ac:dyDescent="0.25">
      <c r="B84" s="193" t="s">
        <v>64</v>
      </c>
      <c r="D84" s="1">
        <v>3615000</v>
      </c>
      <c r="F84" s="1">
        <v>3615000</v>
      </c>
      <c r="G84" s="1"/>
      <c r="H84" s="1">
        <v>3615000</v>
      </c>
      <c r="I84" s="1"/>
      <c r="J84" s="1">
        <v>3615000</v>
      </c>
    </row>
    <row r="85" spans="1:10" ht="22.2" customHeight="1" x14ac:dyDescent="0.25">
      <c r="A85" s="96" t="s">
        <v>65</v>
      </c>
      <c r="C85" s="101" t="s">
        <v>13</v>
      </c>
      <c r="D85" s="1">
        <v>3381235</v>
      </c>
      <c r="F85" s="1">
        <v>3381235</v>
      </c>
      <c r="G85" s="1"/>
      <c r="H85" s="1">
        <v>3381235</v>
      </c>
      <c r="I85" s="1"/>
      <c r="J85" s="1">
        <v>3381235</v>
      </c>
    </row>
    <row r="86" spans="1:10" ht="22.2" customHeight="1" x14ac:dyDescent="0.25">
      <c r="A86" s="96" t="s">
        <v>66</v>
      </c>
      <c r="C86" s="101" t="s">
        <v>13</v>
      </c>
      <c r="D86" s="1">
        <v>1950685</v>
      </c>
      <c r="F86" s="1">
        <v>1950685</v>
      </c>
      <c r="G86" s="1"/>
      <c r="H86" s="1">
        <v>1950685</v>
      </c>
      <c r="I86" s="1"/>
      <c r="J86" s="1">
        <v>1950685</v>
      </c>
    </row>
    <row r="87" spans="1:10" ht="22.2" customHeight="1" x14ac:dyDescent="0.25">
      <c r="A87" s="96" t="s">
        <v>67</v>
      </c>
      <c r="C87" s="101" t="s">
        <v>13</v>
      </c>
      <c r="E87" s="96"/>
      <c r="G87" s="1"/>
      <c r="H87" s="14"/>
      <c r="I87" s="1"/>
      <c r="J87" s="14"/>
    </row>
    <row r="88" spans="1:10" ht="22.2" customHeight="1" x14ac:dyDescent="0.25">
      <c r="B88" s="96" t="s">
        <v>68</v>
      </c>
      <c r="C88" s="101" t="s">
        <v>13</v>
      </c>
      <c r="D88" s="14">
        <v>-229047</v>
      </c>
      <c r="F88" s="14">
        <v>-229047</v>
      </c>
      <c r="G88" s="1"/>
      <c r="H88" s="4">
        <v>0</v>
      </c>
      <c r="I88" s="1"/>
      <c r="J88" s="4">
        <v>0</v>
      </c>
    </row>
    <row r="89" spans="1:10" ht="22.2" customHeight="1" x14ac:dyDescent="0.25">
      <c r="A89" s="96" t="s">
        <v>69</v>
      </c>
      <c r="D89" s="14">
        <v>-184137</v>
      </c>
      <c r="F89" s="14">
        <v>-184137</v>
      </c>
      <c r="G89" s="1"/>
      <c r="H89" s="4">
        <v>0</v>
      </c>
      <c r="I89" s="1"/>
      <c r="J89" s="4">
        <v>0</v>
      </c>
    </row>
    <row r="90" spans="1:10" ht="22.2" customHeight="1" x14ac:dyDescent="0.25">
      <c r="A90" s="96" t="s">
        <v>70</v>
      </c>
      <c r="C90" s="101" t="s">
        <v>13</v>
      </c>
      <c r="D90" s="1"/>
      <c r="F90" s="1"/>
      <c r="G90" s="1"/>
      <c r="H90" s="1"/>
      <c r="I90" s="1"/>
      <c r="J90" s="1"/>
    </row>
    <row r="91" spans="1:10" ht="22.2" customHeight="1" x14ac:dyDescent="0.25">
      <c r="B91" s="96" t="s">
        <v>71</v>
      </c>
      <c r="C91" s="101" t="s">
        <v>13</v>
      </c>
      <c r="G91" s="1"/>
      <c r="I91" s="1"/>
    </row>
    <row r="92" spans="1:10" ht="22.2" customHeight="1" x14ac:dyDescent="0.25">
      <c r="B92" s="96" t="s">
        <v>72</v>
      </c>
      <c r="C92" s="101" t="s">
        <v>13</v>
      </c>
      <c r="D92" s="14">
        <v>122402</v>
      </c>
      <c r="F92" s="1">
        <v>122402</v>
      </c>
      <c r="G92" s="1"/>
      <c r="H92" s="1">
        <v>122402</v>
      </c>
      <c r="I92" s="1"/>
      <c r="J92" s="1">
        <v>122402</v>
      </c>
    </row>
    <row r="93" spans="1:10" ht="22.2" customHeight="1" x14ac:dyDescent="0.25">
      <c r="B93" s="96" t="s">
        <v>73</v>
      </c>
      <c r="C93" s="101" t="s">
        <v>13</v>
      </c>
      <c r="D93" s="14">
        <v>2311068</v>
      </c>
      <c r="F93" s="1">
        <v>2046392</v>
      </c>
      <c r="G93" s="4"/>
      <c r="H93" s="1">
        <v>1989391</v>
      </c>
      <c r="I93" s="4"/>
      <c r="J93" s="1">
        <v>1724715</v>
      </c>
    </row>
    <row r="94" spans="1:10" ht="22.2" customHeight="1" x14ac:dyDescent="0.25">
      <c r="A94" s="96" t="s">
        <v>74</v>
      </c>
      <c r="C94" s="101" t="s">
        <v>13</v>
      </c>
      <c r="D94" s="14">
        <v>-1281982</v>
      </c>
      <c r="F94" s="14">
        <v>-1414401</v>
      </c>
      <c r="G94" s="4"/>
      <c r="H94" s="14">
        <v>-1281982</v>
      </c>
      <c r="I94" s="4"/>
      <c r="J94" s="14">
        <v>-1414401</v>
      </c>
    </row>
    <row r="95" spans="1:10" s="112" customFormat="1" ht="22.2" customHeight="1" x14ac:dyDescent="0.3">
      <c r="A95" s="112" t="s">
        <v>75</v>
      </c>
      <c r="C95" s="101" t="s">
        <v>13</v>
      </c>
      <c r="D95" s="6">
        <f>SUM(D84:D94)</f>
        <v>9685224</v>
      </c>
      <c r="E95" s="190"/>
      <c r="F95" s="6">
        <f>SUM(F84:F94)</f>
        <v>9288129</v>
      </c>
      <c r="G95" s="9"/>
      <c r="H95" s="6">
        <f>SUM(H84:H94)</f>
        <v>9776731</v>
      </c>
      <c r="I95" s="9"/>
      <c r="J95" s="6">
        <f>SUM(J84:J94)</f>
        <v>9379636</v>
      </c>
    </row>
    <row r="96" spans="1:10" ht="22.2" customHeight="1" x14ac:dyDescent="0.25">
      <c r="A96" s="194" t="s">
        <v>76</v>
      </c>
      <c r="C96" s="101" t="s">
        <v>13</v>
      </c>
      <c r="D96" s="10">
        <v>54297</v>
      </c>
      <c r="F96" s="10">
        <v>54565</v>
      </c>
      <c r="G96" s="1"/>
      <c r="H96" s="10">
        <v>0</v>
      </c>
      <c r="I96" s="1"/>
      <c r="J96" s="10">
        <v>0</v>
      </c>
    </row>
    <row r="97" spans="1:10" s="112" customFormat="1" ht="22.2" customHeight="1" x14ac:dyDescent="0.3">
      <c r="A97" s="112" t="s">
        <v>77</v>
      </c>
      <c r="C97" s="101" t="s">
        <v>13</v>
      </c>
      <c r="D97" s="2">
        <f>SUM(D95:D96)</f>
        <v>9739521</v>
      </c>
      <c r="E97" s="190"/>
      <c r="F97" s="2">
        <f>SUM(F95:F96)</f>
        <v>9342694</v>
      </c>
      <c r="G97" s="3"/>
      <c r="H97" s="2">
        <f>SUM(H95:H96)</f>
        <v>9776731</v>
      </c>
      <c r="I97" s="3"/>
      <c r="J97" s="2">
        <f>SUM(J95:J96)</f>
        <v>9379636</v>
      </c>
    </row>
    <row r="98" spans="1:10" s="112" customFormat="1" ht="22.2" customHeight="1" x14ac:dyDescent="0.3">
      <c r="C98" s="190"/>
      <c r="D98" s="6"/>
      <c r="E98" s="190"/>
      <c r="F98" s="6"/>
      <c r="G98" s="8"/>
      <c r="H98" s="6"/>
      <c r="I98" s="8"/>
      <c r="J98" s="6"/>
    </row>
    <row r="99" spans="1:10" s="112" customFormat="1" ht="22.2" customHeight="1" thickBot="1" x14ac:dyDescent="0.35">
      <c r="A99" s="112" t="s">
        <v>78</v>
      </c>
      <c r="C99" s="190"/>
      <c r="D99" s="7">
        <f>D68+D97</f>
        <v>13423886</v>
      </c>
      <c r="E99" s="190"/>
      <c r="F99" s="7">
        <f>F68+F97</f>
        <v>12681719</v>
      </c>
      <c r="G99" s="3"/>
      <c r="H99" s="7">
        <f>H68+H97</f>
        <v>11288776</v>
      </c>
      <c r="I99" s="3"/>
      <c r="J99" s="7">
        <f>J68+J97</f>
        <v>10549083</v>
      </c>
    </row>
    <row r="100" spans="1:10" ht="22.2" customHeight="1" thickTop="1" x14ac:dyDescent="0.25"/>
    <row r="101" spans="1:10" ht="22.2" customHeight="1" x14ac:dyDescent="0.25">
      <c r="E101" s="96"/>
    </row>
    <row r="102" spans="1:10" ht="22.2" customHeight="1" x14ac:dyDescent="0.25"/>
    <row r="104" spans="1:10" ht="22.2" customHeight="1" x14ac:dyDescent="0.25">
      <c r="A104" s="198" t="s">
        <v>79</v>
      </c>
      <c r="B104" s="198"/>
      <c r="C104" s="198"/>
      <c r="F104" s="198" t="s">
        <v>80</v>
      </c>
      <c r="G104" s="198"/>
      <c r="H104" s="198"/>
      <c r="I104" s="198"/>
      <c r="J104" s="198"/>
    </row>
    <row r="105" spans="1:10" x14ac:dyDescent="0.25">
      <c r="A105" s="198" t="s">
        <v>81</v>
      </c>
      <c r="B105" s="198"/>
      <c r="C105" s="198"/>
      <c r="F105" s="198" t="s">
        <v>82</v>
      </c>
      <c r="G105" s="198"/>
      <c r="H105" s="198"/>
      <c r="I105" s="198"/>
      <c r="J105" s="198"/>
    </row>
    <row r="107" spans="1:10" x14ac:dyDescent="0.25">
      <c r="D107" s="1"/>
      <c r="E107" s="1"/>
      <c r="F107" s="1"/>
      <c r="G107" s="1"/>
      <c r="H107" s="1"/>
      <c r="I107" s="1"/>
      <c r="J107" s="1"/>
    </row>
  </sheetData>
  <mergeCells count="20">
    <mergeCell ref="A105:C105"/>
    <mergeCell ref="F105:J105"/>
    <mergeCell ref="D39:F39"/>
    <mergeCell ref="H39:J39"/>
    <mergeCell ref="D40:F40"/>
    <mergeCell ref="H40:J40"/>
    <mergeCell ref="D44:J44"/>
    <mergeCell ref="D73:F73"/>
    <mergeCell ref="H73:J73"/>
    <mergeCell ref="D74:F74"/>
    <mergeCell ref="H74:J74"/>
    <mergeCell ref="D78:J78"/>
    <mergeCell ref="A104:C104"/>
    <mergeCell ref="F104:J104"/>
    <mergeCell ref="D4:F4"/>
    <mergeCell ref="H4:J4"/>
    <mergeCell ref="D5:F5"/>
    <mergeCell ref="H5:J5"/>
    <mergeCell ref="A9:B9"/>
    <mergeCell ref="D9:J9"/>
  </mergeCells>
  <conditionalFormatting sqref="D88:D89">
    <cfRule type="expression" priority="7" stopIfTrue="1">
      <formula>"if(E11&gt;0,#,##0;(#,##0),"-")"</formula>
    </cfRule>
  </conditionalFormatting>
  <conditionalFormatting sqref="D92:D94">
    <cfRule type="expression" priority="1" stopIfTrue="1">
      <formula>"if(E11&gt;0,#,##0;(#,##0),"-")"</formula>
    </cfRule>
  </conditionalFormatting>
  <conditionalFormatting sqref="F88:F89">
    <cfRule type="expression" priority="5" stopIfTrue="1">
      <formula>"if(E11&gt;0,#,##0;(#,##0),"-")"</formula>
    </cfRule>
  </conditionalFormatting>
  <conditionalFormatting sqref="F94">
    <cfRule type="expression" priority="4" stopIfTrue="1">
      <formula>"if(E11&gt;0,#,##0;(#,##0),"-")"</formula>
    </cfRule>
  </conditionalFormatting>
  <conditionalFormatting sqref="H87">
    <cfRule type="expression" priority="8" stopIfTrue="1">
      <formula>"if(E11&gt;0,#,##0;(#,##0),"-")"</formula>
    </cfRule>
  </conditionalFormatting>
  <conditionalFormatting sqref="H94">
    <cfRule type="expression" priority="6" stopIfTrue="1">
      <formula>"if(E11&gt;0,#,##0;(#,##0),"-")"</formula>
    </cfRule>
  </conditionalFormatting>
  <conditionalFormatting sqref="J87">
    <cfRule type="expression" priority="3" stopIfTrue="1">
      <formula>"if(E11&gt;0,#,##0;(#,##0),"-")"</formula>
    </cfRule>
  </conditionalFormatting>
  <conditionalFormatting sqref="J94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87" firstPageNumber="2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2" manualBreakCount="2">
    <brk id="35" max="9" man="1"/>
    <brk id="69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8A3B3-36BC-4F57-9218-B02B1633E36A}">
  <dimension ref="A1:K33"/>
  <sheetViews>
    <sheetView zoomScaleNormal="100" zoomScaleSheetLayoutView="100" workbookViewId="0"/>
  </sheetViews>
  <sheetFormatPr defaultColWidth="21.19921875" defaultRowHeight="13.8" x14ac:dyDescent="0.25"/>
  <cols>
    <col min="1" max="2" width="2.19921875" style="93" customWidth="1"/>
    <col min="3" max="3" width="33.09765625" style="93" customWidth="1"/>
    <col min="4" max="4" width="7.09765625" style="91" customWidth="1"/>
    <col min="5" max="5" width="11.19921875" style="93" customWidth="1"/>
    <col min="6" max="6" width="1.3984375" style="93" customWidth="1"/>
    <col min="7" max="7" width="11.19921875" style="93" customWidth="1"/>
    <col min="8" max="8" width="1.09765625" style="93" customWidth="1"/>
    <col min="9" max="9" width="11.19921875" style="93" customWidth="1"/>
    <col min="10" max="10" width="1.3984375" style="93" customWidth="1"/>
    <col min="11" max="11" width="11.19921875" style="93" customWidth="1"/>
    <col min="12" max="16384" width="21.19921875" style="93"/>
  </cols>
  <sheetData>
    <row r="1" spans="1:11" ht="17.399999999999999" x14ac:dyDescent="0.3">
      <c r="A1" s="90" t="s">
        <v>0</v>
      </c>
      <c r="B1" s="96"/>
      <c r="J1" s="165"/>
    </row>
    <row r="2" spans="1:11" ht="15.6" x14ac:dyDescent="0.3">
      <c r="A2" s="134" t="s">
        <v>83</v>
      </c>
      <c r="B2" s="100"/>
      <c r="C2" s="100"/>
      <c r="D2" s="98"/>
      <c r="E2" s="153"/>
      <c r="F2" s="98"/>
      <c r="G2" s="153"/>
      <c r="I2" s="153"/>
      <c r="J2" s="165"/>
      <c r="K2" s="153"/>
    </row>
    <row r="3" spans="1:11" ht="22.5" customHeight="1" x14ac:dyDescent="0.25">
      <c r="A3" s="133"/>
      <c r="B3" s="100"/>
      <c r="C3" s="100"/>
      <c r="D3" s="98"/>
      <c r="E3" s="153"/>
      <c r="F3" s="98"/>
      <c r="G3" s="153"/>
      <c r="I3" s="153"/>
      <c r="J3" s="165"/>
      <c r="K3" s="153"/>
    </row>
    <row r="4" spans="1:11" ht="22.5" customHeight="1" x14ac:dyDescent="0.25">
      <c r="D4" s="175"/>
      <c r="E4" s="195" t="s">
        <v>84</v>
      </c>
      <c r="F4" s="195"/>
      <c r="G4" s="195"/>
      <c r="H4" s="98"/>
      <c r="I4" s="195" t="s">
        <v>3</v>
      </c>
      <c r="J4" s="195"/>
      <c r="K4" s="195"/>
    </row>
    <row r="5" spans="1:11" ht="22.5" customHeight="1" x14ac:dyDescent="0.25">
      <c r="D5" s="175"/>
      <c r="E5" s="201" t="s">
        <v>4</v>
      </c>
      <c r="F5" s="201"/>
      <c r="G5" s="201"/>
      <c r="H5" s="98"/>
      <c r="I5" s="201" t="s">
        <v>4</v>
      </c>
      <c r="J5" s="201"/>
      <c r="K5" s="201"/>
    </row>
    <row r="6" spans="1:11" ht="22.5" customHeight="1" x14ac:dyDescent="0.25">
      <c r="D6" s="175"/>
      <c r="E6" s="199" t="s">
        <v>85</v>
      </c>
      <c r="F6" s="199"/>
      <c r="G6" s="199"/>
      <c r="H6" s="98"/>
      <c r="I6" s="199" t="s">
        <v>85</v>
      </c>
      <c r="J6" s="199"/>
      <c r="K6" s="199"/>
    </row>
    <row r="7" spans="1:11" ht="22.5" customHeight="1" x14ac:dyDescent="0.25">
      <c r="D7" s="175"/>
      <c r="E7" s="199" t="s">
        <v>5</v>
      </c>
      <c r="F7" s="199"/>
      <c r="G7" s="199"/>
      <c r="H7" s="98"/>
      <c r="I7" s="199" t="s">
        <v>5</v>
      </c>
      <c r="J7" s="199"/>
      <c r="K7" s="199"/>
    </row>
    <row r="8" spans="1:11" ht="22.5" customHeight="1" x14ac:dyDescent="0.25">
      <c r="D8" s="144" t="s">
        <v>8</v>
      </c>
      <c r="E8" s="100">
        <v>2026</v>
      </c>
      <c r="F8" s="144"/>
      <c r="G8" s="100">
        <v>2025</v>
      </c>
      <c r="H8" s="100"/>
      <c r="I8" s="100">
        <v>2026</v>
      </c>
      <c r="J8" s="144"/>
      <c r="K8" s="100">
        <v>2025</v>
      </c>
    </row>
    <row r="9" spans="1:11" ht="22.5" customHeight="1" x14ac:dyDescent="0.25">
      <c r="E9" s="200" t="s">
        <v>86</v>
      </c>
      <c r="F9" s="200"/>
      <c r="G9" s="200"/>
      <c r="H9" s="200"/>
      <c r="I9" s="200"/>
      <c r="J9" s="200"/>
      <c r="K9" s="200"/>
    </row>
    <row r="10" spans="1:11" ht="22.5" customHeight="1" x14ac:dyDescent="0.25">
      <c r="A10" s="93" t="s">
        <v>87</v>
      </c>
      <c r="D10" s="15" t="s">
        <v>88</v>
      </c>
      <c r="E10" s="16">
        <v>4849120</v>
      </c>
      <c r="F10" s="16"/>
      <c r="G10" s="16">
        <v>5387238</v>
      </c>
      <c r="H10" s="16"/>
      <c r="I10" s="81">
        <v>2423050</v>
      </c>
      <c r="J10" s="16"/>
      <c r="K10" s="16">
        <v>2720101</v>
      </c>
    </row>
    <row r="11" spans="1:11" ht="22.5" customHeight="1" x14ac:dyDescent="0.25">
      <c r="A11" s="93" t="s">
        <v>89</v>
      </c>
      <c r="D11" s="15">
        <v>2</v>
      </c>
      <c r="E11" s="20">
        <v>-4439382</v>
      </c>
      <c r="F11" s="20"/>
      <c r="G11" s="20">
        <v>-5107672</v>
      </c>
      <c r="H11" s="20"/>
      <c r="I11" s="20">
        <v>-2457063</v>
      </c>
      <c r="J11" s="20"/>
      <c r="K11" s="20">
        <v>-2630398</v>
      </c>
    </row>
    <row r="12" spans="1:11" s="167" customFormat="1" ht="22.5" customHeight="1" x14ac:dyDescent="0.25">
      <c r="A12" s="167" t="s">
        <v>221</v>
      </c>
      <c r="D12" s="15" t="s">
        <v>13</v>
      </c>
      <c r="E12" s="21">
        <f>SUM(E10:E11)</f>
        <v>409738</v>
      </c>
      <c r="F12" s="21"/>
      <c r="G12" s="21">
        <f t="shared" ref="G12" si="0">SUM(G10:G11)</f>
        <v>279566</v>
      </c>
      <c r="H12" s="21"/>
      <c r="I12" s="82">
        <f>SUM(I10:I11)</f>
        <v>-34013</v>
      </c>
      <c r="J12" s="24"/>
      <c r="K12" s="24">
        <f t="shared" ref="K12" si="1">SUM(K10:K11)</f>
        <v>89703</v>
      </c>
    </row>
    <row r="13" spans="1:11" s="167" customFormat="1" ht="22.5" customHeight="1" x14ac:dyDescent="0.25">
      <c r="A13" s="93" t="s">
        <v>90</v>
      </c>
      <c r="D13" s="15">
        <v>2</v>
      </c>
      <c r="E13" s="16">
        <v>5242</v>
      </c>
      <c r="F13" s="16"/>
      <c r="G13" s="16">
        <v>4693</v>
      </c>
      <c r="H13" s="16"/>
      <c r="I13" s="81">
        <v>33392</v>
      </c>
      <c r="J13" s="16"/>
      <c r="K13" s="16">
        <v>37621</v>
      </c>
    </row>
    <row r="14" spans="1:11" ht="22.5" customHeight="1" x14ac:dyDescent="0.25">
      <c r="A14" s="93" t="s">
        <v>91</v>
      </c>
      <c r="D14" s="15" t="s">
        <v>13</v>
      </c>
      <c r="E14" s="92">
        <v>-40808</v>
      </c>
      <c r="F14" s="92"/>
      <c r="G14" s="92">
        <v>-38464</v>
      </c>
      <c r="H14" s="92"/>
      <c r="I14" s="5">
        <v>0</v>
      </c>
      <c r="J14" s="92"/>
      <c r="K14" s="92">
        <v>-11707</v>
      </c>
    </row>
    <row r="15" spans="1:11" ht="22.5" customHeight="1" x14ac:dyDescent="0.25">
      <c r="A15" s="93" t="s">
        <v>92</v>
      </c>
      <c r="D15" s="15">
        <v>2</v>
      </c>
      <c r="E15" s="92">
        <v>-74038</v>
      </c>
      <c r="F15" s="92"/>
      <c r="G15" s="92">
        <v>-65846</v>
      </c>
      <c r="H15" s="92"/>
      <c r="I15" s="25">
        <v>-48106</v>
      </c>
      <c r="J15" s="25"/>
      <c r="K15" s="25">
        <v>-33657</v>
      </c>
    </row>
    <row r="16" spans="1:11" ht="22.5" customHeight="1" x14ac:dyDescent="0.25">
      <c r="A16" s="167" t="s">
        <v>222</v>
      </c>
      <c r="B16" s="167"/>
      <c r="C16" s="167"/>
      <c r="D16" s="15" t="s">
        <v>13</v>
      </c>
      <c r="E16" s="26">
        <f>SUM(E12:E15)</f>
        <v>300134</v>
      </c>
      <c r="F16" s="26"/>
      <c r="G16" s="26">
        <f t="shared" ref="G16" si="2">SUM(G12:G15)</f>
        <v>179949</v>
      </c>
      <c r="H16" s="26"/>
      <c r="I16" s="26">
        <f>SUM(I12:I15)</f>
        <v>-48727</v>
      </c>
      <c r="J16" s="26"/>
      <c r="K16" s="26">
        <f t="shared" ref="K16" si="3">SUM(K12:K15)</f>
        <v>81960</v>
      </c>
    </row>
    <row r="17" spans="1:11" ht="22.5" customHeight="1" x14ac:dyDescent="0.25">
      <c r="A17" s="93" t="s">
        <v>93</v>
      </c>
      <c r="D17" s="15" t="s">
        <v>13</v>
      </c>
      <c r="E17" s="171">
        <v>-12100</v>
      </c>
      <c r="F17" s="171"/>
      <c r="G17" s="171">
        <v>-19504</v>
      </c>
      <c r="H17" s="171"/>
      <c r="I17" s="171">
        <v>-1792</v>
      </c>
      <c r="J17" s="171"/>
      <c r="K17" s="171">
        <v>-5839</v>
      </c>
    </row>
    <row r="18" spans="1:11" ht="22.5" customHeight="1" x14ac:dyDescent="0.25">
      <c r="A18" s="93" t="s">
        <v>94</v>
      </c>
      <c r="D18" s="15" t="s">
        <v>13</v>
      </c>
      <c r="E18" s="27"/>
      <c r="F18" s="17"/>
      <c r="G18" s="27"/>
      <c r="H18" s="18"/>
      <c r="I18" s="171"/>
      <c r="J18" s="19"/>
      <c r="K18" s="171"/>
    </row>
    <row r="19" spans="1:11" ht="22.5" customHeight="1" x14ac:dyDescent="0.25">
      <c r="B19" s="93" t="s">
        <v>95</v>
      </c>
      <c r="D19" s="15"/>
      <c r="E19" s="87">
        <v>0</v>
      </c>
      <c r="F19" s="87"/>
      <c r="G19" s="87">
        <v>0</v>
      </c>
      <c r="H19" s="18"/>
      <c r="I19" s="171">
        <v>324247</v>
      </c>
      <c r="J19" s="171"/>
      <c r="K19" s="171">
        <v>60349</v>
      </c>
    </row>
    <row r="20" spans="1:11" ht="22.5" customHeight="1" x14ac:dyDescent="0.25">
      <c r="A20" s="93" t="s">
        <v>96</v>
      </c>
      <c r="D20" s="15" t="s">
        <v>13</v>
      </c>
      <c r="E20" s="27"/>
      <c r="F20" s="17"/>
      <c r="G20" s="27"/>
      <c r="H20" s="18"/>
      <c r="I20" s="17"/>
      <c r="J20" s="19"/>
      <c r="K20" s="28"/>
    </row>
    <row r="21" spans="1:11" ht="22.5" customHeight="1" x14ac:dyDescent="0.25">
      <c r="B21" s="169" t="s">
        <v>97</v>
      </c>
      <c r="D21" s="15" t="s">
        <v>13</v>
      </c>
      <c r="E21" s="171">
        <v>-9212</v>
      </c>
      <c r="F21" s="171"/>
      <c r="G21" s="171">
        <v>-8090</v>
      </c>
      <c r="H21" s="171"/>
      <c r="I21" s="171">
        <v>-9212</v>
      </c>
      <c r="J21" s="171"/>
      <c r="K21" s="171">
        <v>-8090</v>
      </c>
    </row>
    <row r="22" spans="1:11" s="167" customFormat="1" ht="22.5" customHeight="1" x14ac:dyDescent="0.25">
      <c r="A22" s="167" t="s">
        <v>223</v>
      </c>
      <c r="D22" s="15"/>
      <c r="E22" s="176">
        <f>SUM(E16:E21)</f>
        <v>278822</v>
      </c>
      <c r="F22" s="177"/>
      <c r="G22" s="176">
        <f>SUM(G16:G21)</f>
        <v>152355</v>
      </c>
      <c r="H22" s="23"/>
      <c r="I22" s="176">
        <f>SUM(I16:I21)</f>
        <v>264516</v>
      </c>
      <c r="J22" s="168"/>
      <c r="K22" s="176">
        <f>SUM(K16:K21)</f>
        <v>128380</v>
      </c>
    </row>
    <row r="23" spans="1:11" ht="22.5" customHeight="1" x14ac:dyDescent="0.25">
      <c r="A23" s="93" t="s">
        <v>98</v>
      </c>
      <c r="D23" s="15">
        <v>10</v>
      </c>
      <c r="E23" s="178">
        <v>-14414</v>
      </c>
      <c r="F23" s="178">
        <v>-24398</v>
      </c>
      <c r="G23" s="178">
        <v>-24398</v>
      </c>
      <c r="H23" s="178"/>
      <c r="I23" s="178">
        <v>160</v>
      </c>
      <c r="J23" s="178"/>
      <c r="K23" s="178">
        <v>152</v>
      </c>
    </row>
    <row r="24" spans="1:11" s="167" customFormat="1" ht="22.2" customHeight="1" thickBot="1" x14ac:dyDescent="0.3">
      <c r="A24" s="167" t="s">
        <v>99</v>
      </c>
      <c r="D24" s="15" t="s">
        <v>13</v>
      </c>
      <c r="E24" s="179">
        <f>SUM(E22:E23)</f>
        <v>264408</v>
      </c>
      <c r="F24" s="22"/>
      <c r="G24" s="179">
        <f>SUM(G22:G23)</f>
        <v>127957</v>
      </c>
      <c r="H24" s="22"/>
      <c r="I24" s="179">
        <f>SUM(I22:I23)</f>
        <v>264676</v>
      </c>
      <c r="J24" s="168"/>
      <c r="K24" s="179">
        <f>SUM(K22:K23)</f>
        <v>128532</v>
      </c>
    </row>
    <row r="25" spans="1:11" ht="19.2" customHeight="1" thickTop="1" x14ac:dyDescent="0.25">
      <c r="D25" s="15" t="s">
        <v>13</v>
      </c>
      <c r="E25" s="28"/>
      <c r="F25" s="30"/>
      <c r="G25" s="28"/>
      <c r="H25" s="30"/>
      <c r="I25" s="28"/>
      <c r="J25" s="92"/>
      <c r="K25" s="28"/>
    </row>
    <row r="26" spans="1:11" ht="22.5" customHeight="1" x14ac:dyDescent="0.25">
      <c r="A26" s="180" t="s">
        <v>100</v>
      </c>
      <c r="B26" s="169"/>
      <c r="C26" s="169"/>
      <c r="D26" s="15" t="s">
        <v>13</v>
      </c>
      <c r="E26" s="28"/>
      <c r="F26" s="30"/>
      <c r="G26" s="28"/>
      <c r="H26" s="30"/>
      <c r="I26" s="28"/>
      <c r="J26" s="92"/>
      <c r="K26" s="28"/>
    </row>
    <row r="27" spans="1:11" ht="22.5" customHeight="1" x14ac:dyDescent="0.25">
      <c r="A27" s="173" t="s">
        <v>101</v>
      </c>
      <c r="B27" s="169"/>
      <c r="C27" s="169"/>
      <c r="D27" s="15" t="s">
        <v>13</v>
      </c>
      <c r="E27" s="171">
        <v>264676</v>
      </c>
      <c r="F27" s="171"/>
      <c r="G27" s="171">
        <v>128532</v>
      </c>
      <c r="H27" s="171">
        <v>128532</v>
      </c>
      <c r="I27" s="171">
        <f>I24</f>
        <v>264676</v>
      </c>
      <c r="J27" s="171"/>
      <c r="K27" s="171">
        <v>128532</v>
      </c>
    </row>
    <row r="28" spans="1:11" ht="22.5" customHeight="1" x14ac:dyDescent="0.25">
      <c r="A28" s="158" t="s">
        <v>102</v>
      </c>
      <c r="B28" s="169"/>
      <c r="C28" s="169"/>
      <c r="D28" s="15" t="s">
        <v>13</v>
      </c>
      <c r="E28" s="171">
        <v>-268</v>
      </c>
      <c r="F28" s="171"/>
      <c r="G28" s="171">
        <v>-575</v>
      </c>
      <c r="H28" s="171"/>
      <c r="I28" s="31">
        <v>0</v>
      </c>
      <c r="J28" s="32"/>
      <c r="K28" s="31">
        <v>0</v>
      </c>
    </row>
    <row r="29" spans="1:11" s="167" customFormat="1" ht="22.2" customHeight="1" thickBot="1" x14ac:dyDescent="0.3">
      <c r="A29" s="133" t="s">
        <v>99</v>
      </c>
      <c r="D29" s="15" t="s">
        <v>13</v>
      </c>
      <c r="E29" s="181">
        <f>SUM(E27:E28)</f>
        <v>264408</v>
      </c>
      <c r="F29" s="177"/>
      <c r="G29" s="181">
        <f>+G24</f>
        <v>127957</v>
      </c>
      <c r="H29" s="177"/>
      <c r="I29" s="182">
        <f>SUM(I27:I28)</f>
        <v>264676</v>
      </c>
      <c r="J29" s="168"/>
      <c r="K29" s="182">
        <f>SUM(K27:K28)</f>
        <v>128532</v>
      </c>
    </row>
    <row r="30" spans="1:11" s="167" customFormat="1" ht="19.2" customHeight="1" thickTop="1" x14ac:dyDescent="0.25">
      <c r="D30" s="15" t="s">
        <v>13</v>
      </c>
      <c r="E30" s="33"/>
      <c r="F30" s="34"/>
      <c r="G30" s="33"/>
      <c r="H30" s="34"/>
      <c r="I30" s="33"/>
      <c r="J30" s="168"/>
      <c r="K30" s="33"/>
    </row>
    <row r="31" spans="1:11" ht="21.6" customHeight="1" thickBot="1" x14ac:dyDescent="0.35">
      <c r="A31" s="133" t="s">
        <v>103</v>
      </c>
      <c r="D31" s="15" t="s">
        <v>13</v>
      </c>
      <c r="E31" s="183">
        <f>+E24/1446000</f>
        <v>0.18285477178423237</v>
      </c>
      <c r="F31" s="184"/>
      <c r="G31" s="183">
        <v>0.09</v>
      </c>
      <c r="H31" s="184"/>
      <c r="I31" s="183">
        <f>+I24/1446000</f>
        <v>0.18304011065006914</v>
      </c>
      <c r="J31" s="185"/>
      <c r="K31" s="183">
        <v>0.09</v>
      </c>
    </row>
    <row r="32" spans="1:11" s="92" customFormat="1" ht="31.5" hidden="1" customHeight="1" x14ac:dyDescent="0.25">
      <c r="C32" s="186"/>
      <c r="D32" s="187"/>
      <c r="E32" s="35"/>
      <c r="G32" s="35"/>
      <c r="I32" s="93"/>
      <c r="K32" s="93"/>
    </row>
    <row r="33" ht="14.4" thickTop="1" x14ac:dyDescent="0.25"/>
  </sheetData>
  <mergeCells count="9">
    <mergeCell ref="E7:G7"/>
    <mergeCell ref="I7:K7"/>
    <mergeCell ref="E9:K9"/>
    <mergeCell ref="E4:G4"/>
    <mergeCell ref="I4:K4"/>
    <mergeCell ref="E5:G5"/>
    <mergeCell ref="I5:K5"/>
    <mergeCell ref="E6:G6"/>
    <mergeCell ref="I6:K6"/>
  </mergeCells>
  <conditionalFormatting sqref="E10:K13">
    <cfRule type="expression" priority="1" stopIfTrue="1">
      <formula>"if(E11&gt;0,#,##0;(#,##0),"-")"</formula>
    </cfRule>
  </conditionalFormatting>
  <conditionalFormatting sqref="I15:K17 E18:I20 J19:K19">
    <cfRule type="expression" priority="5" stopIfTrue="1">
      <formula>"if(E11&gt;0,#,##0;(#,##0),"-")"</formula>
    </cfRule>
  </conditionalFormatting>
  <conditionalFormatting sqref="J18:K18 J20:K20 E21:K30">
    <cfRule type="expression" priority="2" stopIfTrue="1">
      <formula>"if(E11&gt;0,#,##0;(#,##0),"-")"</formula>
    </cfRule>
  </conditionalFormatting>
  <conditionalFormatting sqref="E16:H17">
    <cfRule type="expression" priority="6" stopIfTrue="1">
      <formula>"if(E11&gt;0,#,##0;(#,##0),"-")"</formula>
    </cfRule>
  </conditionalFormatting>
  <pageMargins left="0.8" right="0.8" top="0.48" bottom="0.5" header="0.5" footer="0.5"/>
  <pageSetup paperSize="9" scale="85" firstPageNumber="5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128C3-C016-4B6D-B7D5-1F31F2E59BBC}">
  <dimension ref="A1:K33"/>
  <sheetViews>
    <sheetView zoomScaleNormal="100" zoomScaleSheetLayoutView="100" workbookViewId="0"/>
  </sheetViews>
  <sheetFormatPr defaultColWidth="21.19921875" defaultRowHeight="13.8" x14ac:dyDescent="0.25"/>
  <cols>
    <col min="1" max="2" width="2.19921875" style="93" customWidth="1"/>
    <col min="3" max="3" width="42.19921875" style="93" customWidth="1"/>
    <col min="4" max="4" width="4.8984375" style="93" customWidth="1"/>
    <col min="5" max="5" width="9.5" style="93" customWidth="1"/>
    <col min="6" max="6" width="1.3984375" style="93" customWidth="1"/>
    <col min="7" max="7" width="11" style="93" customWidth="1"/>
    <col min="8" max="8" width="1.3984375" style="93" customWidth="1"/>
    <col min="9" max="9" width="10.19921875" style="93" customWidth="1"/>
    <col min="10" max="10" width="1.3984375" style="93" customWidth="1"/>
    <col min="11" max="11" width="9.5" style="93" customWidth="1"/>
    <col min="12" max="16384" width="21.19921875" style="93"/>
  </cols>
  <sheetData>
    <row r="1" spans="1:11" ht="17.399999999999999" x14ac:dyDescent="0.3">
      <c r="A1" s="90" t="s">
        <v>0</v>
      </c>
      <c r="B1" s="96"/>
      <c r="H1" s="165"/>
    </row>
    <row r="2" spans="1:11" ht="15.6" x14ac:dyDescent="0.3">
      <c r="A2" s="134" t="s">
        <v>104</v>
      </c>
      <c r="B2" s="100"/>
      <c r="C2" s="100"/>
      <c r="D2" s="100"/>
      <c r="E2" s="153"/>
      <c r="F2" s="98"/>
      <c r="G2" s="153"/>
      <c r="H2" s="165"/>
      <c r="I2" s="153"/>
      <c r="K2" s="153"/>
    </row>
    <row r="3" spans="1:11" ht="23.25" customHeight="1" x14ac:dyDescent="0.25">
      <c r="A3" s="133"/>
      <c r="B3" s="100"/>
      <c r="C3" s="100"/>
      <c r="D3" s="100"/>
      <c r="E3" s="153"/>
      <c r="F3" s="98"/>
      <c r="G3" s="153"/>
      <c r="H3" s="165"/>
      <c r="I3" s="153"/>
      <c r="K3" s="153"/>
    </row>
    <row r="4" spans="1:11" ht="23.25" customHeight="1" x14ac:dyDescent="0.25">
      <c r="E4" s="195" t="s">
        <v>84</v>
      </c>
      <c r="F4" s="195"/>
      <c r="G4" s="195"/>
      <c r="H4" s="166"/>
      <c r="I4" s="195" t="s">
        <v>3</v>
      </c>
      <c r="J4" s="195"/>
      <c r="K4" s="195"/>
    </row>
    <row r="5" spans="1:11" ht="23.25" customHeight="1" x14ac:dyDescent="0.25">
      <c r="E5" s="195" t="s">
        <v>4</v>
      </c>
      <c r="F5" s="195"/>
      <c r="G5" s="195"/>
      <c r="H5" s="166"/>
      <c r="I5" s="195" t="s">
        <v>4</v>
      </c>
      <c r="J5" s="195"/>
      <c r="K5" s="195"/>
    </row>
    <row r="6" spans="1:11" ht="23.25" customHeight="1" x14ac:dyDescent="0.25">
      <c r="E6" s="199" t="s">
        <v>85</v>
      </c>
      <c r="F6" s="199"/>
      <c r="G6" s="199"/>
      <c r="H6" s="166"/>
      <c r="I6" s="199" t="s">
        <v>85</v>
      </c>
      <c r="J6" s="199"/>
      <c r="K6" s="199"/>
    </row>
    <row r="7" spans="1:11" ht="23.25" customHeight="1" x14ac:dyDescent="0.25">
      <c r="E7" s="199" t="s">
        <v>5</v>
      </c>
      <c r="F7" s="199"/>
      <c r="G7" s="199"/>
      <c r="H7" s="166"/>
      <c r="I7" s="199" t="s">
        <v>5</v>
      </c>
      <c r="J7" s="199"/>
      <c r="K7" s="199"/>
    </row>
    <row r="8" spans="1:11" ht="23.25" customHeight="1" x14ac:dyDescent="0.25">
      <c r="D8" s="144" t="s">
        <v>8</v>
      </c>
      <c r="E8" s="100">
        <v>2026</v>
      </c>
      <c r="F8" s="144"/>
      <c r="G8" s="100">
        <v>2025</v>
      </c>
      <c r="H8" s="100"/>
      <c r="I8" s="100">
        <v>2026</v>
      </c>
      <c r="J8" s="144"/>
      <c r="K8" s="100">
        <v>2025</v>
      </c>
    </row>
    <row r="9" spans="1:11" ht="23.25" customHeight="1" x14ac:dyDescent="0.25">
      <c r="E9" s="197" t="s">
        <v>86</v>
      </c>
      <c r="F9" s="197"/>
      <c r="G9" s="197"/>
      <c r="H9" s="197"/>
      <c r="I9" s="197"/>
      <c r="J9" s="197"/>
      <c r="K9" s="197"/>
    </row>
    <row r="10" spans="1:11" ht="23.25" customHeight="1" x14ac:dyDescent="0.25">
      <c r="A10" s="111" t="s">
        <v>99</v>
      </c>
      <c r="B10" s="167"/>
      <c r="E10" s="168">
        <f>PL_5!E24</f>
        <v>264408</v>
      </c>
      <c r="F10" s="9"/>
      <c r="G10" s="168">
        <f>PL_5!G24</f>
        <v>127957</v>
      </c>
      <c r="H10" s="9"/>
      <c r="I10" s="168">
        <f>PL_5!I24</f>
        <v>264676</v>
      </c>
      <c r="J10" s="9"/>
      <c r="K10" s="168">
        <f>PL_5!K24</f>
        <v>128532</v>
      </c>
    </row>
    <row r="11" spans="1:11" ht="23.25" customHeight="1" x14ac:dyDescent="0.25">
      <c r="E11" s="4"/>
      <c r="F11" s="4"/>
      <c r="G11" s="4"/>
      <c r="H11" s="4"/>
      <c r="I11" s="4" t="s">
        <v>105</v>
      </c>
      <c r="J11" s="4"/>
      <c r="K11" s="4" t="s">
        <v>105</v>
      </c>
    </row>
    <row r="12" spans="1:11" ht="23.4" customHeight="1" x14ac:dyDescent="0.25">
      <c r="A12" s="111" t="s">
        <v>106</v>
      </c>
      <c r="B12" s="169"/>
      <c r="C12" s="169"/>
      <c r="D12" s="169"/>
      <c r="E12" s="4"/>
      <c r="F12" s="4"/>
      <c r="G12" s="4"/>
      <c r="H12" s="4"/>
      <c r="I12" s="4"/>
      <c r="J12" s="4"/>
      <c r="K12" s="4"/>
    </row>
    <row r="13" spans="1:11" ht="22.8" customHeight="1" x14ac:dyDescent="0.3">
      <c r="A13" s="132" t="s">
        <v>107</v>
      </c>
      <c r="B13" s="169"/>
      <c r="C13" s="169"/>
      <c r="D13" s="169"/>
      <c r="E13" s="4"/>
      <c r="F13" s="4"/>
      <c r="G13" s="4"/>
      <c r="H13" s="4"/>
      <c r="I13" s="4"/>
      <c r="J13" s="4"/>
      <c r="K13" s="4"/>
    </row>
    <row r="14" spans="1:11" ht="23.25" customHeight="1" x14ac:dyDescent="0.25">
      <c r="A14" s="170" t="s">
        <v>224</v>
      </c>
      <c r="B14" s="169"/>
      <c r="C14" s="169"/>
      <c r="D14" s="169"/>
      <c r="E14" s="4"/>
      <c r="F14" s="4"/>
      <c r="G14" s="4"/>
      <c r="H14" s="4"/>
      <c r="I14" s="4"/>
      <c r="J14" s="4"/>
      <c r="K14" s="4"/>
    </row>
    <row r="15" spans="1:11" ht="23.25" customHeight="1" x14ac:dyDescent="0.25">
      <c r="A15" s="170"/>
      <c r="B15" s="170" t="s">
        <v>108</v>
      </c>
      <c r="D15" s="15">
        <v>6</v>
      </c>
      <c r="E15" s="92">
        <v>131959</v>
      </c>
      <c r="F15" s="4"/>
      <c r="G15" s="171">
        <v>-128117</v>
      </c>
      <c r="H15" s="4"/>
      <c r="I15" s="92">
        <v>131959</v>
      </c>
      <c r="J15" s="4"/>
      <c r="K15" s="92">
        <v>-128117</v>
      </c>
    </row>
    <row r="16" spans="1:11" ht="23.25" hidden="1" customHeight="1" x14ac:dyDescent="0.25">
      <c r="A16" s="158" t="s">
        <v>109</v>
      </c>
      <c r="B16" s="169"/>
      <c r="C16" s="169"/>
      <c r="D16" s="169"/>
      <c r="E16" s="5">
        <v>0</v>
      </c>
      <c r="F16" s="4"/>
      <c r="G16" s="171">
        <v>0</v>
      </c>
      <c r="H16" s="36"/>
      <c r="I16" s="5">
        <v>0</v>
      </c>
      <c r="J16" s="36"/>
      <c r="K16" s="5">
        <v>0</v>
      </c>
    </row>
    <row r="17" spans="1:11" ht="23.25" customHeight="1" x14ac:dyDescent="0.25">
      <c r="A17" s="158" t="s">
        <v>110</v>
      </c>
      <c r="B17" s="169"/>
      <c r="C17" s="169"/>
      <c r="D17" s="169"/>
      <c r="E17" s="1">
        <v>460</v>
      </c>
      <c r="F17" s="4"/>
      <c r="G17" s="76">
        <v>206</v>
      </c>
      <c r="H17" s="36"/>
      <c r="I17" s="1">
        <v>460</v>
      </c>
      <c r="J17" s="36"/>
      <c r="K17" s="5">
        <v>0</v>
      </c>
    </row>
    <row r="18" spans="1:11" ht="23.25" customHeight="1" x14ac:dyDescent="0.25">
      <c r="A18" s="111" t="s">
        <v>111</v>
      </c>
      <c r="B18" s="169"/>
      <c r="C18" s="169"/>
      <c r="D18" s="169"/>
      <c r="E18" s="37"/>
      <c r="F18" s="4"/>
      <c r="G18" s="83"/>
      <c r="H18" s="36"/>
      <c r="I18" s="38"/>
      <c r="J18" s="36"/>
      <c r="K18" s="38"/>
    </row>
    <row r="19" spans="1:11" ht="23.25" customHeight="1" x14ac:dyDescent="0.25">
      <c r="A19" s="111"/>
      <c r="B19" s="172" t="s">
        <v>112</v>
      </c>
      <c r="C19" s="169"/>
      <c r="D19" s="169"/>
      <c r="E19" s="39">
        <f>SUM(E15:E17)</f>
        <v>132419</v>
      </c>
      <c r="F19" s="9"/>
      <c r="G19" s="69">
        <f>SUM(G15:G17)</f>
        <v>-127911</v>
      </c>
      <c r="H19" s="4"/>
      <c r="I19" s="39">
        <f>SUM(I15:I17)</f>
        <v>132419</v>
      </c>
      <c r="J19" s="4"/>
      <c r="K19" s="39">
        <f>SUM(K15:K17)</f>
        <v>-128117</v>
      </c>
    </row>
    <row r="20" spans="1:11" ht="23.25" customHeight="1" x14ac:dyDescent="0.25">
      <c r="A20" s="111" t="s">
        <v>225</v>
      </c>
      <c r="B20" s="172"/>
      <c r="C20" s="167"/>
      <c r="D20" s="169"/>
      <c r="E20" s="40"/>
      <c r="F20" s="9"/>
      <c r="G20" s="84"/>
      <c r="H20" s="4"/>
      <c r="I20" s="40"/>
      <c r="J20" s="4"/>
      <c r="K20" s="40"/>
    </row>
    <row r="21" spans="1:11" s="167" customFormat="1" ht="23.25" customHeight="1" x14ac:dyDescent="0.25">
      <c r="A21" s="111"/>
      <c r="B21" s="167" t="s">
        <v>113</v>
      </c>
      <c r="E21" s="39">
        <f>E19</f>
        <v>132419</v>
      </c>
      <c r="F21" s="9"/>
      <c r="G21" s="69">
        <f>G19</f>
        <v>-127911</v>
      </c>
      <c r="H21" s="4"/>
      <c r="I21" s="39">
        <f>I19</f>
        <v>132419</v>
      </c>
      <c r="J21" s="4"/>
      <c r="K21" s="39">
        <f>K19</f>
        <v>-128117</v>
      </c>
    </row>
    <row r="22" spans="1:11" ht="23.4" customHeight="1" thickBot="1" x14ac:dyDescent="0.3">
      <c r="A22" s="111" t="s">
        <v>114</v>
      </c>
      <c r="E22" s="42">
        <f>E10+E21</f>
        <v>396827</v>
      </c>
      <c r="F22" s="9"/>
      <c r="G22" s="62">
        <f>G10+G21</f>
        <v>46</v>
      </c>
      <c r="H22" s="4"/>
      <c r="I22" s="42">
        <f>I10+I21</f>
        <v>397095</v>
      </c>
      <c r="J22" s="4"/>
      <c r="K22" s="42">
        <f>K10+K21</f>
        <v>415</v>
      </c>
    </row>
    <row r="23" spans="1:11" s="167" customFormat="1" ht="23.25" customHeight="1" thickTop="1" x14ac:dyDescent="0.25">
      <c r="B23" s="167" t="s">
        <v>105</v>
      </c>
      <c r="E23" s="9"/>
      <c r="F23" s="9"/>
      <c r="G23" s="85"/>
      <c r="H23" s="9"/>
      <c r="I23" s="9"/>
      <c r="J23" s="9"/>
      <c r="K23" s="9"/>
    </row>
    <row r="24" spans="1:11" ht="23.25" customHeight="1" x14ac:dyDescent="0.25">
      <c r="A24" s="111" t="s">
        <v>115</v>
      </c>
      <c r="B24" s="169"/>
      <c r="E24" s="4"/>
      <c r="F24" s="4"/>
      <c r="G24" s="50"/>
      <c r="H24" s="4"/>
      <c r="I24" s="4"/>
      <c r="J24" s="4"/>
      <c r="K24" s="4"/>
    </row>
    <row r="25" spans="1:11" ht="23.25" customHeight="1" x14ac:dyDescent="0.25">
      <c r="A25" s="173"/>
      <c r="B25" s="169" t="s">
        <v>116</v>
      </c>
      <c r="C25" s="169"/>
      <c r="D25" s="169"/>
      <c r="E25" s="43">
        <v>397095</v>
      </c>
      <c r="F25" s="4"/>
      <c r="G25" s="50">
        <v>621</v>
      </c>
      <c r="H25" s="4"/>
      <c r="I25" s="43">
        <v>397095</v>
      </c>
      <c r="J25" s="4"/>
      <c r="K25" s="43">
        <v>415</v>
      </c>
    </row>
    <row r="26" spans="1:11" ht="23.25" customHeight="1" x14ac:dyDescent="0.25">
      <c r="A26" s="158" t="s">
        <v>117</v>
      </c>
      <c r="B26" s="169" t="s">
        <v>76</v>
      </c>
      <c r="C26" s="169"/>
      <c r="D26" s="169"/>
      <c r="E26" s="92">
        <v>-268</v>
      </c>
      <c r="F26" s="4"/>
      <c r="G26" s="50">
        <v>-575</v>
      </c>
      <c r="H26" s="4"/>
      <c r="I26" s="36">
        <v>0</v>
      </c>
      <c r="J26" s="36"/>
      <c r="K26" s="36">
        <v>0</v>
      </c>
    </row>
    <row r="27" spans="1:11" ht="19.95" customHeight="1" thickBot="1" x14ac:dyDescent="0.3">
      <c r="A27" s="111" t="s">
        <v>114</v>
      </c>
      <c r="B27" s="169"/>
      <c r="E27" s="44">
        <f>+E22</f>
        <v>396827</v>
      </c>
      <c r="F27" s="9"/>
      <c r="G27" s="86">
        <f>+G22</f>
        <v>46</v>
      </c>
      <c r="H27" s="4"/>
      <c r="I27" s="44">
        <f>SUM(I25:I26)</f>
        <v>397095</v>
      </c>
      <c r="J27" s="4"/>
      <c r="K27" s="44">
        <f>SUM(K25:K26)</f>
        <v>415</v>
      </c>
    </row>
    <row r="28" spans="1:11" ht="14.4" thickTop="1" x14ac:dyDescent="0.25">
      <c r="E28" s="45"/>
      <c r="F28" s="46"/>
      <c r="G28" s="45"/>
      <c r="H28" s="47"/>
      <c r="I28" s="45"/>
      <c r="K28" s="45"/>
    </row>
    <row r="29" spans="1:11" x14ac:dyDescent="0.25">
      <c r="E29" s="48"/>
      <c r="F29" s="49"/>
      <c r="G29" s="48"/>
      <c r="H29" s="47"/>
      <c r="I29" s="48"/>
      <c r="K29" s="48"/>
    </row>
    <row r="32" spans="1:11" s="96" customFormat="1" x14ac:dyDescent="0.25">
      <c r="A32" s="198" t="s">
        <v>79</v>
      </c>
      <c r="B32" s="198"/>
      <c r="C32" s="198"/>
      <c r="D32" s="174"/>
      <c r="F32" s="198" t="s">
        <v>80</v>
      </c>
      <c r="G32" s="198"/>
      <c r="H32" s="198"/>
      <c r="I32" s="198"/>
      <c r="J32" s="198"/>
      <c r="K32" s="198"/>
    </row>
    <row r="33" spans="1:11" s="96" customFormat="1" x14ac:dyDescent="0.25">
      <c r="A33" s="198" t="s">
        <v>81</v>
      </c>
      <c r="B33" s="198"/>
      <c r="C33" s="198"/>
      <c r="D33" s="174"/>
      <c r="F33" s="198" t="s">
        <v>82</v>
      </c>
      <c r="G33" s="198"/>
      <c r="H33" s="198"/>
      <c r="I33" s="198"/>
      <c r="J33" s="198"/>
      <c r="K33" s="198"/>
    </row>
  </sheetData>
  <mergeCells count="13">
    <mergeCell ref="A33:C33"/>
    <mergeCell ref="F33:K33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A32:C32"/>
    <mergeCell ref="F32:K32"/>
  </mergeCells>
  <conditionalFormatting sqref="E19:G25 F26:G26 E27:G29">
    <cfRule type="expression" priority="2" stopIfTrue="1">
      <formula>"if(E11&gt;0,#,##0;(#,##0),"-")"</formula>
    </cfRule>
  </conditionalFormatting>
  <conditionalFormatting sqref="F10">
    <cfRule type="expression" priority="5" stopIfTrue="1">
      <formula>"if(E11&gt;0,#,##0;(#,##0),"-")"</formula>
    </cfRule>
  </conditionalFormatting>
  <conditionalFormatting sqref="H10:H29 E11:G14 F15:F18">
    <cfRule type="expression" priority="4" stopIfTrue="1">
      <formula>"if(E11&gt;0,#,##0;(#,##0),"-")"</formula>
    </cfRule>
  </conditionalFormatting>
  <conditionalFormatting sqref="I11:I14">
    <cfRule type="expression" priority="6" stopIfTrue="1">
      <formula>"if(E11&gt;0,#,##0;(#,##0),"-")"</formula>
    </cfRule>
  </conditionalFormatting>
  <conditionalFormatting sqref="I19:I29 K19:K29">
    <cfRule type="expression" priority="1" stopIfTrue="1">
      <formula>"if(E11&gt;0,#,##0;(#,##0),"-")"</formula>
    </cfRule>
  </conditionalFormatting>
  <conditionalFormatting sqref="K11:K14">
    <cfRule type="expression" priority="3" stopIfTrue="1">
      <formula>"if(E11&gt;0,#,##0;(#,##0),"-")"</formula>
    </cfRule>
  </conditionalFormatting>
  <pageMargins left="0.8" right="0.8" top="0.48" bottom="0.5" header="0.5" footer="0.5"/>
  <pageSetup paperSize="9" scale="82" firstPageNumber="6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4B9C0-8098-4C41-BE78-E60EA41A6665}">
  <dimension ref="A1:AC26"/>
  <sheetViews>
    <sheetView zoomScaleNormal="100" zoomScaleSheetLayoutView="100" workbookViewId="0"/>
  </sheetViews>
  <sheetFormatPr defaultColWidth="21.19921875" defaultRowHeight="13.8" x14ac:dyDescent="0.25"/>
  <cols>
    <col min="1" max="1" width="42.59765625" style="104" customWidth="1"/>
    <col min="2" max="2" width="1" style="104" customWidth="1"/>
    <col min="3" max="3" width="10.69921875" style="104" customWidth="1"/>
    <col min="4" max="4" width="0.8984375" style="104" customWidth="1"/>
    <col min="5" max="5" width="12.09765625" style="104" bestFit="1" customWidth="1"/>
    <col min="6" max="6" width="0.8984375" style="104" customWidth="1"/>
    <col min="7" max="7" width="11.69921875" style="104" customWidth="1"/>
    <col min="8" max="8" width="0.8984375" style="104" customWidth="1"/>
    <col min="9" max="9" width="14.19921875" style="104" customWidth="1"/>
    <col min="10" max="10" width="0.8984375" style="104" customWidth="1"/>
    <col min="11" max="11" width="11.5" style="104" customWidth="1"/>
    <col min="12" max="12" width="0.8984375" style="104" customWidth="1"/>
    <col min="13" max="13" width="9.69921875" style="104" customWidth="1"/>
    <col min="14" max="14" width="0.8984375" style="104" customWidth="1"/>
    <col min="15" max="15" width="12.19921875" style="104" bestFit="1" customWidth="1"/>
    <col min="16" max="16" width="0.8984375" style="104" customWidth="1"/>
    <col min="17" max="17" width="11.19921875" style="104" customWidth="1"/>
    <col min="18" max="18" width="0.8984375" style="104" hidden="1" customWidth="1"/>
    <col min="19" max="19" width="9.19921875" style="104" hidden="1" customWidth="1"/>
    <col min="20" max="20" width="0.8984375" style="104" hidden="1" customWidth="1"/>
    <col min="21" max="21" width="18.5" style="104" hidden="1" customWidth="1"/>
    <col min="22" max="22" width="0.8984375" style="104" hidden="1" customWidth="1"/>
    <col min="23" max="23" width="12.19921875" style="104" hidden="1" customWidth="1"/>
    <col min="24" max="24" width="0.8984375" style="104" customWidth="1"/>
    <col min="25" max="25" width="11.69921875" style="104" customWidth="1"/>
    <col min="26" max="26" width="0.8984375" style="104" customWidth="1"/>
    <col min="27" max="27" width="10.5" style="104" customWidth="1"/>
    <col min="28" max="28" width="0.8984375" style="104" customWidth="1"/>
    <col min="29" max="29" width="11.19921875" style="104" customWidth="1"/>
    <col min="30" max="16384" width="21.19921875" style="104"/>
  </cols>
  <sheetData>
    <row r="1" spans="1:29" ht="17.399999999999999" x14ac:dyDescent="0.3">
      <c r="A1" s="90" t="s">
        <v>0</v>
      </c>
      <c r="B1" s="133"/>
      <c r="AC1" s="152"/>
    </row>
    <row r="2" spans="1:29" ht="15.6" x14ac:dyDescent="0.3">
      <c r="A2" s="134" t="s">
        <v>118</v>
      </c>
      <c r="B2" s="133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52"/>
    </row>
    <row r="3" spans="1:29" x14ac:dyDescent="0.25">
      <c r="A3" s="133"/>
      <c r="B3" s="133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53"/>
      <c r="Z3" s="137"/>
      <c r="AA3" s="137"/>
      <c r="AB3" s="137"/>
      <c r="AC3" s="137"/>
    </row>
    <row r="4" spans="1:29" x14ac:dyDescent="0.25">
      <c r="A4" s="139"/>
      <c r="B4" s="154"/>
      <c r="C4" s="202" t="s">
        <v>119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</row>
    <row r="5" spans="1:29" ht="41.4" x14ac:dyDescent="0.25">
      <c r="A5" s="139"/>
      <c r="B5" s="154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203" t="s">
        <v>120</v>
      </c>
      <c r="N5" s="203"/>
      <c r="O5" s="203"/>
      <c r="P5" s="141"/>
      <c r="Q5" s="143" t="s">
        <v>121</v>
      </c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</row>
    <row r="6" spans="1:29" ht="21.75" customHeight="1" x14ac:dyDescent="0.25">
      <c r="A6" s="141"/>
      <c r="B6" s="142"/>
      <c r="C6" s="141"/>
      <c r="D6" s="141"/>
      <c r="F6" s="141"/>
      <c r="H6" s="141"/>
      <c r="I6" s="141" t="s">
        <v>122</v>
      </c>
      <c r="J6" s="141"/>
      <c r="K6" s="141"/>
      <c r="L6" s="141"/>
      <c r="M6" s="141"/>
      <c r="N6" s="141"/>
      <c r="O6" s="155"/>
      <c r="P6" s="141"/>
      <c r="Q6" s="204" t="s">
        <v>123</v>
      </c>
      <c r="R6" s="123"/>
      <c r="S6" s="123"/>
      <c r="T6" s="123"/>
      <c r="U6" s="123"/>
      <c r="V6" s="123"/>
      <c r="W6" s="123"/>
      <c r="X6" s="141"/>
      <c r="Y6" s="141" t="s">
        <v>59</v>
      </c>
      <c r="Z6" s="141"/>
      <c r="AA6" s="156"/>
      <c r="AB6" s="141"/>
      <c r="AC6" s="141"/>
    </row>
    <row r="7" spans="1:29" ht="21.75" customHeight="1" x14ac:dyDescent="0.25">
      <c r="A7" s="141"/>
      <c r="B7" s="142"/>
      <c r="C7" s="141" t="s">
        <v>124</v>
      </c>
      <c r="D7" s="141"/>
      <c r="E7" s="141" t="s">
        <v>125</v>
      </c>
      <c r="F7" s="141"/>
      <c r="G7" s="141" t="s">
        <v>126</v>
      </c>
      <c r="H7" s="141"/>
      <c r="I7" s="141" t="s">
        <v>127</v>
      </c>
      <c r="J7" s="141"/>
      <c r="K7" s="141"/>
      <c r="L7" s="141"/>
      <c r="M7" s="141"/>
      <c r="N7" s="141"/>
      <c r="O7" s="141"/>
      <c r="P7" s="141"/>
      <c r="Q7" s="205"/>
      <c r="R7" s="141"/>
      <c r="S7" s="157"/>
      <c r="T7" s="157"/>
      <c r="U7" s="206" t="s">
        <v>128</v>
      </c>
      <c r="V7" s="157"/>
      <c r="W7" s="158"/>
      <c r="X7" s="157"/>
      <c r="Y7" s="141" t="s">
        <v>129</v>
      </c>
      <c r="Z7" s="141"/>
      <c r="AA7" s="156" t="s">
        <v>130</v>
      </c>
      <c r="AB7" s="141"/>
      <c r="AC7" s="141"/>
    </row>
    <row r="8" spans="1:29" ht="21" customHeight="1" x14ac:dyDescent="0.25">
      <c r="A8" s="141"/>
      <c r="B8" s="142"/>
      <c r="C8" s="141" t="s">
        <v>131</v>
      </c>
      <c r="D8" s="141"/>
      <c r="E8" s="141" t="s">
        <v>132</v>
      </c>
      <c r="F8" s="141"/>
      <c r="G8" s="141" t="s">
        <v>133</v>
      </c>
      <c r="H8" s="141"/>
      <c r="I8" s="159" t="s">
        <v>134</v>
      </c>
      <c r="J8" s="141"/>
      <c r="K8" s="159" t="s">
        <v>135</v>
      </c>
      <c r="L8" s="141"/>
      <c r="M8" s="141" t="s">
        <v>136</v>
      </c>
      <c r="N8" s="141"/>
      <c r="O8" s="141"/>
      <c r="P8" s="141"/>
      <c r="Q8" s="205"/>
      <c r="R8" s="141"/>
      <c r="S8" s="157"/>
      <c r="T8" s="157"/>
      <c r="U8" s="206"/>
      <c r="V8" s="157"/>
      <c r="W8" s="141" t="s">
        <v>137</v>
      </c>
      <c r="X8" s="157"/>
      <c r="Y8" s="141" t="s">
        <v>138</v>
      </c>
      <c r="Z8" s="141"/>
      <c r="AA8" s="156" t="s">
        <v>139</v>
      </c>
      <c r="AB8" s="141"/>
      <c r="AC8" s="141" t="s">
        <v>140</v>
      </c>
    </row>
    <row r="9" spans="1:29" ht="21" customHeight="1" x14ac:dyDescent="0.25">
      <c r="A9" s="141"/>
      <c r="B9" s="144" t="s">
        <v>13</v>
      </c>
      <c r="C9" s="141" t="s">
        <v>141</v>
      </c>
      <c r="D9" s="141"/>
      <c r="E9" s="141" t="s">
        <v>142</v>
      </c>
      <c r="F9" s="141"/>
      <c r="G9" s="141" t="s">
        <v>143</v>
      </c>
      <c r="H9" s="141"/>
      <c r="I9" s="141" t="s">
        <v>144</v>
      </c>
      <c r="J9" s="141"/>
      <c r="K9" s="141" t="s">
        <v>145</v>
      </c>
      <c r="L9" s="141"/>
      <c r="M9" s="141" t="s">
        <v>146</v>
      </c>
      <c r="N9" s="141"/>
      <c r="O9" s="141" t="s">
        <v>73</v>
      </c>
      <c r="P9" s="141"/>
      <c r="Q9" s="205"/>
      <c r="R9" s="141"/>
      <c r="S9" s="157" t="s">
        <v>147</v>
      </c>
      <c r="T9" s="157"/>
      <c r="U9" s="206"/>
      <c r="V9" s="157"/>
      <c r="W9" s="141" t="s">
        <v>148</v>
      </c>
      <c r="X9" s="157"/>
      <c r="Y9" s="141" t="s">
        <v>149</v>
      </c>
      <c r="Z9" s="141"/>
      <c r="AA9" s="156" t="s">
        <v>150</v>
      </c>
      <c r="AB9" s="141"/>
      <c r="AC9" s="141" t="s">
        <v>151</v>
      </c>
    </row>
    <row r="10" spans="1:29" x14ac:dyDescent="0.25">
      <c r="A10" s="159"/>
      <c r="B10" s="145"/>
      <c r="C10" s="207" t="s">
        <v>86</v>
      </c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</row>
    <row r="11" spans="1:29" ht="14.4" x14ac:dyDescent="0.3">
      <c r="A11" s="146" t="s">
        <v>152</v>
      </c>
      <c r="B11" s="15" t="s">
        <v>13</v>
      </c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</row>
    <row r="12" spans="1:29" x14ac:dyDescent="0.25">
      <c r="A12" s="162" t="s">
        <v>153</v>
      </c>
      <c r="B12" s="15" t="s">
        <v>13</v>
      </c>
      <c r="C12" s="4">
        <v>3615000</v>
      </c>
      <c r="D12" s="4"/>
      <c r="E12" s="4">
        <v>3381235</v>
      </c>
      <c r="F12" s="4"/>
      <c r="G12" s="4">
        <v>1950685</v>
      </c>
      <c r="H12" s="4"/>
      <c r="I12" s="50">
        <v>-229047</v>
      </c>
      <c r="J12" s="4"/>
      <c r="K12" s="50">
        <v>-184137</v>
      </c>
      <c r="L12" s="4"/>
      <c r="M12" s="4">
        <v>108267</v>
      </c>
      <c r="N12" s="4"/>
      <c r="O12" s="4">
        <v>1920004</v>
      </c>
      <c r="P12" s="4"/>
      <c r="Q12" s="50">
        <v>-1258656</v>
      </c>
      <c r="R12" s="4"/>
      <c r="S12" s="4" t="e">
        <v>#REF!</v>
      </c>
      <c r="T12" s="4"/>
      <c r="U12" s="4" t="e">
        <v>#REF!</v>
      </c>
      <c r="V12" s="4"/>
      <c r="W12" s="4" t="e">
        <v>#REF!</v>
      </c>
      <c r="X12" s="4"/>
      <c r="Y12" s="4">
        <f>SUM(C12:Q12)</f>
        <v>9303351</v>
      </c>
      <c r="Z12" s="4"/>
      <c r="AA12" s="4">
        <v>56980</v>
      </c>
      <c r="AB12" s="4"/>
      <c r="AC12" s="4">
        <f>SUM(Y12:AA12)</f>
        <v>9360331</v>
      </c>
    </row>
    <row r="13" spans="1:29" ht="14.4" x14ac:dyDescent="0.3">
      <c r="A13" s="163"/>
      <c r="B13" s="15" t="s">
        <v>13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4"/>
      <c r="AA13" s="1"/>
      <c r="AB13" s="1"/>
      <c r="AC13" s="51"/>
    </row>
    <row r="14" spans="1:29" hidden="1" x14ac:dyDescent="0.25">
      <c r="A14" s="164" t="s">
        <v>154</v>
      </c>
      <c r="B14" s="15" t="s">
        <v>13</v>
      </c>
      <c r="C14" s="4"/>
      <c r="D14" s="1"/>
      <c r="E14" s="4"/>
      <c r="F14" s="1"/>
      <c r="G14" s="4"/>
      <c r="H14" s="1"/>
      <c r="I14" s="4"/>
      <c r="J14" s="1"/>
      <c r="K14" s="4"/>
      <c r="L14" s="1"/>
      <c r="M14" s="1"/>
      <c r="N14" s="1"/>
      <c r="O14" s="4"/>
      <c r="P14" s="1"/>
      <c r="Q14" s="52"/>
      <c r="R14" s="1"/>
      <c r="S14" s="1"/>
      <c r="T14" s="1"/>
      <c r="U14" s="1"/>
      <c r="V14" s="1"/>
      <c r="W14" s="1"/>
      <c r="X14" s="1"/>
      <c r="Y14" s="52"/>
      <c r="Z14" s="4"/>
      <c r="AA14" s="52"/>
      <c r="AB14" s="1"/>
      <c r="AC14" s="52"/>
    </row>
    <row r="15" spans="1:29" hidden="1" x14ac:dyDescent="0.25">
      <c r="A15" s="123" t="s">
        <v>155</v>
      </c>
      <c r="B15" s="15"/>
      <c r="C15" s="10">
        <v>0</v>
      </c>
      <c r="D15" s="4"/>
      <c r="E15" s="10">
        <v>0</v>
      </c>
      <c r="F15" s="4"/>
      <c r="G15" s="10">
        <v>0</v>
      </c>
      <c r="H15" s="4"/>
      <c r="I15" s="10">
        <v>0</v>
      </c>
      <c r="J15" s="4"/>
      <c r="K15" s="10">
        <v>0</v>
      </c>
      <c r="L15" s="4"/>
      <c r="M15" s="10">
        <v>0</v>
      </c>
      <c r="N15" s="4"/>
      <c r="O15" s="10">
        <v>0</v>
      </c>
      <c r="P15" s="4"/>
      <c r="Q15" s="53">
        <v>0</v>
      </c>
      <c r="R15" s="4"/>
      <c r="S15" s="4"/>
      <c r="T15" s="4"/>
      <c r="U15" s="4"/>
      <c r="V15" s="4"/>
      <c r="W15" s="4"/>
      <c r="X15" s="4"/>
      <c r="Y15" s="53">
        <f>SUM(C15:Q15)</f>
        <v>0</v>
      </c>
      <c r="Z15" s="4"/>
      <c r="AA15" s="53">
        <v>0</v>
      </c>
      <c r="AB15" s="4"/>
      <c r="AC15" s="53">
        <f>SUM(Y15:AA15)</f>
        <v>0</v>
      </c>
    </row>
    <row r="16" spans="1:29" hidden="1" x14ac:dyDescent="0.25">
      <c r="A16" s="123" t="s">
        <v>156</v>
      </c>
      <c r="B16" s="15" t="s">
        <v>13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54"/>
      <c r="P16" s="4"/>
      <c r="Q16" s="52"/>
      <c r="R16" s="4"/>
      <c r="S16" s="4"/>
      <c r="T16" s="4"/>
      <c r="U16" s="4"/>
      <c r="V16" s="4"/>
      <c r="W16" s="4"/>
      <c r="X16" s="4"/>
      <c r="Y16" s="52">
        <f t="shared" ref="Y16:Y17" si="0">SUM(C16:Q16)</f>
        <v>0</v>
      </c>
      <c r="Z16" s="4"/>
      <c r="AA16" s="52"/>
      <c r="AB16" s="4"/>
      <c r="AC16" s="52">
        <f t="shared" ref="AC16:AC17" si="1">SUM(Y16:AA16)</f>
        <v>0</v>
      </c>
    </row>
    <row r="17" spans="1:29" hidden="1" x14ac:dyDescent="0.25">
      <c r="A17" s="123" t="s">
        <v>157</v>
      </c>
      <c r="B17" s="15" t="s">
        <v>13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52"/>
      <c r="R17" s="4"/>
      <c r="S17" s="4"/>
      <c r="T17" s="4"/>
      <c r="U17" s="4"/>
      <c r="V17" s="4"/>
      <c r="W17" s="4"/>
      <c r="X17" s="4"/>
      <c r="Y17" s="52">
        <f t="shared" si="0"/>
        <v>0</v>
      </c>
      <c r="Z17" s="4"/>
      <c r="AA17" s="52"/>
      <c r="AB17" s="4"/>
      <c r="AC17" s="52">
        <f t="shared" si="1"/>
        <v>0</v>
      </c>
    </row>
    <row r="18" spans="1:29" ht="14.4" hidden="1" x14ac:dyDescent="0.3">
      <c r="A18" s="146" t="s">
        <v>158</v>
      </c>
      <c r="B18" s="15" t="s">
        <v>13</v>
      </c>
      <c r="C18" s="11">
        <f>SUM(C15:C17)</f>
        <v>0</v>
      </c>
      <c r="D18" s="51"/>
      <c r="E18" s="11">
        <f>SUM(E15:E17)</f>
        <v>0</v>
      </c>
      <c r="F18" s="51"/>
      <c r="G18" s="11">
        <f>SUM(G15:G17)</f>
        <v>0</v>
      </c>
      <c r="H18" s="51"/>
      <c r="I18" s="11">
        <f>SUM(I15:I17)</f>
        <v>0</v>
      </c>
      <c r="J18" s="51"/>
      <c r="K18" s="11">
        <f>SUM(K15:K17)</f>
        <v>0</v>
      </c>
      <c r="L18" s="51"/>
      <c r="M18" s="11">
        <f>SUM(M15:M17)</f>
        <v>0</v>
      </c>
      <c r="N18" s="51"/>
      <c r="O18" s="55">
        <f>SUM(O15:O17)</f>
        <v>0</v>
      </c>
      <c r="P18" s="56"/>
      <c r="Q18" s="55">
        <f>SUM(Q15:Q17)</f>
        <v>0</v>
      </c>
      <c r="R18" s="56"/>
      <c r="S18" s="57"/>
      <c r="T18" s="56"/>
      <c r="U18" s="57"/>
      <c r="V18" s="56"/>
      <c r="W18" s="57"/>
      <c r="X18" s="56"/>
      <c r="Y18" s="55">
        <f>SUM(C18:Q18)</f>
        <v>0</v>
      </c>
      <c r="Z18" s="56"/>
      <c r="AA18" s="55">
        <f>SUM(AA15:AA17)</f>
        <v>0</v>
      </c>
      <c r="AB18" s="58"/>
      <c r="AC18" s="55">
        <f>SUM(AC15:AC17)</f>
        <v>0</v>
      </c>
    </row>
    <row r="19" spans="1:29" ht="16.5" hidden="1" customHeight="1" x14ac:dyDescent="0.25">
      <c r="A19" s="139"/>
      <c r="B19" s="15" t="s">
        <v>13</v>
      </c>
      <c r="C19" s="4"/>
      <c r="D19" s="1"/>
      <c r="E19" s="4"/>
      <c r="F19" s="1"/>
      <c r="G19" s="4"/>
      <c r="H19" s="1"/>
      <c r="I19" s="4"/>
      <c r="J19" s="1"/>
      <c r="K19" s="4"/>
      <c r="L19" s="1"/>
      <c r="M19" s="1"/>
      <c r="N19" s="1"/>
      <c r="O19" s="4"/>
      <c r="P19" s="1"/>
      <c r="Q19" s="1"/>
      <c r="R19" s="1"/>
      <c r="S19" s="1"/>
      <c r="T19" s="1"/>
      <c r="U19" s="1"/>
      <c r="V19" s="1"/>
      <c r="W19" s="1"/>
      <c r="X19" s="1"/>
      <c r="Y19" s="4"/>
      <c r="Z19" s="4"/>
      <c r="AA19" s="4"/>
      <c r="AB19" s="4"/>
      <c r="AC19" s="9"/>
    </row>
    <row r="20" spans="1:29" x14ac:dyDescent="0.25">
      <c r="A20" s="139" t="s">
        <v>226</v>
      </c>
      <c r="B20" s="15" t="s">
        <v>13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51"/>
    </row>
    <row r="21" spans="1:29" x14ac:dyDescent="0.25">
      <c r="A21" s="150" t="s">
        <v>229</v>
      </c>
      <c r="B21" s="15" t="s">
        <v>13</v>
      </c>
      <c r="C21" s="52">
        <v>0</v>
      </c>
      <c r="D21" s="1"/>
      <c r="E21" s="52">
        <v>0</v>
      </c>
      <c r="F21" s="1"/>
      <c r="G21" s="52">
        <v>0</v>
      </c>
      <c r="H21" s="1"/>
      <c r="I21" s="52">
        <v>0</v>
      </c>
      <c r="J21" s="4"/>
      <c r="K21" s="52">
        <v>0</v>
      </c>
      <c r="L21" s="4"/>
      <c r="M21" s="4">
        <v>0</v>
      </c>
      <c r="N21" s="4"/>
      <c r="O21" s="54">
        <f>128532</f>
        <v>128532</v>
      </c>
      <c r="P21" s="12"/>
      <c r="Q21" s="12">
        <v>0</v>
      </c>
      <c r="R21" s="12"/>
      <c r="S21" s="12"/>
      <c r="T21" s="12"/>
      <c r="U21" s="12"/>
      <c r="V21" s="12"/>
      <c r="W21" s="12"/>
      <c r="X21" s="12"/>
      <c r="Y21" s="52">
        <f>SUM(C21:Q21)</f>
        <v>128532</v>
      </c>
      <c r="Z21" s="12"/>
      <c r="AA21" s="52">
        <v>-575</v>
      </c>
      <c r="AB21" s="12"/>
      <c r="AC21" s="52">
        <f>SUM(Y21:AA21)</f>
        <v>127957</v>
      </c>
    </row>
    <row r="22" spans="1:29" ht="16.2" customHeight="1" x14ac:dyDescent="0.25">
      <c r="A22" s="123" t="s">
        <v>227</v>
      </c>
      <c r="B22" s="15" t="s">
        <v>13</v>
      </c>
      <c r="C22" s="52">
        <v>0</v>
      </c>
      <c r="D22" s="1"/>
      <c r="E22" s="52">
        <v>0</v>
      </c>
      <c r="F22" s="1"/>
      <c r="G22" s="52">
        <v>0</v>
      </c>
      <c r="H22" s="1"/>
      <c r="I22" s="52">
        <v>0</v>
      </c>
      <c r="J22" s="1"/>
      <c r="K22" s="52">
        <v>0</v>
      </c>
      <c r="L22" s="1"/>
      <c r="M22" s="10">
        <v>0</v>
      </c>
      <c r="N22" s="1"/>
      <c r="O22" s="10">
        <v>0</v>
      </c>
      <c r="P22" s="9"/>
      <c r="Q22" s="52">
        <v>-127911</v>
      </c>
      <c r="R22" s="4"/>
      <c r="S22" s="59"/>
      <c r="T22" s="4"/>
      <c r="U22" s="10"/>
      <c r="V22" s="4"/>
      <c r="W22" s="10"/>
      <c r="X22" s="4"/>
      <c r="Y22" s="52">
        <f t="shared" ref="Y22" si="2">SUM(C22:Q22)</f>
        <v>-127911</v>
      </c>
      <c r="Z22" s="4"/>
      <c r="AA22" s="52">
        <v>0</v>
      </c>
      <c r="AB22" s="1"/>
      <c r="AC22" s="52">
        <f>SUM(Y22:AA22)</f>
        <v>-127911</v>
      </c>
    </row>
    <row r="23" spans="1:29" ht="16.95" customHeight="1" x14ac:dyDescent="0.25">
      <c r="A23" s="139" t="s">
        <v>228</v>
      </c>
      <c r="B23" s="15" t="s">
        <v>13</v>
      </c>
      <c r="C23" s="2">
        <f>SUM(C21:C22)</f>
        <v>0</v>
      </c>
      <c r="D23" s="51"/>
      <c r="E23" s="2">
        <f>SUM(E21:E22)</f>
        <v>0</v>
      </c>
      <c r="F23" s="51"/>
      <c r="G23" s="2">
        <f>SUM(G21:G22)</f>
        <v>0</v>
      </c>
      <c r="H23" s="51"/>
      <c r="I23" s="2">
        <f>SUM(I21:I22)</f>
        <v>0</v>
      </c>
      <c r="J23" s="51"/>
      <c r="K23" s="2">
        <f>SUM(K21:K22)</f>
        <v>0</v>
      </c>
      <c r="L23" s="51"/>
      <c r="M23" s="2">
        <f>SUM(M21:M22)</f>
        <v>0</v>
      </c>
      <c r="N23" s="51"/>
      <c r="O23" s="60">
        <f>SUM(O21:O22)</f>
        <v>128532</v>
      </c>
      <c r="P23" s="51"/>
      <c r="Q23" s="60">
        <f>SUM(Q21:Q22)</f>
        <v>-127911</v>
      </c>
      <c r="R23" s="51"/>
      <c r="S23" s="2">
        <f>SUM(S21:S22)</f>
        <v>0</v>
      </c>
      <c r="T23" s="9"/>
      <c r="U23" s="2">
        <f>SUM(U21:U22)</f>
        <v>0</v>
      </c>
      <c r="V23" s="9"/>
      <c r="W23" s="2">
        <f>SUM(W21:W22)</f>
        <v>0</v>
      </c>
      <c r="X23" s="9"/>
      <c r="Y23" s="60">
        <f>SUM(Y21:Y22)</f>
        <v>621</v>
      </c>
      <c r="Z23" s="51"/>
      <c r="AA23" s="60">
        <f>SUM(AA21:AA22)</f>
        <v>-575</v>
      </c>
      <c r="AB23" s="51"/>
      <c r="AC23" s="60">
        <f>SUM(AC21:AC22)</f>
        <v>46</v>
      </c>
    </row>
    <row r="24" spans="1:29" ht="16.5" customHeight="1" x14ac:dyDescent="0.25">
      <c r="A24" s="139"/>
      <c r="B24" s="15" t="s">
        <v>13</v>
      </c>
      <c r="C24" s="9"/>
      <c r="D24" s="51"/>
      <c r="E24" s="9"/>
      <c r="F24" s="51"/>
      <c r="G24" s="9"/>
      <c r="H24" s="51"/>
      <c r="I24" s="9"/>
      <c r="J24" s="51"/>
      <c r="K24" s="9"/>
      <c r="L24" s="51"/>
      <c r="M24" s="9"/>
      <c r="N24" s="51"/>
      <c r="O24" s="9"/>
      <c r="P24" s="51"/>
      <c r="Q24" s="56"/>
      <c r="R24" s="51"/>
      <c r="S24" s="9"/>
      <c r="T24" s="9"/>
      <c r="U24" s="9"/>
      <c r="V24" s="9"/>
      <c r="W24" s="9"/>
      <c r="X24" s="9"/>
      <c r="Y24" s="9"/>
      <c r="Z24" s="51"/>
      <c r="AA24" s="61"/>
      <c r="AB24" s="51"/>
      <c r="AC24" s="9"/>
    </row>
    <row r="25" spans="1:29" ht="16.95" customHeight="1" thickBot="1" x14ac:dyDescent="0.3">
      <c r="A25" s="151" t="s">
        <v>159</v>
      </c>
      <c r="B25" s="15" t="s">
        <v>13</v>
      </c>
      <c r="C25" s="7">
        <f>SUM(C12,C18,C23)</f>
        <v>3615000</v>
      </c>
      <c r="D25" s="51"/>
      <c r="E25" s="7">
        <f>SUM(E12,E18,E23)</f>
        <v>3381235</v>
      </c>
      <c r="F25" s="51"/>
      <c r="G25" s="7">
        <f>SUM(G12,G18,G23)</f>
        <v>1950685</v>
      </c>
      <c r="H25" s="51"/>
      <c r="I25" s="62">
        <f>SUM(I12,I18,I23)</f>
        <v>-229047</v>
      </c>
      <c r="J25" s="51"/>
      <c r="K25" s="62">
        <f>SUM(K12,K18,K23)</f>
        <v>-184137</v>
      </c>
      <c r="L25" s="51"/>
      <c r="M25" s="7">
        <f>SUM(M12)</f>
        <v>108267</v>
      </c>
      <c r="N25" s="51"/>
      <c r="O25" s="7">
        <f>SUM(O12,O18,O23)</f>
        <v>2048536</v>
      </c>
      <c r="P25" s="51"/>
      <c r="Q25" s="62">
        <f>SUM(Q12,Q18,Q23)</f>
        <v>-1386567</v>
      </c>
      <c r="R25" s="51"/>
      <c r="S25" s="7"/>
      <c r="T25" s="9"/>
      <c r="U25" s="7"/>
      <c r="V25" s="9"/>
      <c r="W25" s="7"/>
      <c r="X25" s="9"/>
      <c r="Y25" s="7">
        <f>SUM(Y12,Y18,Y23)</f>
        <v>9303972</v>
      </c>
      <c r="Z25" s="51"/>
      <c r="AA25" s="7">
        <f>SUM(AA12,AA18,AA23)</f>
        <v>56405</v>
      </c>
      <c r="AB25" s="51"/>
      <c r="AC25" s="7">
        <f>SUM(AC12,AC18,AC23)</f>
        <v>9360377</v>
      </c>
    </row>
    <row r="26" spans="1:29" ht="14.4" thickTop="1" x14ac:dyDescent="0.25"/>
  </sheetData>
  <mergeCells count="5">
    <mergeCell ref="C4:AC4"/>
    <mergeCell ref="M5:O5"/>
    <mergeCell ref="Q6:Q9"/>
    <mergeCell ref="U7:U9"/>
    <mergeCell ref="C10:AC10"/>
  </mergeCells>
  <conditionalFormatting sqref="C14:C17 G14:G17">
    <cfRule type="expression" priority="4" stopIfTrue="1">
      <formula>"if(E11&gt;0,#,##0;(#,##0),"-")"</formula>
    </cfRule>
  </conditionalFormatting>
  <conditionalFormatting sqref="E14:E17">
    <cfRule type="expression" priority="2" stopIfTrue="1">
      <formula>"if(E11&gt;0,#,##0;(#,##0),"-")"</formula>
    </cfRule>
  </conditionalFormatting>
  <conditionalFormatting sqref="I14:I17">
    <cfRule type="expression" priority="3" stopIfTrue="1">
      <formula>"if(E11&gt;0,#,##0;(#,##0),"-")"</formula>
    </cfRule>
  </conditionalFormatting>
  <conditionalFormatting sqref="K14:K17">
    <cfRule type="expression" priority="1" stopIfTrue="1">
      <formula>"if(E11&gt;0,#,##0;(#,##0),"-")"</formula>
    </cfRule>
  </conditionalFormatting>
  <conditionalFormatting sqref="O14">
    <cfRule type="expression" priority="7" stopIfTrue="1">
      <formula>"if(E11&gt;0,#,##0;(#,##0),"-")"</formula>
    </cfRule>
  </conditionalFormatting>
  <conditionalFormatting sqref="O21">
    <cfRule type="expression" priority="5" stopIfTrue="1">
      <formula>"if(E11&gt;0,#,##0;(#,##0),"-")"</formula>
    </cfRule>
  </conditionalFormatting>
  <conditionalFormatting sqref="S22">
    <cfRule type="expression" priority="6" stopIfTrue="1">
      <formula>"if(E11&gt;0,#,##0;(#,##0),"-")"</formula>
    </cfRule>
  </conditionalFormatting>
  <pageMargins left="0.7" right="0.7" top="0.75" bottom="0.75" header="0.3" footer="0.3"/>
  <pageSetup paperSize="9" scale="68" firstPageNumber="7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D8CA6-09FB-4731-8BDC-118F7E8B8DA5}">
  <dimension ref="A1:AE26"/>
  <sheetViews>
    <sheetView zoomScaleNormal="100" zoomScaleSheetLayoutView="100" workbookViewId="0"/>
  </sheetViews>
  <sheetFormatPr defaultColWidth="21.19921875" defaultRowHeight="13.8" x14ac:dyDescent="0.25"/>
  <cols>
    <col min="1" max="1" width="42.59765625" style="104" customWidth="1"/>
    <col min="2" max="2" width="1" style="104" customWidth="1"/>
    <col min="3" max="3" width="10.69921875" style="104" customWidth="1"/>
    <col min="4" max="4" width="0.8984375" style="104" customWidth="1"/>
    <col min="5" max="5" width="12.09765625" style="104" bestFit="1" customWidth="1"/>
    <col min="6" max="6" width="0.8984375" style="104" customWidth="1"/>
    <col min="7" max="7" width="11.69921875" style="104" customWidth="1"/>
    <col min="8" max="8" width="0.8984375" style="104" customWidth="1"/>
    <col min="9" max="9" width="14.19921875" style="104" customWidth="1"/>
    <col min="10" max="10" width="0.8984375" style="104" customWidth="1"/>
    <col min="11" max="11" width="11.5" style="104" customWidth="1"/>
    <col min="12" max="12" width="0.8984375" style="104" customWidth="1"/>
    <col min="13" max="13" width="9.69921875" style="104" customWidth="1"/>
    <col min="14" max="14" width="0.8984375" style="104" customWidth="1"/>
    <col min="15" max="15" width="12.19921875" style="104" bestFit="1" customWidth="1"/>
    <col min="16" max="16" width="0.8984375" style="104" customWidth="1"/>
    <col min="17" max="17" width="11.19921875" style="119" customWidth="1"/>
    <col min="18" max="18" width="0.8984375" style="104" customWidth="1"/>
    <col min="19" max="19" width="11.19921875" style="104" customWidth="1"/>
    <col min="20" max="20" width="0.8984375" style="104" hidden="1" customWidth="1"/>
    <col min="21" max="21" width="9.19921875" style="104" hidden="1" customWidth="1"/>
    <col min="22" max="22" width="0.8984375" style="104" hidden="1" customWidth="1"/>
    <col min="23" max="23" width="18.5" style="104" hidden="1" customWidth="1"/>
    <col min="24" max="24" width="0.8984375" style="104" hidden="1" customWidth="1"/>
    <col min="25" max="25" width="12.19921875" style="104" hidden="1" customWidth="1"/>
    <col min="26" max="26" width="0.8984375" style="104" customWidth="1"/>
    <col min="27" max="27" width="11.69921875" style="104" customWidth="1"/>
    <col min="28" max="28" width="0.8984375" style="104" customWidth="1"/>
    <col min="29" max="29" width="10.5" style="104" customWidth="1"/>
    <col min="30" max="30" width="0.8984375" style="104" customWidth="1"/>
    <col min="31" max="31" width="11.19921875" style="104" customWidth="1"/>
    <col min="32" max="16384" width="21.19921875" style="104"/>
  </cols>
  <sheetData>
    <row r="1" spans="1:31" ht="17.399999999999999" x14ac:dyDescent="0.3">
      <c r="A1" s="90" t="s">
        <v>0</v>
      </c>
      <c r="B1" s="133"/>
      <c r="AE1" s="152"/>
    </row>
    <row r="2" spans="1:31" ht="15.6" x14ac:dyDescent="0.3">
      <c r="A2" s="134" t="s">
        <v>118</v>
      </c>
      <c r="B2" s="133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6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52"/>
    </row>
    <row r="3" spans="1:31" x14ac:dyDescent="0.25">
      <c r="A3" s="133"/>
      <c r="B3" s="133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8"/>
      <c r="R3" s="137"/>
      <c r="S3" s="137"/>
      <c r="T3" s="137"/>
      <c r="U3" s="137"/>
      <c r="V3" s="137"/>
      <c r="W3" s="137"/>
      <c r="X3" s="137"/>
      <c r="Y3" s="137"/>
      <c r="Z3" s="137"/>
      <c r="AA3" s="153"/>
      <c r="AB3" s="137"/>
      <c r="AC3" s="137"/>
      <c r="AD3" s="137"/>
      <c r="AE3" s="137"/>
    </row>
    <row r="4" spans="1:31" x14ac:dyDescent="0.25">
      <c r="A4" s="139"/>
      <c r="B4" s="154"/>
      <c r="C4" s="202" t="s">
        <v>119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</row>
    <row r="5" spans="1:31" x14ac:dyDescent="0.25">
      <c r="A5" s="139"/>
      <c r="B5" s="154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203" t="s">
        <v>120</v>
      </c>
      <c r="N5" s="203"/>
      <c r="O5" s="203"/>
      <c r="P5" s="141"/>
      <c r="Q5" s="209" t="s">
        <v>121</v>
      </c>
      <c r="R5" s="209"/>
      <c r="S5" s="209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</row>
    <row r="6" spans="1:31" ht="21.75" customHeight="1" x14ac:dyDescent="0.25">
      <c r="A6" s="141"/>
      <c r="B6" s="142"/>
      <c r="C6" s="141"/>
      <c r="D6" s="141"/>
      <c r="F6" s="141"/>
      <c r="H6" s="141"/>
      <c r="I6" s="141" t="s">
        <v>122</v>
      </c>
      <c r="J6" s="141"/>
      <c r="K6" s="141"/>
      <c r="L6" s="141"/>
      <c r="M6" s="141"/>
      <c r="N6" s="141"/>
      <c r="O6" s="155"/>
      <c r="P6" s="141"/>
      <c r="Q6" s="208" t="s">
        <v>160</v>
      </c>
      <c r="R6" s="141"/>
      <c r="S6" s="205" t="s">
        <v>123</v>
      </c>
      <c r="T6" s="123"/>
      <c r="U6" s="123"/>
      <c r="V6" s="123"/>
      <c r="W6" s="123"/>
      <c r="X6" s="123"/>
      <c r="Y6" s="123"/>
      <c r="Z6" s="141"/>
      <c r="AA6" s="141" t="s">
        <v>59</v>
      </c>
      <c r="AB6" s="141"/>
      <c r="AC6" s="156"/>
      <c r="AD6" s="141"/>
      <c r="AE6" s="141"/>
    </row>
    <row r="7" spans="1:31" ht="21.75" customHeight="1" x14ac:dyDescent="0.25">
      <c r="A7" s="141"/>
      <c r="B7" s="142"/>
      <c r="C7" s="141" t="s">
        <v>124</v>
      </c>
      <c r="D7" s="141"/>
      <c r="E7" s="141" t="s">
        <v>125</v>
      </c>
      <c r="F7" s="141"/>
      <c r="G7" s="141" t="s">
        <v>126</v>
      </c>
      <c r="H7" s="141"/>
      <c r="I7" s="141" t="s">
        <v>127</v>
      </c>
      <c r="J7" s="141"/>
      <c r="K7" s="141"/>
      <c r="L7" s="141"/>
      <c r="M7" s="141"/>
      <c r="N7" s="141"/>
      <c r="O7" s="141"/>
      <c r="P7" s="141"/>
      <c r="Q7" s="208"/>
      <c r="R7" s="141"/>
      <c r="S7" s="205"/>
      <c r="T7" s="141"/>
      <c r="U7" s="157"/>
      <c r="V7" s="157"/>
      <c r="W7" s="206" t="s">
        <v>128</v>
      </c>
      <c r="X7" s="157"/>
      <c r="Y7" s="158"/>
      <c r="Z7" s="157"/>
      <c r="AA7" s="141" t="s">
        <v>129</v>
      </c>
      <c r="AB7" s="141"/>
      <c r="AC7" s="156" t="s">
        <v>130</v>
      </c>
      <c r="AD7" s="141"/>
      <c r="AE7" s="141"/>
    </row>
    <row r="8" spans="1:31" ht="21" customHeight="1" x14ac:dyDescent="0.25">
      <c r="A8" s="141"/>
      <c r="B8" s="142"/>
      <c r="C8" s="141" t="s">
        <v>131</v>
      </c>
      <c r="D8" s="141"/>
      <c r="E8" s="141" t="s">
        <v>132</v>
      </c>
      <c r="F8" s="141"/>
      <c r="G8" s="141" t="s">
        <v>133</v>
      </c>
      <c r="H8" s="141"/>
      <c r="I8" s="159" t="s">
        <v>134</v>
      </c>
      <c r="J8" s="141"/>
      <c r="K8" s="159" t="s">
        <v>135</v>
      </c>
      <c r="L8" s="141"/>
      <c r="M8" s="141" t="s">
        <v>136</v>
      </c>
      <c r="N8" s="141"/>
      <c r="O8" s="141"/>
      <c r="P8" s="141"/>
      <c r="Q8" s="208"/>
      <c r="R8" s="141"/>
      <c r="S8" s="205"/>
      <c r="T8" s="141"/>
      <c r="U8" s="157"/>
      <c r="V8" s="157"/>
      <c r="W8" s="206"/>
      <c r="X8" s="157"/>
      <c r="Y8" s="141" t="s">
        <v>137</v>
      </c>
      <c r="Z8" s="157"/>
      <c r="AA8" s="141" t="s">
        <v>138</v>
      </c>
      <c r="AB8" s="141"/>
      <c r="AC8" s="156" t="s">
        <v>139</v>
      </c>
      <c r="AD8" s="141"/>
      <c r="AE8" s="141" t="s">
        <v>140</v>
      </c>
    </row>
    <row r="9" spans="1:31" ht="21" customHeight="1" x14ac:dyDescent="0.25">
      <c r="A9" s="141"/>
      <c r="B9" s="144" t="s">
        <v>13</v>
      </c>
      <c r="C9" s="141" t="s">
        <v>141</v>
      </c>
      <c r="D9" s="141"/>
      <c r="E9" s="141" t="s">
        <v>142</v>
      </c>
      <c r="F9" s="141"/>
      <c r="G9" s="141" t="s">
        <v>143</v>
      </c>
      <c r="H9" s="141"/>
      <c r="I9" s="141" t="s">
        <v>144</v>
      </c>
      <c r="J9" s="141"/>
      <c r="K9" s="141" t="s">
        <v>145</v>
      </c>
      <c r="L9" s="141"/>
      <c r="M9" s="141" t="s">
        <v>146</v>
      </c>
      <c r="N9" s="141"/>
      <c r="O9" s="141" t="s">
        <v>73</v>
      </c>
      <c r="P9" s="141"/>
      <c r="Q9" s="208"/>
      <c r="R9" s="141"/>
      <c r="S9" s="205"/>
      <c r="T9" s="141"/>
      <c r="U9" s="157" t="s">
        <v>147</v>
      </c>
      <c r="V9" s="157"/>
      <c r="W9" s="206"/>
      <c r="X9" s="157"/>
      <c r="Y9" s="141" t="s">
        <v>148</v>
      </c>
      <c r="Z9" s="157"/>
      <c r="AA9" s="141" t="s">
        <v>149</v>
      </c>
      <c r="AB9" s="141"/>
      <c r="AC9" s="156" t="s">
        <v>150</v>
      </c>
      <c r="AD9" s="141"/>
      <c r="AE9" s="141" t="s">
        <v>151</v>
      </c>
    </row>
    <row r="10" spans="1:31" x14ac:dyDescent="0.25">
      <c r="A10" s="159"/>
      <c r="B10" s="145"/>
      <c r="C10" s="207" t="s">
        <v>86</v>
      </c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</row>
    <row r="11" spans="1:31" ht="14.4" x14ac:dyDescent="0.3">
      <c r="A11" s="146" t="s">
        <v>161</v>
      </c>
      <c r="B11" s="15" t="s">
        <v>13</v>
      </c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1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</row>
    <row r="12" spans="1:31" x14ac:dyDescent="0.25">
      <c r="A12" s="162" t="s">
        <v>162</v>
      </c>
      <c r="B12" s="15" t="s">
        <v>13</v>
      </c>
      <c r="C12" s="4">
        <v>3615000</v>
      </c>
      <c r="D12" s="4"/>
      <c r="E12" s="4">
        <v>3381235</v>
      </c>
      <c r="F12" s="4"/>
      <c r="G12" s="4">
        <v>1950685</v>
      </c>
      <c r="H12" s="4"/>
      <c r="I12" s="50">
        <v>-229047</v>
      </c>
      <c r="J12" s="4"/>
      <c r="K12" s="50">
        <f>'BS_2-4'!F89</f>
        <v>-184137</v>
      </c>
      <c r="L12" s="4"/>
      <c r="M12" s="4">
        <f>'BS_2-4'!F92</f>
        <v>122402</v>
      </c>
      <c r="N12" s="4"/>
      <c r="O12" s="4">
        <f>'BS_2-4'!F93</f>
        <v>2046392</v>
      </c>
      <c r="P12" s="4"/>
      <c r="Q12" s="50">
        <v>-460</v>
      </c>
      <c r="R12" s="4"/>
      <c r="S12" s="50">
        <v>-1413941</v>
      </c>
      <c r="T12" s="4"/>
      <c r="U12" s="4" t="e">
        <v>#REF!</v>
      </c>
      <c r="V12" s="4"/>
      <c r="W12" s="4" t="e">
        <v>#REF!</v>
      </c>
      <c r="X12" s="4"/>
      <c r="Y12" s="4" t="e">
        <v>#REF!</v>
      </c>
      <c r="Z12" s="4"/>
      <c r="AA12" s="4">
        <f>SUM(C12:S12)</f>
        <v>9288129</v>
      </c>
      <c r="AB12" s="4"/>
      <c r="AC12" s="4">
        <v>54565</v>
      </c>
      <c r="AD12" s="4"/>
      <c r="AE12" s="4">
        <f>SUM(AA12:AC12)</f>
        <v>9342694</v>
      </c>
    </row>
    <row r="13" spans="1:31" ht="14.4" x14ac:dyDescent="0.3">
      <c r="A13" s="163"/>
      <c r="B13" s="15" t="s">
        <v>13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76"/>
      <c r="R13" s="1"/>
      <c r="S13" s="1"/>
      <c r="T13" s="1"/>
      <c r="U13" s="1"/>
      <c r="V13" s="1"/>
      <c r="W13" s="1"/>
      <c r="X13" s="1"/>
      <c r="Y13" s="1"/>
      <c r="Z13" s="1"/>
      <c r="AA13" s="1"/>
      <c r="AB13" s="4"/>
      <c r="AC13" s="1"/>
      <c r="AD13" s="1"/>
      <c r="AE13" s="51"/>
    </row>
    <row r="14" spans="1:31" hidden="1" x14ac:dyDescent="0.25">
      <c r="A14" s="164" t="s">
        <v>154</v>
      </c>
      <c r="B14" s="15" t="s">
        <v>13</v>
      </c>
      <c r="C14" s="4"/>
      <c r="D14" s="1"/>
      <c r="E14" s="4"/>
      <c r="F14" s="1"/>
      <c r="G14" s="4"/>
      <c r="H14" s="1"/>
      <c r="I14" s="4"/>
      <c r="J14" s="1"/>
      <c r="K14" s="4"/>
      <c r="L14" s="1"/>
      <c r="M14" s="1"/>
      <c r="N14" s="1"/>
      <c r="O14" s="4"/>
      <c r="P14" s="1"/>
      <c r="Q14" s="76"/>
      <c r="R14" s="1"/>
      <c r="S14" s="52"/>
      <c r="T14" s="1"/>
      <c r="U14" s="1"/>
      <c r="V14" s="1"/>
      <c r="W14" s="1"/>
      <c r="X14" s="1"/>
      <c r="Y14" s="1"/>
      <c r="Z14" s="1"/>
      <c r="AA14" s="52"/>
      <c r="AB14" s="4"/>
      <c r="AC14" s="52"/>
      <c r="AD14" s="1"/>
      <c r="AE14" s="52"/>
    </row>
    <row r="15" spans="1:31" hidden="1" x14ac:dyDescent="0.25">
      <c r="A15" s="123" t="s">
        <v>155</v>
      </c>
      <c r="B15" s="15"/>
      <c r="C15" s="10">
        <v>0</v>
      </c>
      <c r="D15" s="4"/>
      <c r="E15" s="10">
        <v>0</v>
      </c>
      <c r="F15" s="4"/>
      <c r="G15" s="10">
        <v>0</v>
      </c>
      <c r="H15" s="4"/>
      <c r="I15" s="10">
        <v>0</v>
      </c>
      <c r="J15" s="4"/>
      <c r="K15" s="10">
        <v>0</v>
      </c>
      <c r="L15" s="4"/>
      <c r="M15" s="10">
        <v>0</v>
      </c>
      <c r="N15" s="4"/>
      <c r="O15" s="10">
        <v>0</v>
      </c>
      <c r="P15" s="4"/>
      <c r="Q15" s="50"/>
      <c r="R15" s="4"/>
      <c r="S15" s="53">
        <v>0</v>
      </c>
      <c r="T15" s="4"/>
      <c r="U15" s="4"/>
      <c r="V15" s="4"/>
      <c r="W15" s="4"/>
      <c r="X15" s="4"/>
      <c r="Y15" s="4"/>
      <c r="Z15" s="4"/>
      <c r="AA15" s="53">
        <f>SUM(C15:S15)</f>
        <v>0</v>
      </c>
      <c r="AB15" s="4"/>
      <c r="AC15" s="53">
        <v>0</v>
      </c>
      <c r="AD15" s="4"/>
      <c r="AE15" s="53">
        <f>SUM(AA15:AC15)</f>
        <v>0</v>
      </c>
    </row>
    <row r="16" spans="1:31" hidden="1" x14ac:dyDescent="0.25">
      <c r="A16" s="123" t="s">
        <v>156</v>
      </c>
      <c r="B16" s="15" t="s">
        <v>13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54"/>
      <c r="P16" s="4"/>
      <c r="Q16" s="50"/>
      <c r="R16" s="4"/>
      <c r="S16" s="52"/>
      <c r="T16" s="4"/>
      <c r="U16" s="4"/>
      <c r="V16" s="4"/>
      <c r="W16" s="4"/>
      <c r="X16" s="4"/>
      <c r="Y16" s="4"/>
      <c r="Z16" s="4"/>
      <c r="AA16" s="52">
        <f t="shared" ref="AA16:AA17" si="0">SUM(C16:S16)</f>
        <v>0</v>
      </c>
      <c r="AB16" s="4"/>
      <c r="AC16" s="52"/>
      <c r="AD16" s="4"/>
      <c r="AE16" s="52">
        <f t="shared" ref="AE16:AE17" si="1">SUM(AA16:AC16)</f>
        <v>0</v>
      </c>
    </row>
    <row r="17" spans="1:31" hidden="1" x14ac:dyDescent="0.25">
      <c r="A17" s="123" t="s">
        <v>157</v>
      </c>
      <c r="B17" s="15" t="s">
        <v>13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50"/>
      <c r="R17" s="4"/>
      <c r="S17" s="52"/>
      <c r="T17" s="4"/>
      <c r="U17" s="4"/>
      <c r="V17" s="4"/>
      <c r="W17" s="4"/>
      <c r="X17" s="4"/>
      <c r="Y17" s="4"/>
      <c r="Z17" s="4"/>
      <c r="AA17" s="52">
        <f t="shared" si="0"/>
        <v>0</v>
      </c>
      <c r="AB17" s="4"/>
      <c r="AC17" s="52"/>
      <c r="AD17" s="4"/>
      <c r="AE17" s="52">
        <f t="shared" si="1"/>
        <v>0</v>
      </c>
    </row>
    <row r="18" spans="1:31" ht="14.4" hidden="1" x14ac:dyDescent="0.3">
      <c r="A18" s="146" t="s">
        <v>158</v>
      </c>
      <c r="B18" s="15" t="s">
        <v>13</v>
      </c>
      <c r="C18" s="11">
        <f>SUM(C15:C17)</f>
        <v>0</v>
      </c>
      <c r="D18" s="51"/>
      <c r="E18" s="11">
        <f>SUM(E15:E17)</f>
        <v>0</v>
      </c>
      <c r="F18" s="51"/>
      <c r="G18" s="11">
        <f>SUM(G15:G17)</f>
        <v>0</v>
      </c>
      <c r="H18" s="51"/>
      <c r="I18" s="11">
        <f>SUM(I15:I17)</f>
        <v>0</v>
      </c>
      <c r="J18" s="51"/>
      <c r="K18" s="11">
        <f>SUM(K15:K17)</f>
        <v>0</v>
      </c>
      <c r="L18" s="51"/>
      <c r="M18" s="11">
        <f>SUM(M15:M17)</f>
        <v>0</v>
      </c>
      <c r="N18" s="51"/>
      <c r="O18" s="55">
        <f>SUM(O15:O17)</f>
        <v>0</v>
      </c>
      <c r="P18" s="56"/>
      <c r="Q18" s="77"/>
      <c r="R18" s="56"/>
      <c r="S18" s="55">
        <f>SUM(S15:S17)</f>
        <v>0</v>
      </c>
      <c r="T18" s="56"/>
      <c r="U18" s="57"/>
      <c r="V18" s="56"/>
      <c r="W18" s="57"/>
      <c r="X18" s="56"/>
      <c r="Y18" s="57"/>
      <c r="Z18" s="56"/>
      <c r="AA18" s="55">
        <f>SUM(C18:S18)</f>
        <v>0</v>
      </c>
      <c r="AB18" s="56"/>
      <c r="AC18" s="55">
        <f>SUM(AC15:AC17)</f>
        <v>0</v>
      </c>
      <c r="AD18" s="58"/>
      <c r="AE18" s="55">
        <f>SUM(AE15:AE17)</f>
        <v>0</v>
      </c>
    </row>
    <row r="19" spans="1:31" ht="16.5" hidden="1" customHeight="1" x14ac:dyDescent="0.25">
      <c r="A19" s="139"/>
      <c r="B19" s="15" t="s">
        <v>13</v>
      </c>
      <c r="C19" s="4"/>
      <c r="D19" s="1"/>
      <c r="E19" s="4"/>
      <c r="F19" s="1"/>
      <c r="G19" s="4"/>
      <c r="H19" s="1"/>
      <c r="I19" s="4"/>
      <c r="J19" s="1"/>
      <c r="K19" s="4"/>
      <c r="L19" s="1"/>
      <c r="M19" s="1"/>
      <c r="N19" s="1"/>
      <c r="O19" s="4"/>
      <c r="P19" s="1"/>
      <c r="Q19" s="76"/>
      <c r="R19" s="1"/>
      <c r="S19" s="1"/>
      <c r="T19" s="1"/>
      <c r="U19" s="1"/>
      <c r="V19" s="1"/>
      <c r="W19" s="1"/>
      <c r="X19" s="1"/>
      <c r="Y19" s="1"/>
      <c r="Z19" s="1"/>
      <c r="AA19" s="4"/>
      <c r="AB19" s="4"/>
      <c r="AC19" s="4"/>
      <c r="AD19" s="4"/>
      <c r="AE19" s="9"/>
    </row>
    <row r="20" spans="1:31" x14ac:dyDescent="0.25">
      <c r="A20" s="139" t="s">
        <v>226</v>
      </c>
      <c r="B20" s="15" t="s">
        <v>13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76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51"/>
    </row>
    <row r="21" spans="1:31" x14ac:dyDescent="0.25">
      <c r="A21" s="150" t="s">
        <v>229</v>
      </c>
      <c r="B21" s="15" t="s">
        <v>13</v>
      </c>
      <c r="C21" s="52">
        <v>0</v>
      </c>
      <c r="D21" s="1"/>
      <c r="E21" s="52">
        <v>0</v>
      </c>
      <c r="F21" s="1"/>
      <c r="G21" s="52">
        <v>0</v>
      </c>
      <c r="H21" s="1"/>
      <c r="I21" s="52">
        <v>0</v>
      </c>
      <c r="J21" s="4"/>
      <c r="K21" s="52">
        <v>0</v>
      </c>
      <c r="L21" s="4"/>
      <c r="M21" s="4">
        <v>0</v>
      </c>
      <c r="N21" s="4"/>
      <c r="O21" s="54">
        <v>264676</v>
      </c>
      <c r="P21" s="12"/>
      <c r="Q21" s="5">
        <v>0</v>
      </c>
      <c r="R21" s="5"/>
      <c r="S21" s="5">
        <v>0</v>
      </c>
      <c r="T21" s="12"/>
      <c r="U21" s="12"/>
      <c r="V21" s="12"/>
      <c r="W21" s="12"/>
      <c r="X21" s="12"/>
      <c r="Y21" s="12"/>
      <c r="Z21" s="12"/>
      <c r="AA21" s="52">
        <f>SUM(C21:S21)</f>
        <v>264676</v>
      </c>
      <c r="AB21" s="12"/>
      <c r="AC21" s="52">
        <v>-268</v>
      </c>
      <c r="AD21" s="12"/>
      <c r="AE21" s="52">
        <f>SUM(AA21:AC21)</f>
        <v>264408</v>
      </c>
    </row>
    <row r="22" spans="1:31" x14ac:dyDescent="0.25">
      <c r="A22" s="123" t="s">
        <v>240</v>
      </c>
      <c r="B22" s="15" t="s">
        <v>13</v>
      </c>
      <c r="C22" s="52">
        <v>0</v>
      </c>
      <c r="D22" s="1"/>
      <c r="E22" s="52">
        <v>0</v>
      </c>
      <c r="F22" s="1"/>
      <c r="G22" s="52">
        <v>0</v>
      </c>
      <c r="H22" s="1"/>
      <c r="I22" s="52">
        <v>0</v>
      </c>
      <c r="J22" s="1"/>
      <c r="K22" s="52">
        <v>0</v>
      </c>
      <c r="L22" s="1"/>
      <c r="M22" s="10">
        <v>0</v>
      </c>
      <c r="N22" s="1"/>
      <c r="O22" s="10">
        <v>0</v>
      </c>
      <c r="P22" s="4"/>
      <c r="Q22" s="68">
        <v>460</v>
      </c>
      <c r="R22" s="4"/>
      <c r="S22" s="52">
        <v>131959</v>
      </c>
      <c r="T22" s="4"/>
      <c r="U22" s="59"/>
      <c r="V22" s="4"/>
      <c r="W22" s="10"/>
      <c r="X22" s="4"/>
      <c r="Y22" s="10"/>
      <c r="Z22" s="4"/>
      <c r="AA22" s="52">
        <f t="shared" ref="AA22" si="2">SUM(C22:S22)</f>
        <v>132419</v>
      </c>
      <c r="AB22" s="4"/>
      <c r="AC22" s="52">
        <v>0</v>
      </c>
      <c r="AD22" s="1"/>
      <c r="AE22" s="52">
        <f>SUM(AA22:AC22)</f>
        <v>132419</v>
      </c>
    </row>
    <row r="23" spans="1:31" ht="16.95" customHeight="1" x14ac:dyDescent="0.25">
      <c r="A23" s="139" t="s">
        <v>228</v>
      </c>
      <c r="B23" s="15" t="s">
        <v>13</v>
      </c>
      <c r="C23" s="2">
        <f>SUM(C21:C22)</f>
        <v>0</v>
      </c>
      <c r="D23" s="51"/>
      <c r="E23" s="2">
        <f>SUM(E21:E22)</f>
        <v>0</v>
      </c>
      <c r="F23" s="51"/>
      <c r="G23" s="2">
        <f>SUM(G21:G22)</f>
        <v>0</v>
      </c>
      <c r="H23" s="51"/>
      <c r="I23" s="2">
        <f>SUM(I21:I22)</f>
        <v>0</v>
      </c>
      <c r="J23" s="51"/>
      <c r="K23" s="2">
        <f>SUM(K21:K22)</f>
        <v>0</v>
      </c>
      <c r="L23" s="51"/>
      <c r="M23" s="2">
        <f>SUM(M21:M22)</f>
        <v>0</v>
      </c>
      <c r="N23" s="51"/>
      <c r="O23" s="60">
        <f>SUM(O21:O22)</f>
        <v>264676</v>
      </c>
      <c r="P23" s="51"/>
      <c r="Q23" s="80">
        <f>SUM(Q21:Q22)</f>
        <v>460</v>
      </c>
      <c r="R23" s="51"/>
      <c r="S23" s="60">
        <f>SUM(S21:S22)</f>
        <v>131959</v>
      </c>
      <c r="T23" s="51"/>
      <c r="U23" s="2">
        <f>SUM(U21:U22)</f>
        <v>0</v>
      </c>
      <c r="V23" s="9"/>
      <c r="W23" s="2">
        <f>SUM(W21:W22)</f>
        <v>0</v>
      </c>
      <c r="X23" s="9"/>
      <c r="Y23" s="2">
        <f>SUM(Y21:Y22)</f>
        <v>0</v>
      </c>
      <c r="Z23" s="9"/>
      <c r="AA23" s="60">
        <f>SUM(AA21:AA22)</f>
        <v>397095</v>
      </c>
      <c r="AB23" s="51"/>
      <c r="AC23" s="60">
        <f>SUM(AC21:AC22)</f>
        <v>-268</v>
      </c>
      <c r="AD23" s="51"/>
      <c r="AE23" s="60">
        <f>SUM(AE21:AE22)</f>
        <v>396827</v>
      </c>
    </row>
    <row r="24" spans="1:31" ht="16.5" customHeight="1" x14ac:dyDescent="0.25">
      <c r="A24" s="139"/>
      <c r="B24" s="15" t="s">
        <v>13</v>
      </c>
      <c r="C24" s="9"/>
      <c r="D24" s="51"/>
      <c r="E24" s="9"/>
      <c r="F24" s="51"/>
      <c r="G24" s="9"/>
      <c r="H24" s="51"/>
      <c r="I24" s="9"/>
      <c r="J24" s="51"/>
      <c r="K24" s="9"/>
      <c r="L24" s="51"/>
      <c r="M24" s="9"/>
      <c r="N24" s="51"/>
      <c r="O24" s="9"/>
      <c r="P24" s="51"/>
      <c r="Q24" s="78"/>
      <c r="R24" s="51"/>
      <c r="S24" s="56"/>
      <c r="T24" s="51"/>
      <c r="U24" s="9"/>
      <c r="V24" s="9"/>
      <c r="W24" s="9"/>
      <c r="X24" s="9"/>
      <c r="Y24" s="9"/>
      <c r="Z24" s="9"/>
      <c r="AA24" s="9"/>
      <c r="AB24" s="51"/>
      <c r="AC24" s="61"/>
      <c r="AD24" s="51"/>
      <c r="AE24" s="9"/>
    </row>
    <row r="25" spans="1:31" ht="16.2" customHeight="1" thickBot="1" x14ac:dyDescent="0.3">
      <c r="A25" s="151" t="s">
        <v>163</v>
      </c>
      <c r="B25" s="15" t="s">
        <v>13</v>
      </c>
      <c r="C25" s="7">
        <f>SUM(C12,C18,C23)</f>
        <v>3615000</v>
      </c>
      <c r="D25" s="51"/>
      <c r="E25" s="7">
        <f>SUM(E12,E18,E23)</f>
        <v>3381235</v>
      </c>
      <c r="F25" s="51"/>
      <c r="G25" s="7">
        <f>SUM(G12,G18,G23)</f>
        <v>1950685</v>
      </c>
      <c r="H25" s="51"/>
      <c r="I25" s="62">
        <f>SUM(I12,I18,I23)</f>
        <v>-229047</v>
      </c>
      <c r="J25" s="51"/>
      <c r="K25" s="62">
        <f>SUM(K12,K18,K23)</f>
        <v>-184137</v>
      </c>
      <c r="L25" s="51"/>
      <c r="M25" s="7">
        <f>SUM(M12)</f>
        <v>122402</v>
      </c>
      <c r="N25" s="51"/>
      <c r="O25" s="7">
        <f>SUM(O12,O18,O23)</f>
        <v>2311068</v>
      </c>
      <c r="P25" s="51"/>
      <c r="Q25" s="88">
        <f t="shared" ref="Q25" si="3">SUM(Q12,Q18,Q23)</f>
        <v>0</v>
      </c>
      <c r="R25" s="51"/>
      <c r="S25" s="62">
        <f>SUM(S12,S18,S23)</f>
        <v>-1281982</v>
      </c>
      <c r="T25" s="51"/>
      <c r="U25" s="7"/>
      <c r="V25" s="9"/>
      <c r="W25" s="7"/>
      <c r="X25" s="9"/>
      <c r="Y25" s="7"/>
      <c r="Z25" s="9"/>
      <c r="AA25" s="7">
        <f>SUM(AA12,AA18,AA23)</f>
        <v>9685224</v>
      </c>
      <c r="AB25" s="51"/>
      <c r="AC25" s="7">
        <f>SUM(AC12,AC18,AC23)</f>
        <v>54297</v>
      </c>
      <c r="AD25" s="51"/>
      <c r="AE25" s="7">
        <f>SUM(AE12,AE18,AE23)</f>
        <v>9739521</v>
      </c>
    </row>
    <row r="26" spans="1:31" ht="14.4" thickTop="1" x14ac:dyDescent="0.25"/>
  </sheetData>
  <mergeCells count="7">
    <mergeCell ref="C4:AE4"/>
    <mergeCell ref="M5:O5"/>
    <mergeCell ref="S6:S9"/>
    <mergeCell ref="W7:W9"/>
    <mergeCell ref="C10:AE10"/>
    <mergeCell ref="Q6:Q9"/>
    <mergeCell ref="Q5:S5"/>
  </mergeCells>
  <conditionalFormatting sqref="C14:C17 G14:G17">
    <cfRule type="expression" priority="4" stopIfTrue="1">
      <formula>"if(E11&gt;0,#,##0;(#,##0),"-")"</formula>
    </cfRule>
  </conditionalFormatting>
  <conditionalFormatting sqref="E14:E17">
    <cfRule type="expression" priority="2" stopIfTrue="1">
      <formula>"if(E11&gt;0,#,##0;(#,##0),"-")"</formula>
    </cfRule>
  </conditionalFormatting>
  <conditionalFormatting sqref="I14:I17">
    <cfRule type="expression" priority="3" stopIfTrue="1">
      <formula>"if(E11&gt;0,#,##0;(#,##0),"-")"</formula>
    </cfRule>
  </conditionalFormatting>
  <conditionalFormatting sqref="K14:K17">
    <cfRule type="expression" priority="1" stopIfTrue="1">
      <formula>"if(E11&gt;0,#,##0;(#,##0),"-")"</formula>
    </cfRule>
  </conditionalFormatting>
  <conditionalFormatting sqref="O14">
    <cfRule type="expression" priority="7" stopIfTrue="1">
      <formula>"if(E11&gt;0,#,##0;(#,##0),"-")"</formula>
    </cfRule>
  </conditionalFormatting>
  <conditionalFormatting sqref="O21">
    <cfRule type="expression" priority="5" stopIfTrue="1">
      <formula>"if(E11&gt;0,#,##0;(#,##0),"-")"</formula>
    </cfRule>
  </conditionalFormatting>
  <conditionalFormatting sqref="U22">
    <cfRule type="expression" priority="6" stopIfTrue="1">
      <formula>"if(E11&gt;0,#,##0;(#,##0),"-")"</formula>
    </cfRule>
  </conditionalFormatting>
  <pageMargins left="0.7" right="0.7" top="0.75" bottom="0.75" header="0.3" footer="0.3"/>
  <pageSetup paperSize="9" scale="64" firstPageNumber="8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5C076-DB50-46FE-9D31-5E7C7C2159D8}">
  <dimension ref="A1:P23"/>
  <sheetViews>
    <sheetView zoomScaleNormal="100" zoomScaleSheetLayoutView="115" workbookViewId="0"/>
  </sheetViews>
  <sheetFormatPr defaultColWidth="21.19921875" defaultRowHeight="13.8" x14ac:dyDescent="0.25"/>
  <cols>
    <col min="1" max="1" width="42.59765625" style="104" customWidth="1"/>
    <col min="2" max="2" width="1.19921875" style="104" customWidth="1"/>
    <col min="3" max="3" width="13.3984375" style="104" customWidth="1"/>
    <col min="4" max="4" width="1.3984375" style="104" customWidth="1"/>
    <col min="5" max="5" width="12.69921875" style="104" customWidth="1"/>
    <col min="6" max="6" width="0.8984375" style="104" customWidth="1"/>
    <col min="7" max="7" width="14.19921875" style="104" customWidth="1"/>
    <col min="8" max="8" width="1.3984375" style="104" customWidth="1"/>
    <col min="9" max="9" width="2.69921875" style="104" hidden="1" customWidth="1"/>
    <col min="10" max="10" width="11.5" style="104" customWidth="1"/>
    <col min="11" max="11" width="0.8984375" style="104" customWidth="1"/>
    <col min="12" max="12" width="12.19921875" style="104" bestFit="1" customWidth="1"/>
    <col min="13" max="13" width="0.8984375" style="104" customWidth="1"/>
    <col min="14" max="14" width="12.19921875" style="104" customWidth="1"/>
    <col min="15" max="15" width="0.8984375" style="104" customWidth="1"/>
    <col min="16" max="16" width="11" style="1" customWidth="1"/>
    <col min="17" max="16384" width="21.19921875" style="104"/>
  </cols>
  <sheetData>
    <row r="1" spans="1:16" ht="17.399999999999999" x14ac:dyDescent="0.3">
      <c r="A1" s="90" t="s">
        <v>0</v>
      </c>
      <c r="B1" s="133"/>
      <c r="P1" s="63"/>
    </row>
    <row r="2" spans="1:16" ht="15.6" x14ac:dyDescent="0.3">
      <c r="A2" s="134" t="s">
        <v>118</v>
      </c>
      <c r="B2" s="133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63"/>
    </row>
    <row r="3" spans="1:16" x14ac:dyDescent="0.25">
      <c r="C3" s="133"/>
      <c r="D3" s="133"/>
      <c r="E3" s="133"/>
      <c r="F3" s="133"/>
      <c r="G3" s="133"/>
      <c r="H3" s="133"/>
      <c r="I3" s="133"/>
      <c r="J3" s="133"/>
      <c r="K3" s="137"/>
      <c r="L3" s="137"/>
      <c r="M3" s="137"/>
      <c r="N3" s="137"/>
      <c r="O3" s="137"/>
      <c r="P3" s="64"/>
    </row>
    <row r="4" spans="1:16" x14ac:dyDescent="0.25">
      <c r="A4" s="123"/>
      <c r="B4" s="139"/>
      <c r="C4" s="202" t="s">
        <v>164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</row>
    <row r="5" spans="1:16" ht="41.4" x14ac:dyDescent="0.25">
      <c r="A5" s="141"/>
      <c r="B5" s="142"/>
      <c r="C5" s="141"/>
      <c r="D5" s="141"/>
      <c r="E5" s="141"/>
      <c r="F5" s="141"/>
      <c r="G5" s="141"/>
      <c r="H5" s="141"/>
      <c r="I5" s="141"/>
      <c r="J5" s="203" t="s">
        <v>120</v>
      </c>
      <c r="K5" s="203"/>
      <c r="L5" s="203"/>
      <c r="M5" s="141"/>
      <c r="N5" s="143" t="s">
        <v>241</v>
      </c>
      <c r="O5" s="141"/>
    </row>
    <row r="6" spans="1:16" x14ac:dyDescent="0.25">
      <c r="A6" s="141"/>
      <c r="B6" s="142"/>
      <c r="C6" s="141" t="s">
        <v>124</v>
      </c>
      <c r="D6" s="141"/>
      <c r="E6" s="141" t="s">
        <v>125</v>
      </c>
      <c r="F6" s="141"/>
      <c r="G6" s="141" t="s">
        <v>126</v>
      </c>
      <c r="H6" s="141"/>
      <c r="I6" s="141"/>
      <c r="J6" s="141"/>
      <c r="K6" s="141"/>
      <c r="L6" s="141"/>
      <c r="M6" s="141"/>
      <c r="N6" s="204" t="s">
        <v>123</v>
      </c>
      <c r="O6" s="141"/>
      <c r="P6" s="65"/>
    </row>
    <row r="7" spans="1:16" x14ac:dyDescent="0.25">
      <c r="A7" s="141"/>
      <c r="B7" s="142"/>
      <c r="C7" s="141" t="s">
        <v>131</v>
      </c>
      <c r="D7" s="141"/>
      <c r="E7" s="141" t="s">
        <v>132</v>
      </c>
      <c r="F7" s="141"/>
      <c r="G7" s="141" t="s">
        <v>133</v>
      </c>
      <c r="H7" s="141"/>
      <c r="I7" s="141"/>
      <c r="J7" s="141" t="s">
        <v>136</v>
      </c>
      <c r="K7" s="141"/>
      <c r="L7" s="141"/>
      <c r="M7" s="141"/>
      <c r="N7" s="205"/>
      <c r="O7" s="141"/>
      <c r="P7" s="65" t="s">
        <v>140</v>
      </c>
    </row>
    <row r="8" spans="1:16" x14ac:dyDescent="0.25">
      <c r="A8" s="141"/>
      <c r="B8" s="144" t="s">
        <v>13</v>
      </c>
      <c r="C8" s="141" t="s">
        <v>141</v>
      </c>
      <c r="D8" s="141"/>
      <c r="E8" s="141" t="s">
        <v>142</v>
      </c>
      <c r="F8" s="141"/>
      <c r="G8" s="141" t="s">
        <v>143</v>
      </c>
      <c r="H8" s="141"/>
      <c r="I8" s="141"/>
      <c r="J8" s="141" t="s">
        <v>165</v>
      </c>
      <c r="K8" s="141"/>
      <c r="L8" s="141" t="s">
        <v>73</v>
      </c>
      <c r="M8" s="141"/>
      <c r="N8" s="205"/>
      <c r="O8" s="141"/>
      <c r="P8" s="65" t="s">
        <v>151</v>
      </c>
    </row>
    <row r="9" spans="1:16" x14ac:dyDescent="0.25">
      <c r="B9" s="145"/>
      <c r="C9" s="210" t="s">
        <v>86</v>
      </c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</row>
    <row r="10" spans="1:16" ht="14.4" x14ac:dyDescent="0.3">
      <c r="A10" s="146" t="s">
        <v>152</v>
      </c>
      <c r="B10" s="145" t="s">
        <v>13</v>
      </c>
    </row>
    <row r="11" spans="1:16" x14ac:dyDescent="0.25">
      <c r="A11" s="123" t="s">
        <v>153</v>
      </c>
      <c r="B11" s="145" t="s">
        <v>13</v>
      </c>
      <c r="C11" s="27">
        <v>3615000</v>
      </c>
      <c r="D11" s="27"/>
      <c r="E11" s="27">
        <v>3381235</v>
      </c>
      <c r="F11" s="27"/>
      <c r="G11" s="27">
        <v>1950685</v>
      </c>
      <c r="H11" s="27"/>
      <c r="I11" s="27"/>
      <c r="J11" s="27">
        <v>108267</v>
      </c>
      <c r="K11" s="27"/>
      <c r="L11" s="27">
        <v>1598327</v>
      </c>
      <c r="M11" s="27"/>
      <c r="N11" s="147">
        <f>CH_7!Q12</f>
        <v>-1258656</v>
      </c>
      <c r="O11" s="27"/>
      <c r="P11" s="27">
        <f>SUM(C11:N11)</f>
        <v>9394858</v>
      </c>
    </row>
    <row r="12" spans="1:16" ht="13.5" customHeight="1" x14ac:dyDescent="0.25">
      <c r="A12" s="123"/>
      <c r="B12" s="145" t="s">
        <v>13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6" hidden="1" x14ac:dyDescent="0.25">
      <c r="A13" s="139" t="s">
        <v>154</v>
      </c>
      <c r="B13" s="145" t="s">
        <v>13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51"/>
    </row>
    <row r="14" spans="1:16" hidden="1" x14ac:dyDescent="0.25">
      <c r="A14" s="123" t="s">
        <v>155</v>
      </c>
      <c r="B14" s="145"/>
      <c r="C14" s="27"/>
      <c r="D14" s="148"/>
      <c r="E14" s="27"/>
      <c r="F14" s="148"/>
      <c r="G14" s="66">
        <v>0</v>
      </c>
      <c r="H14" s="67"/>
      <c r="I14" s="67"/>
      <c r="J14" s="66">
        <v>0</v>
      </c>
      <c r="K14" s="67"/>
      <c r="L14" s="66">
        <v>0</v>
      </c>
      <c r="M14" s="67"/>
      <c r="N14" s="66">
        <v>0</v>
      </c>
      <c r="O14" s="148"/>
      <c r="P14" s="10">
        <f>SUM(C14:N14)</f>
        <v>0</v>
      </c>
    </row>
    <row r="15" spans="1:16" ht="14.4" hidden="1" x14ac:dyDescent="0.3">
      <c r="A15" s="146" t="s">
        <v>158</v>
      </c>
      <c r="B15" s="145" t="s">
        <v>13</v>
      </c>
      <c r="C15" s="2">
        <f>SUM(C14:C14)</f>
        <v>0</v>
      </c>
      <c r="D15" s="51"/>
      <c r="E15" s="2">
        <f>SUM(E14:E14)</f>
        <v>0</v>
      </c>
      <c r="F15" s="51"/>
      <c r="G15" s="11">
        <f>SUM(G14:G14)</f>
        <v>0</v>
      </c>
      <c r="H15" s="51"/>
      <c r="I15" s="51"/>
      <c r="J15" s="11">
        <f>SUM(J14:J14)</f>
        <v>0</v>
      </c>
      <c r="K15" s="51"/>
      <c r="L15" s="11">
        <f>SUM(L14:L14)</f>
        <v>0</v>
      </c>
      <c r="M15" s="51"/>
      <c r="N15" s="11">
        <f>SUM(N14:N14)</f>
        <v>0</v>
      </c>
      <c r="O15" s="51"/>
      <c r="P15" s="11">
        <f>SUM(P14:P14)</f>
        <v>0</v>
      </c>
    </row>
    <row r="16" spans="1:16" ht="14.4" hidden="1" x14ac:dyDescent="0.3">
      <c r="A16" s="146"/>
      <c r="B16" s="145" t="s">
        <v>13</v>
      </c>
      <c r="C16" s="41"/>
      <c r="D16" s="148"/>
      <c r="E16" s="41"/>
      <c r="F16" s="148"/>
      <c r="G16" s="41"/>
      <c r="H16" s="148"/>
      <c r="I16" s="148"/>
      <c r="J16" s="41"/>
      <c r="K16" s="148"/>
      <c r="L16" s="148"/>
      <c r="M16" s="148"/>
      <c r="N16" s="41"/>
      <c r="O16" s="148"/>
      <c r="P16" s="51"/>
    </row>
    <row r="17" spans="1:16" x14ac:dyDescent="0.25">
      <c r="A17" s="139" t="s">
        <v>226</v>
      </c>
      <c r="B17" s="145" t="s">
        <v>13</v>
      </c>
      <c r="C17" s="1"/>
      <c r="D17" s="1"/>
      <c r="E17" s="1"/>
      <c r="F17" s="1"/>
      <c r="G17" s="1"/>
      <c r="H17" s="1"/>
      <c r="I17" s="1"/>
      <c r="J17" s="1"/>
      <c r="K17" s="1"/>
      <c r="L17" s="5"/>
      <c r="M17" s="5"/>
      <c r="N17" s="5"/>
      <c r="O17" s="5"/>
      <c r="P17" s="51"/>
    </row>
    <row r="18" spans="1:16" x14ac:dyDescent="0.25">
      <c r="A18" s="150" t="s">
        <v>230</v>
      </c>
      <c r="B18" s="145" t="s">
        <v>13</v>
      </c>
      <c r="C18" s="4">
        <v>0</v>
      </c>
      <c r="D18" s="4"/>
      <c r="E18" s="4">
        <v>0</v>
      </c>
      <c r="F18" s="4"/>
      <c r="G18" s="4">
        <v>0</v>
      </c>
      <c r="H18" s="4"/>
      <c r="I18" s="4"/>
      <c r="J18" s="4">
        <v>0</v>
      </c>
      <c r="K18" s="4"/>
      <c r="L18" s="50">
        <v>128532</v>
      </c>
      <c r="M18" s="4"/>
      <c r="N18" s="36">
        <v>0</v>
      </c>
      <c r="O18" s="36"/>
      <c r="P18" s="50">
        <f t="shared" ref="P18:P19" si="0">SUM(C18:O18)</f>
        <v>128532</v>
      </c>
    </row>
    <row r="19" spans="1:16" x14ac:dyDescent="0.25">
      <c r="A19" s="123" t="s">
        <v>227</v>
      </c>
      <c r="B19" s="145" t="s">
        <v>13</v>
      </c>
      <c r="C19" s="10">
        <v>0</v>
      </c>
      <c r="D19" s="1"/>
      <c r="E19" s="10">
        <v>0</v>
      </c>
      <c r="F19" s="1"/>
      <c r="G19" s="10">
        <v>0</v>
      </c>
      <c r="H19" s="1"/>
      <c r="I19" s="1"/>
      <c r="J19" s="10">
        <v>0</v>
      </c>
      <c r="K19" s="1"/>
      <c r="L19" s="10">
        <v>0</v>
      </c>
      <c r="M19" s="50"/>
      <c r="N19" s="68">
        <v>-128117</v>
      </c>
      <c r="O19" s="5"/>
      <c r="P19" s="68">
        <f t="shared" si="0"/>
        <v>-128117</v>
      </c>
    </row>
    <row r="20" spans="1:16" x14ac:dyDescent="0.25">
      <c r="A20" s="139" t="s">
        <v>228</v>
      </c>
      <c r="B20" s="145" t="s">
        <v>13</v>
      </c>
      <c r="C20" s="2">
        <f>SUM(C18:C19)</f>
        <v>0</v>
      </c>
      <c r="D20" s="51"/>
      <c r="E20" s="2">
        <f>SUM(E18:E18)</f>
        <v>0</v>
      </c>
      <c r="F20" s="51"/>
      <c r="G20" s="2">
        <f>SUM(G18:G19)</f>
        <v>0</v>
      </c>
      <c r="H20" s="51"/>
      <c r="I20" s="51"/>
      <c r="J20" s="2">
        <f>SUM(J18:J19)</f>
        <v>0</v>
      </c>
      <c r="K20" s="51"/>
      <c r="L20" s="69">
        <f>SUM(L18:L19)</f>
        <v>128532</v>
      </c>
      <c r="M20" s="9"/>
      <c r="N20" s="69">
        <f>SUM(N18:N19)</f>
        <v>-128117</v>
      </c>
      <c r="O20" s="67"/>
      <c r="P20" s="69">
        <f>SUM(P18:P19)</f>
        <v>415</v>
      </c>
    </row>
    <row r="21" spans="1:16" ht="13.5" customHeight="1" x14ac:dyDescent="0.25">
      <c r="A21" s="123"/>
      <c r="B21" s="145" t="s">
        <v>13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6" ht="14.4" thickBot="1" x14ac:dyDescent="0.3">
      <c r="A22" s="151" t="s">
        <v>159</v>
      </c>
      <c r="B22" s="145" t="s">
        <v>13</v>
      </c>
      <c r="C22" s="7">
        <f>SUM(C11,C15,C20)</f>
        <v>3615000</v>
      </c>
      <c r="D22" s="51"/>
      <c r="E22" s="7">
        <f>SUM(E11,E15,E20)</f>
        <v>3381235</v>
      </c>
      <c r="F22" s="51"/>
      <c r="G22" s="7">
        <f>SUM(G11,G15,G20)</f>
        <v>1950685</v>
      </c>
      <c r="H22" s="51"/>
      <c r="I22" s="51"/>
      <c r="J22" s="7">
        <f>SUM(J11,J15,J20)</f>
        <v>108267</v>
      </c>
      <c r="K22" s="51"/>
      <c r="L22" s="7">
        <f>SUM(L11,L15,L20)</f>
        <v>1726859</v>
      </c>
      <c r="M22" s="9"/>
      <c r="N22" s="62">
        <f>SUM(N11,N15,N20)</f>
        <v>-1386773</v>
      </c>
      <c r="O22" s="51"/>
      <c r="P22" s="7">
        <f>SUM(P11,P15,P20)</f>
        <v>9395273</v>
      </c>
    </row>
    <row r="23" spans="1:16" ht="14.4" thickTop="1" x14ac:dyDescent="0.25"/>
  </sheetData>
  <mergeCells count="4">
    <mergeCell ref="C4:P4"/>
    <mergeCell ref="J5:L5"/>
    <mergeCell ref="N6:N8"/>
    <mergeCell ref="C9:P9"/>
  </mergeCells>
  <conditionalFormatting sqref="L18">
    <cfRule type="expression" priority="3" stopIfTrue="1">
      <formula>"if(E11&gt;0,#,##0;(#,##0),"-")"</formula>
    </cfRule>
  </conditionalFormatting>
  <conditionalFormatting sqref="L20">
    <cfRule type="expression" priority="2" stopIfTrue="1">
      <formula>"if(E11&gt;0,#,##0;(#,##0),"-")"</formula>
    </cfRule>
  </conditionalFormatting>
  <conditionalFormatting sqref="M18:M19">
    <cfRule type="expression" priority="5" stopIfTrue="1">
      <formula>"if(E11&gt;0,#,##0;(#,##0),"-")"</formula>
    </cfRule>
  </conditionalFormatting>
  <conditionalFormatting sqref="N18:N20">
    <cfRule type="expression" priority="4" stopIfTrue="1">
      <formula>"if(E11&gt;0,#,##0;(#,##0),"-")"</formula>
    </cfRule>
  </conditionalFormatting>
  <conditionalFormatting sqref="P18:P20">
    <cfRule type="expression" priority="1" stopIfTrue="1">
      <formula>"if(E11&gt;0,#,##0;(#,##0),"-")"</formula>
    </cfRule>
  </conditionalFormatting>
  <pageMargins left="0.7" right="0.7" top="0.75" bottom="0.75" header="0.3" footer="0.3"/>
  <pageSetup paperSize="9" scale="89" firstPageNumber="9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3C088-1F34-4EB7-8678-B397B71BE141}">
  <dimension ref="A1:R23"/>
  <sheetViews>
    <sheetView zoomScaleNormal="100" zoomScaleSheetLayoutView="100" workbookViewId="0"/>
  </sheetViews>
  <sheetFormatPr defaultColWidth="21.19921875" defaultRowHeight="13.8" x14ac:dyDescent="0.25"/>
  <cols>
    <col min="1" max="1" width="37.19921875" style="104" customWidth="1"/>
    <col min="2" max="2" width="1.19921875" style="104" customWidth="1"/>
    <col min="3" max="3" width="13.3984375" style="104" customWidth="1"/>
    <col min="4" max="4" width="1.3984375" style="104" customWidth="1"/>
    <col min="5" max="5" width="12.69921875" style="104" customWidth="1"/>
    <col min="6" max="6" width="0.8984375" style="104" customWidth="1"/>
    <col min="7" max="7" width="14.19921875" style="104" customWidth="1"/>
    <col min="8" max="8" width="1.3984375" style="104" customWidth="1"/>
    <col min="9" max="9" width="2.69921875" style="104" hidden="1" customWidth="1"/>
    <col min="10" max="10" width="11.5" style="104" customWidth="1"/>
    <col min="11" max="11" width="0.8984375" style="104" customWidth="1"/>
    <col min="12" max="12" width="11.69921875" style="104" customWidth="1"/>
    <col min="13" max="13" width="0.8984375" style="104" customWidth="1"/>
    <col min="14" max="14" width="12.09765625" style="119" customWidth="1"/>
    <col min="15" max="15" width="0.8984375" style="104" customWidth="1"/>
    <col min="16" max="16" width="13.09765625" style="104" customWidth="1"/>
    <col min="17" max="17" width="0.8984375" style="104" customWidth="1"/>
    <col min="18" max="18" width="11" style="1" customWidth="1"/>
    <col min="19" max="16384" width="21.19921875" style="104"/>
  </cols>
  <sheetData>
    <row r="1" spans="1:18" ht="17.399999999999999" x14ac:dyDescent="0.3">
      <c r="A1" s="90" t="s">
        <v>0</v>
      </c>
      <c r="B1" s="133"/>
      <c r="R1" s="63"/>
    </row>
    <row r="2" spans="1:18" ht="15.6" x14ac:dyDescent="0.3">
      <c r="A2" s="134" t="s">
        <v>118</v>
      </c>
      <c r="B2" s="133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6"/>
      <c r="O2" s="135"/>
      <c r="P2" s="135"/>
      <c r="Q2" s="135"/>
      <c r="R2" s="63"/>
    </row>
    <row r="3" spans="1:18" x14ac:dyDescent="0.25">
      <c r="C3" s="133"/>
      <c r="D3" s="133"/>
      <c r="E3" s="133"/>
      <c r="F3" s="133"/>
      <c r="G3" s="133"/>
      <c r="H3" s="133"/>
      <c r="I3" s="133"/>
      <c r="J3" s="133"/>
      <c r="K3" s="137"/>
      <c r="L3" s="137"/>
      <c r="M3" s="137"/>
      <c r="N3" s="138"/>
      <c r="O3" s="137"/>
      <c r="P3" s="137"/>
      <c r="Q3" s="137"/>
      <c r="R3" s="64"/>
    </row>
    <row r="4" spans="1:18" x14ac:dyDescent="0.25">
      <c r="A4" s="123"/>
      <c r="B4" s="139"/>
      <c r="C4" s="202" t="s">
        <v>164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</row>
    <row r="5" spans="1:18" x14ac:dyDescent="0.25">
      <c r="A5" s="141"/>
      <c r="B5" s="142"/>
      <c r="C5" s="141"/>
      <c r="D5" s="141"/>
      <c r="E5" s="141"/>
      <c r="F5" s="141"/>
      <c r="G5" s="141"/>
      <c r="H5" s="141"/>
      <c r="I5" s="141"/>
      <c r="J5" s="203" t="s">
        <v>120</v>
      </c>
      <c r="K5" s="203"/>
      <c r="L5" s="203"/>
      <c r="M5" s="141"/>
      <c r="N5" s="209" t="s">
        <v>121</v>
      </c>
      <c r="O5" s="209"/>
      <c r="P5" s="209"/>
      <c r="Q5" s="141"/>
    </row>
    <row r="6" spans="1:18" x14ac:dyDescent="0.25">
      <c r="A6" s="141"/>
      <c r="B6" s="142"/>
      <c r="C6" s="141" t="s">
        <v>124</v>
      </c>
      <c r="D6" s="141"/>
      <c r="E6" s="141" t="s">
        <v>125</v>
      </c>
      <c r="F6" s="141"/>
      <c r="G6" s="141" t="s">
        <v>126</v>
      </c>
      <c r="H6" s="141"/>
      <c r="I6" s="141"/>
      <c r="J6" s="141"/>
      <c r="K6" s="141"/>
      <c r="L6" s="141"/>
      <c r="M6" s="141"/>
      <c r="N6" s="208" t="s">
        <v>160</v>
      </c>
      <c r="O6" s="141"/>
      <c r="P6" s="205" t="s">
        <v>123</v>
      </c>
      <c r="Q6" s="141"/>
      <c r="R6" s="65"/>
    </row>
    <row r="7" spans="1:18" x14ac:dyDescent="0.25">
      <c r="A7" s="141"/>
      <c r="B7" s="142"/>
      <c r="C7" s="141" t="s">
        <v>131</v>
      </c>
      <c r="D7" s="141"/>
      <c r="E7" s="141" t="s">
        <v>132</v>
      </c>
      <c r="F7" s="141"/>
      <c r="G7" s="141" t="s">
        <v>133</v>
      </c>
      <c r="H7" s="141"/>
      <c r="I7" s="141"/>
      <c r="J7" s="141" t="s">
        <v>136</v>
      </c>
      <c r="K7" s="141"/>
      <c r="L7" s="141"/>
      <c r="M7" s="141"/>
      <c r="N7" s="208"/>
      <c r="O7" s="141"/>
      <c r="P7" s="205"/>
      <c r="Q7" s="141"/>
      <c r="R7" s="65" t="s">
        <v>140</v>
      </c>
    </row>
    <row r="8" spans="1:18" x14ac:dyDescent="0.25">
      <c r="A8" s="141"/>
      <c r="B8" s="144" t="s">
        <v>13</v>
      </c>
      <c r="C8" s="141" t="s">
        <v>141</v>
      </c>
      <c r="D8" s="141"/>
      <c r="E8" s="141" t="s">
        <v>142</v>
      </c>
      <c r="F8" s="141"/>
      <c r="G8" s="141" t="s">
        <v>143</v>
      </c>
      <c r="H8" s="141"/>
      <c r="I8" s="141"/>
      <c r="J8" s="141" t="s">
        <v>165</v>
      </c>
      <c r="K8" s="141"/>
      <c r="L8" s="141" t="s">
        <v>73</v>
      </c>
      <c r="M8" s="141"/>
      <c r="N8" s="208"/>
      <c r="O8" s="141"/>
      <c r="P8" s="205"/>
      <c r="Q8" s="141"/>
      <c r="R8" s="65" t="s">
        <v>151</v>
      </c>
    </row>
    <row r="9" spans="1:18" x14ac:dyDescent="0.25">
      <c r="B9" s="145"/>
      <c r="C9" s="210" t="s">
        <v>86</v>
      </c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</row>
    <row r="10" spans="1:18" ht="14.4" x14ac:dyDescent="0.3">
      <c r="A10" s="146" t="s">
        <v>161</v>
      </c>
      <c r="B10" s="145" t="s">
        <v>13</v>
      </c>
    </row>
    <row r="11" spans="1:18" x14ac:dyDescent="0.25">
      <c r="A11" s="123" t="s">
        <v>162</v>
      </c>
      <c r="B11" s="145" t="s">
        <v>13</v>
      </c>
      <c r="C11" s="27">
        <v>3615000</v>
      </c>
      <c r="D11" s="27"/>
      <c r="E11" s="27">
        <v>3381235</v>
      </c>
      <c r="F11" s="27"/>
      <c r="G11" s="27">
        <v>1950685</v>
      </c>
      <c r="H11" s="27"/>
      <c r="I11" s="27"/>
      <c r="J11" s="27">
        <f>'BS_2-4'!J92</f>
        <v>122402</v>
      </c>
      <c r="K11" s="27"/>
      <c r="L11" s="27">
        <f>'BS_2-4'!J93</f>
        <v>1724715</v>
      </c>
      <c r="M11" s="27"/>
      <c r="N11" s="79">
        <v>-460</v>
      </c>
      <c r="O11" s="27"/>
      <c r="P11" s="147">
        <v>-1413941</v>
      </c>
      <c r="Q11" s="27"/>
      <c r="R11" s="27">
        <f>SUM(C11:P11)</f>
        <v>9379636</v>
      </c>
    </row>
    <row r="12" spans="1:18" ht="13.5" customHeight="1" x14ac:dyDescent="0.25">
      <c r="A12" s="123"/>
      <c r="B12" s="145" t="s">
        <v>13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76"/>
      <c r="O12" s="1"/>
      <c r="P12" s="1"/>
      <c r="Q12" s="1"/>
    </row>
    <row r="13" spans="1:18" hidden="1" x14ac:dyDescent="0.25">
      <c r="A13" s="139" t="s">
        <v>154</v>
      </c>
      <c r="B13" s="145" t="s">
        <v>13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9"/>
      <c r="O13" s="148"/>
      <c r="P13" s="148"/>
      <c r="Q13" s="148"/>
      <c r="R13" s="51"/>
    </row>
    <row r="14" spans="1:18" hidden="1" x14ac:dyDescent="0.25">
      <c r="A14" s="123" t="s">
        <v>155</v>
      </c>
      <c r="B14" s="145"/>
      <c r="C14" s="27"/>
      <c r="D14" s="148"/>
      <c r="E14" s="27"/>
      <c r="F14" s="148"/>
      <c r="G14" s="66">
        <v>0</v>
      </c>
      <c r="H14" s="67"/>
      <c r="I14" s="67"/>
      <c r="J14" s="66">
        <v>0</v>
      </c>
      <c r="K14" s="67"/>
      <c r="L14" s="66">
        <v>0</v>
      </c>
      <c r="M14" s="67"/>
      <c r="N14" s="78"/>
      <c r="O14" s="67"/>
      <c r="P14" s="66">
        <v>0</v>
      </c>
      <c r="Q14" s="148"/>
      <c r="R14" s="10">
        <f>SUM(C14:P14)</f>
        <v>0</v>
      </c>
    </row>
    <row r="15" spans="1:18" ht="14.4" hidden="1" x14ac:dyDescent="0.3">
      <c r="A15" s="146" t="s">
        <v>158</v>
      </c>
      <c r="B15" s="145" t="s">
        <v>13</v>
      </c>
      <c r="C15" s="2">
        <f>SUM(C14:C14)</f>
        <v>0</v>
      </c>
      <c r="D15" s="51"/>
      <c r="E15" s="2">
        <f>SUM(E14:E14)</f>
        <v>0</v>
      </c>
      <c r="F15" s="51"/>
      <c r="G15" s="11">
        <f>SUM(G14:G14)</f>
        <v>0</v>
      </c>
      <c r="H15" s="51"/>
      <c r="I15" s="51"/>
      <c r="J15" s="11">
        <f>SUM(J14:J14)</f>
        <v>0</v>
      </c>
      <c r="K15" s="51"/>
      <c r="L15" s="11">
        <f>SUM(L14:L14)</f>
        <v>0</v>
      </c>
      <c r="M15" s="51"/>
      <c r="N15" s="78"/>
      <c r="O15" s="51"/>
      <c r="P15" s="11">
        <f>SUM(P14:P14)</f>
        <v>0</v>
      </c>
      <c r="Q15" s="51"/>
      <c r="R15" s="11">
        <f>SUM(R14:R14)</f>
        <v>0</v>
      </c>
    </row>
    <row r="16" spans="1:18" ht="14.4" hidden="1" x14ac:dyDescent="0.3">
      <c r="A16" s="146"/>
      <c r="B16" s="145" t="s">
        <v>13</v>
      </c>
      <c r="C16" s="41"/>
      <c r="D16" s="148"/>
      <c r="E16" s="41"/>
      <c r="F16" s="148"/>
      <c r="G16" s="41"/>
      <c r="H16" s="148"/>
      <c r="I16" s="148"/>
      <c r="J16" s="41"/>
      <c r="K16" s="148"/>
      <c r="L16" s="148"/>
      <c r="M16" s="148"/>
      <c r="N16" s="149"/>
      <c r="O16" s="148"/>
      <c r="P16" s="41"/>
      <c r="Q16" s="148"/>
      <c r="R16" s="51"/>
    </row>
    <row r="17" spans="1:18" x14ac:dyDescent="0.25">
      <c r="A17" s="139" t="s">
        <v>231</v>
      </c>
      <c r="B17" s="145" t="s">
        <v>13</v>
      </c>
      <c r="C17" s="1"/>
      <c r="D17" s="1"/>
      <c r="E17" s="1"/>
      <c r="F17" s="1"/>
      <c r="G17" s="1"/>
      <c r="H17" s="1"/>
      <c r="I17" s="1"/>
      <c r="J17" s="1"/>
      <c r="K17" s="1"/>
      <c r="L17" s="5"/>
      <c r="M17" s="5"/>
      <c r="N17" s="76"/>
      <c r="O17" s="5"/>
      <c r="P17" s="5"/>
      <c r="Q17" s="5"/>
      <c r="R17" s="51"/>
    </row>
    <row r="18" spans="1:18" x14ac:dyDescent="0.25">
      <c r="A18" s="150" t="s">
        <v>230</v>
      </c>
      <c r="B18" s="145" t="s">
        <v>13</v>
      </c>
      <c r="C18" s="4">
        <v>0</v>
      </c>
      <c r="D18" s="4"/>
      <c r="E18" s="4">
        <v>0</v>
      </c>
      <c r="F18" s="4"/>
      <c r="G18" s="4">
        <v>0</v>
      </c>
      <c r="H18" s="4"/>
      <c r="I18" s="4"/>
      <c r="J18" s="4">
        <v>0</v>
      </c>
      <c r="K18" s="4"/>
      <c r="L18" s="50">
        <v>264676</v>
      </c>
      <c r="M18" s="4"/>
      <c r="N18" s="36">
        <v>0</v>
      </c>
      <c r="O18" s="4"/>
      <c r="P18" s="36">
        <v>0</v>
      </c>
      <c r="Q18" s="36"/>
      <c r="R18" s="50">
        <f>SUM(C18:Q18)</f>
        <v>264676</v>
      </c>
    </row>
    <row r="19" spans="1:18" x14ac:dyDescent="0.25">
      <c r="A19" s="123" t="s">
        <v>232</v>
      </c>
      <c r="B19" s="145" t="s">
        <v>13</v>
      </c>
      <c r="C19" s="10">
        <v>0</v>
      </c>
      <c r="D19" s="1"/>
      <c r="E19" s="10">
        <v>0</v>
      </c>
      <c r="F19" s="1"/>
      <c r="G19" s="10">
        <v>0</v>
      </c>
      <c r="H19" s="1"/>
      <c r="I19" s="1"/>
      <c r="J19" s="10">
        <v>0</v>
      </c>
      <c r="K19" s="1"/>
      <c r="L19" s="10">
        <v>0</v>
      </c>
      <c r="M19" s="50"/>
      <c r="N19" s="68">
        <v>460</v>
      </c>
      <c r="O19" s="50"/>
      <c r="P19" s="68">
        <v>131959</v>
      </c>
      <c r="Q19" s="5"/>
      <c r="R19" s="68">
        <f>SUM(C19:Q19)</f>
        <v>132419</v>
      </c>
    </row>
    <row r="20" spans="1:18" x14ac:dyDescent="0.25">
      <c r="A20" s="139" t="s">
        <v>114</v>
      </c>
      <c r="B20" s="145" t="s">
        <v>13</v>
      </c>
      <c r="C20" s="2">
        <f>SUM(C18:C19)</f>
        <v>0</v>
      </c>
      <c r="D20" s="51"/>
      <c r="E20" s="2">
        <f>SUM(E18:E18)</f>
        <v>0</v>
      </c>
      <c r="F20" s="51"/>
      <c r="G20" s="2">
        <f>SUM(G18:G19)</f>
        <v>0</v>
      </c>
      <c r="H20" s="51"/>
      <c r="I20" s="51"/>
      <c r="J20" s="2">
        <f>SUM(J18:J19)</f>
        <v>0</v>
      </c>
      <c r="K20" s="51"/>
      <c r="L20" s="69">
        <f>SUM(L18:L19)</f>
        <v>264676</v>
      </c>
      <c r="M20" s="9"/>
      <c r="N20" s="80">
        <f>SUM(N18:N19)</f>
        <v>460</v>
      </c>
      <c r="O20" s="9"/>
      <c r="P20" s="69">
        <f>SUM(P18:P19)</f>
        <v>131959</v>
      </c>
      <c r="Q20" s="67"/>
      <c r="R20" s="69">
        <f>SUM(R18:R19)</f>
        <v>397095</v>
      </c>
    </row>
    <row r="21" spans="1:18" ht="13.5" customHeight="1" x14ac:dyDescent="0.25">
      <c r="A21" s="123"/>
      <c r="B21" s="145" t="s">
        <v>13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76"/>
      <c r="O21" s="1"/>
      <c r="P21" s="1"/>
      <c r="Q21" s="1"/>
    </row>
    <row r="22" spans="1:18" ht="14.4" thickBot="1" x14ac:dyDescent="0.3">
      <c r="A22" s="151" t="s">
        <v>163</v>
      </c>
      <c r="B22" s="145" t="s">
        <v>13</v>
      </c>
      <c r="C22" s="7">
        <f>SUM(C11,C15,C20)</f>
        <v>3615000</v>
      </c>
      <c r="D22" s="51"/>
      <c r="E22" s="7">
        <f>SUM(E11,E15,E20)</f>
        <v>3381235</v>
      </c>
      <c r="F22" s="51"/>
      <c r="G22" s="7">
        <f>SUM(G11,G15,G20)</f>
        <v>1950685</v>
      </c>
      <c r="H22" s="51"/>
      <c r="I22" s="51"/>
      <c r="J22" s="7">
        <f>SUM(J11,J15,J20)</f>
        <v>122402</v>
      </c>
      <c r="K22" s="51"/>
      <c r="L22" s="7">
        <f>SUM(L11,L15,L20)</f>
        <v>1989391</v>
      </c>
      <c r="M22" s="9"/>
      <c r="N22" s="7">
        <f t="shared" ref="N22" si="0">SUM(N11,N15,N20)</f>
        <v>0</v>
      </c>
      <c r="O22" s="1"/>
      <c r="P22" s="62">
        <f>SUM(P11,P15,P20)</f>
        <v>-1281982</v>
      </c>
      <c r="Q22" s="51"/>
      <c r="R22" s="7">
        <f>SUM(R11,R15,R20)</f>
        <v>9776731</v>
      </c>
    </row>
    <row r="23" spans="1:18" ht="14.4" thickTop="1" x14ac:dyDescent="0.25"/>
  </sheetData>
  <mergeCells count="6">
    <mergeCell ref="C4:R4"/>
    <mergeCell ref="J5:L5"/>
    <mergeCell ref="P6:P8"/>
    <mergeCell ref="C9:R9"/>
    <mergeCell ref="N6:N8"/>
    <mergeCell ref="N5:P5"/>
  </mergeCells>
  <conditionalFormatting sqref="L20">
    <cfRule type="expression" priority="3" stopIfTrue="1">
      <formula>"if(E11&gt;0,#,##0;(#,##0),"-")"</formula>
    </cfRule>
  </conditionalFormatting>
  <conditionalFormatting sqref="L18:O18">
    <cfRule type="expression" priority="1" stopIfTrue="1">
      <formula>"if(E11&gt;0,#,##0;(#,##0),"-")"</formula>
    </cfRule>
  </conditionalFormatting>
  <conditionalFormatting sqref="M19:O19">
    <cfRule type="expression" priority="6" stopIfTrue="1">
      <formula>"if(E11&gt;0,#,##0;(#,##0),"-")"</formula>
    </cfRule>
  </conditionalFormatting>
  <conditionalFormatting sqref="P18:P20">
    <cfRule type="expression" priority="5" stopIfTrue="1">
      <formula>"if(E11&gt;0,#,##0;(#,##0),"-")"</formula>
    </cfRule>
  </conditionalFormatting>
  <conditionalFormatting sqref="R18:R20">
    <cfRule type="expression" priority="2" stopIfTrue="1">
      <formula>"if(E11&gt;0,#,##0;(#,##0),"-")"</formula>
    </cfRule>
  </conditionalFormatting>
  <pageMargins left="0.7" right="0.7" top="0.75" bottom="0.75" header="0.3" footer="0.3"/>
  <pageSetup paperSize="9" scale="84" firstPageNumber="1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38518-9E7D-4815-8CF8-97CA557BFB57}">
  <dimension ref="A1:I86"/>
  <sheetViews>
    <sheetView zoomScaleNormal="100" zoomScaleSheetLayoutView="100" workbookViewId="0"/>
  </sheetViews>
  <sheetFormatPr defaultColWidth="21.19921875" defaultRowHeight="13.8" x14ac:dyDescent="0.25"/>
  <cols>
    <col min="1" max="1" width="2.19921875" style="104" customWidth="1"/>
    <col min="2" max="2" width="52.296875" style="104" customWidth="1"/>
    <col min="3" max="3" width="10.8984375" style="96" customWidth="1"/>
    <col min="4" max="4" width="1.09765625" style="96" customWidth="1"/>
    <col min="5" max="5" width="10.8984375" style="96" customWidth="1"/>
    <col min="6" max="6" width="1.09765625" style="96" customWidth="1"/>
    <col min="7" max="7" width="10.8984375" style="96" customWidth="1"/>
    <col min="8" max="8" width="1" style="104" customWidth="1"/>
    <col min="9" max="9" width="10.8984375" style="96" customWidth="1"/>
    <col min="10" max="16384" width="21.19921875" style="104"/>
  </cols>
  <sheetData>
    <row r="1" spans="1:9" s="93" customFormat="1" ht="22.5" customHeight="1" x14ac:dyDescent="0.3">
      <c r="A1" s="90" t="s">
        <v>0</v>
      </c>
      <c r="B1" s="91"/>
      <c r="C1" s="92"/>
      <c r="D1" s="92"/>
      <c r="E1" s="92"/>
      <c r="F1" s="92"/>
      <c r="G1" s="92"/>
      <c r="I1" s="92"/>
    </row>
    <row r="2" spans="1:9" s="93" customFormat="1" ht="22.5" customHeight="1" x14ac:dyDescent="0.3">
      <c r="A2" s="94" t="s">
        <v>166</v>
      </c>
      <c r="B2" s="95"/>
      <c r="C2" s="96"/>
      <c r="D2" s="96"/>
      <c r="E2" s="96"/>
      <c r="F2" s="96"/>
      <c r="G2" s="96"/>
      <c r="I2" s="96"/>
    </row>
    <row r="3" spans="1:9" s="93" customFormat="1" ht="22.5" customHeight="1" x14ac:dyDescent="0.25">
      <c r="B3" s="93" t="s">
        <v>105</v>
      </c>
      <c r="C3" s="92"/>
      <c r="D3" s="92"/>
      <c r="E3" s="92"/>
      <c r="F3" s="92"/>
      <c r="G3" s="92"/>
      <c r="I3" s="92"/>
    </row>
    <row r="4" spans="1:9" s="93" customFormat="1" ht="22.5" customHeight="1" x14ac:dyDescent="0.25">
      <c r="C4" s="212" t="s">
        <v>84</v>
      </c>
      <c r="D4" s="212"/>
      <c r="E4" s="212"/>
      <c r="F4" s="97"/>
      <c r="G4" s="195" t="s">
        <v>3</v>
      </c>
      <c r="H4" s="195"/>
      <c r="I4" s="195"/>
    </row>
    <row r="5" spans="1:9" s="93" customFormat="1" ht="22.5" customHeight="1" x14ac:dyDescent="0.25">
      <c r="C5" s="212" t="s">
        <v>4</v>
      </c>
      <c r="D5" s="212"/>
      <c r="E5" s="212"/>
      <c r="F5" s="97"/>
      <c r="G5" s="212" t="s">
        <v>4</v>
      </c>
      <c r="H5" s="212"/>
      <c r="I5" s="212"/>
    </row>
    <row r="6" spans="1:9" s="93" customFormat="1" ht="22.5" customHeight="1" x14ac:dyDescent="0.25">
      <c r="C6" s="199" t="s">
        <v>85</v>
      </c>
      <c r="D6" s="199"/>
      <c r="E6" s="199"/>
      <c r="F6" s="97"/>
      <c r="G6" s="199" t="s">
        <v>85</v>
      </c>
      <c r="H6" s="199"/>
      <c r="I6" s="199"/>
    </row>
    <row r="7" spans="1:9" s="93" customFormat="1" ht="22.5" customHeight="1" x14ac:dyDescent="0.25">
      <c r="C7" s="199" t="s">
        <v>5</v>
      </c>
      <c r="D7" s="199"/>
      <c r="E7" s="199"/>
      <c r="F7" s="97"/>
      <c r="G7" s="199" t="s">
        <v>5</v>
      </c>
      <c r="H7" s="199"/>
      <c r="I7" s="199"/>
    </row>
    <row r="8" spans="1:9" s="93" customFormat="1" ht="22.5" customHeight="1" x14ac:dyDescent="0.25">
      <c r="C8" s="99" t="s">
        <v>167</v>
      </c>
      <c r="D8" s="95"/>
      <c r="E8" s="99" t="s">
        <v>168</v>
      </c>
      <c r="F8" s="100"/>
      <c r="G8" s="99" t="s">
        <v>167</v>
      </c>
      <c r="H8" s="95"/>
      <c r="I8" s="99" t="s">
        <v>168</v>
      </c>
    </row>
    <row r="9" spans="1:9" s="93" customFormat="1" ht="22.5" customHeight="1" x14ac:dyDescent="0.25">
      <c r="C9" s="211" t="s">
        <v>86</v>
      </c>
      <c r="D9" s="211"/>
      <c r="E9" s="211"/>
      <c r="F9" s="211"/>
      <c r="G9" s="211"/>
      <c r="H9" s="211"/>
      <c r="I9" s="211"/>
    </row>
    <row r="10" spans="1:9" ht="22.5" customHeight="1" x14ac:dyDescent="0.3">
      <c r="A10" s="102" t="s">
        <v>169</v>
      </c>
      <c r="B10" s="96"/>
      <c r="C10" s="103"/>
      <c r="E10" s="103"/>
      <c r="G10" s="103"/>
      <c r="I10" s="103"/>
    </row>
    <row r="11" spans="1:9" ht="22.5" customHeight="1" x14ac:dyDescent="0.25">
      <c r="A11" s="96" t="s">
        <v>170</v>
      </c>
      <c r="B11" s="96"/>
      <c r="C11" s="105">
        <v>264408</v>
      </c>
      <c r="D11" s="105"/>
      <c r="E11" s="105">
        <f>PL_5!G24</f>
        <v>127957</v>
      </c>
      <c r="F11" s="105"/>
      <c r="G11" s="105">
        <v>264676</v>
      </c>
      <c r="H11" s="105"/>
      <c r="I11" s="105">
        <f>PL_5!K24</f>
        <v>128532</v>
      </c>
    </row>
    <row r="12" spans="1:9" ht="22.5" customHeight="1" x14ac:dyDescent="0.25">
      <c r="A12" s="106" t="s">
        <v>171</v>
      </c>
      <c r="B12" s="96"/>
      <c r="C12" s="105"/>
      <c r="D12" s="105"/>
      <c r="E12" s="105"/>
      <c r="F12" s="105"/>
      <c r="G12" s="105"/>
      <c r="H12" s="105"/>
      <c r="I12" s="105"/>
    </row>
    <row r="13" spans="1:9" ht="22.5" customHeight="1" x14ac:dyDescent="0.25">
      <c r="A13" s="93" t="s">
        <v>172</v>
      </c>
      <c r="B13" s="96"/>
      <c r="C13" s="105">
        <v>14414</v>
      </c>
      <c r="D13" s="105"/>
      <c r="E13" s="105">
        <f>-PL_5!G23</f>
        <v>24398</v>
      </c>
      <c r="F13" s="105"/>
      <c r="G13" s="70">
        <v>-160</v>
      </c>
      <c r="H13" s="105"/>
      <c r="I13" s="70">
        <f>-PL_5!K23</f>
        <v>-152</v>
      </c>
    </row>
    <row r="14" spans="1:9" ht="22.5" customHeight="1" x14ac:dyDescent="0.25">
      <c r="A14" s="96" t="s">
        <v>93</v>
      </c>
      <c r="B14" s="96"/>
      <c r="C14" s="105">
        <v>12100</v>
      </c>
      <c r="D14" s="105"/>
      <c r="E14" s="105">
        <f>-PL_5!G17</f>
        <v>19504</v>
      </c>
      <c r="F14" s="105"/>
      <c r="G14" s="105">
        <v>1792</v>
      </c>
      <c r="H14" s="105"/>
      <c r="I14" s="105">
        <f>-PL_5!K17</f>
        <v>5839</v>
      </c>
    </row>
    <row r="15" spans="1:9" ht="22.5" customHeight="1" x14ac:dyDescent="0.25">
      <c r="A15" s="96" t="s">
        <v>173</v>
      </c>
      <c r="B15" s="96"/>
      <c r="C15" s="105">
        <v>115417</v>
      </c>
      <c r="D15" s="105"/>
      <c r="E15" s="105">
        <v>115977</v>
      </c>
      <c r="F15" s="105"/>
      <c r="G15" s="105">
        <v>1443</v>
      </c>
      <c r="H15" s="105"/>
      <c r="I15" s="105">
        <v>1432</v>
      </c>
    </row>
    <row r="16" spans="1:9" ht="22.5" customHeight="1" x14ac:dyDescent="0.25">
      <c r="A16" s="107" t="s">
        <v>174</v>
      </c>
      <c r="B16" s="96"/>
      <c r="C16" s="105">
        <v>42</v>
      </c>
      <c r="D16" s="105"/>
      <c r="E16" s="105">
        <v>30</v>
      </c>
      <c r="F16" s="105"/>
      <c r="G16" s="70">
        <v>0</v>
      </c>
      <c r="H16" s="105"/>
      <c r="I16" s="70">
        <v>0</v>
      </c>
    </row>
    <row r="17" spans="1:9" ht="22.5" hidden="1" customHeight="1" x14ac:dyDescent="0.25">
      <c r="A17" s="107" t="s">
        <v>175</v>
      </c>
      <c r="B17" s="96"/>
      <c r="C17" s="105"/>
      <c r="D17" s="105"/>
      <c r="E17" s="105"/>
      <c r="F17" s="105"/>
      <c r="G17" s="105"/>
      <c r="H17" s="105"/>
      <c r="I17" s="105"/>
    </row>
    <row r="18" spans="1:9" ht="22.5" customHeight="1" x14ac:dyDescent="0.25">
      <c r="A18" s="107" t="s">
        <v>233</v>
      </c>
      <c r="B18" s="96"/>
      <c r="C18" s="105">
        <v>1075</v>
      </c>
      <c r="D18" s="105"/>
      <c r="E18" s="105">
        <v>-6453</v>
      </c>
      <c r="F18" s="105"/>
      <c r="G18" s="70">
        <v>0</v>
      </c>
      <c r="H18" s="105"/>
      <c r="I18" s="70">
        <v>0</v>
      </c>
    </row>
    <row r="19" spans="1:9" ht="22.5" customHeight="1" x14ac:dyDescent="0.25">
      <c r="A19" s="96" t="s">
        <v>176</v>
      </c>
      <c r="C19" s="105">
        <v>246</v>
      </c>
      <c r="D19" s="105"/>
      <c r="E19" s="105">
        <v>326</v>
      </c>
      <c r="F19" s="105"/>
      <c r="G19" s="70">
        <v>0</v>
      </c>
      <c r="H19" s="105"/>
      <c r="I19" s="70">
        <v>0</v>
      </c>
    </row>
    <row r="20" spans="1:9" ht="22.5" customHeight="1" x14ac:dyDescent="0.25">
      <c r="A20" s="96" t="s">
        <v>177</v>
      </c>
      <c r="B20" s="96"/>
      <c r="C20" s="105">
        <v>-944</v>
      </c>
      <c r="D20" s="105"/>
      <c r="E20" s="105">
        <v>-632</v>
      </c>
      <c r="F20" s="105"/>
      <c r="G20" s="105">
        <v>-10133</v>
      </c>
      <c r="H20" s="105"/>
      <c r="I20" s="105">
        <v>-21871</v>
      </c>
    </row>
    <row r="21" spans="1:9" ht="22.5" customHeight="1" x14ac:dyDescent="0.25">
      <c r="A21" s="108" t="s">
        <v>234</v>
      </c>
      <c r="B21" s="96"/>
      <c r="C21" s="105">
        <v>1551</v>
      </c>
      <c r="D21" s="105"/>
      <c r="E21" s="105">
        <v>1830</v>
      </c>
      <c r="F21" s="71"/>
      <c r="G21" s="70">
        <v>799</v>
      </c>
      <c r="H21" s="105"/>
      <c r="I21" s="70">
        <v>758</v>
      </c>
    </row>
    <row r="22" spans="1:9" ht="22.5" hidden="1" customHeight="1" x14ac:dyDescent="0.25">
      <c r="A22" s="108" t="s">
        <v>178</v>
      </c>
      <c r="B22" s="96"/>
      <c r="C22" s="105"/>
      <c r="D22" s="105"/>
      <c r="E22" s="105"/>
      <c r="F22" s="71"/>
      <c r="G22" s="70"/>
      <c r="H22" s="105"/>
      <c r="I22" s="70"/>
    </row>
    <row r="23" spans="1:9" ht="22.5" customHeight="1" x14ac:dyDescent="0.25">
      <c r="A23" s="96" t="s">
        <v>235</v>
      </c>
      <c r="B23" s="96"/>
      <c r="C23" s="70">
        <v>0</v>
      </c>
      <c r="D23" s="105"/>
      <c r="E23" s="70">
        <v>0</v>
      </c>
      <c r="F23" s="71"/>
      <c r="G23" s="105">
        <v>-324247</v>
      </c>
      <c r="H23" s="105"/>
      <c r="I23" s="105">
        <v>-60349</v>
      </c>
    </row>
    <row r="24" spans="1:9" ht="22.5" customHeight="1" x14ac:dyDescent="0.25">
      <c r="A24" s="96" t="s">
        <v>179</v>
      </c>
      <c r="B24" s="96"/>
      <c r="C24" s="70"/>
      <c r="D24" s="105"/>
      <c r="E24" s="70"/>
      <c r="F24" s="71"/>
      <c r="G24" s="105"/>
      <c r="H24" s="105"/>
      <c r="I24" s="105"/>
    </row>
    <row r="25" spans="1:9" ht="22.5" customHeight="1" x14ac:dyDescent="0.25">
      <c r="B25" s="96" t="s">
        <v>180</v>
      </c>
      <c r="C25" s="105">
        <v>9212</v>
      </c>
      <c r="D25" s="105"/>
      <c r="E25" s="105">
        <v>8090</v>
      </c>
      <c r="F25" s="105"/>
      <c r="G25" s="105">
        <v>9212</v>
      </c>
      <c r="H25" s="105"/>
      <c r="I25" s="105">
        <v>8090</v>
      </c>
    </row>
    <row r="26" spans="1:9" ht="22.5" customHeight="1" x14ac:dyDescent="0.25">
      <c r="A26" s="96"/>
      <c r="B26" s="96"/>
      <c r="C26" s="109">
        <f>SUM(C11:C25)</f>
        <v>417521</v>
      </c>
      <c r="D26" s="105"/>
      <c r="E26" s="109">
        <f>SUM(E11:E25)</f>
        <v>291027</v>
      </c>
      <c r="F26" s="105"/>
      <c r="G26" s="109">
        <f>SUM(G11:G25)</f>
        <v>-56618</v>
      </c>
      <c r="H26" s="105"/>
      <c r="I26" s="109">
        <f>SUM(I11:I25)</f>
        <v>62279</v>
      </c>
    </row>
    <row r="27" spans="1:9" ht="22.95" customHeight="1" x14ac:dyDescent="0.25">
      <c r="A27" s="110" t="s">
        <v>181</v>
      </c>
      <c r="C27" s="105"/>
      <c r="D27" s="105"/>
      <c r="E27" s="105"/>
      <c r="F27" s="105"/>
      <c r="G27" s="105"/>
      <c r="H27" s="105"/>
      <c r="I27" s="105"/>
    </row>
    <row r="28" spans="1:9" ht="22.5" customHeight="1" x14ac:dyDescent="0.25">
      <c r="A28" s="96" t="s">
        <v>182</v>
      </c>
      <c r="B28" s="96"/>
      <c r="C28" s="105">
        <v>-575060</v>
      </c>
      <c r="D28" s="105"/>
      <c r="E28" s="105">
        <v>477359</v>
      </c>
      <c r="F28" s="105"/>
      <c r="G28" s="70">
        <v>-315143</v>
      </c>
      <c r="H28" s="105"/>
      <c r="I28" s="70">
        <v>150050</v>
      </c>
    </row>
    <row r="29" spans="1:9" ht="22.5" customHeight="1" x14ac:dyDescent="0.25">
      <c r="A29" s="104" t="s">
        <v>17</v>
      </c>
      <c r="C29" s="105">
        <v>358660</v>
      </c>
      <c r="D29" s="105"/>
      <c r="E29" s="105">
        <v>48029</v>
      </c>
      <c r="F29" s="105"/>
      <c r="G29" s="105">
        <v>-20593</v>
      </c>
      <c r="H29" s="105"/>
      <c r="I29" s="105">
        <v>-3876</v>
      </c>
    </row>
    <row r="30" spans="1:9" ht="22.5" customHeight="1" x14ac:dyDescent="0.25">
      <c r="A30" s="96" t="s">
        <v>20</v>
      </c>
      <c r="B30" s="96"/>
      <c r="C30" s="105">
        <v>-260388</v>
      </c>
      <c r="D30" s="105"/>
      <c r="E30" s="105">
        <v>-235341</v>
      </c>
      <c r="F30" s="105"/>
      <c r="G30" s="70">
        <v>25</v>
      </c>
      <c r="H30" s="105"/>
      <c r="I30" s="70">
        <v>88</v>
      </c>
    </row>
    <row r="31" spans="1:9" ht="22.5" customHeight="1" x14ac:dyDescent="0.25">
      <c r="A31" s="96" t="s">
        <v>183</v>
      </c>
      <c r="B31" s="96"/>
      <c r="C31" s="105">
        <v>-3152</v>
      </c>
      <c r="D31" s="105"/>
      <c r="E31" s="105">
        <v>-516</v>
      </c>
      <c r="F31" s="105"/>
      <c r="G31" s="70">
        <v>-2550</v>
      </c>
      <c r="H31" s="105"/>
      <c r="I31" s="70">
        <v>0</v>
      </c>
    </row>
    <row r="32" spans="1:9" ht="22.5" customHeight="1" x14ac:dyDescent="0.25">
      <c r="A32" s="96" t="s">
        <v>184</v>
      </c>
      <c r="B32" s="96"/>
      <c r="C32" s="105">
        <v>633214</v>
      </c>
      <c r="D32" s="105"/>
      <c r="E32" s="105">
        <v>86938</v>
      </c>
      <c r="F32" s="105"/>
      <c r="G32" s="70">
        <v>332267</v>
      </c>
      <c r="H32" s="105"/>
      <c r="I32" s="70">
        <v>-184280</v>
      </c>
    </row>
    <row r="33" spans="1:9" ht="22.5" customHeight="1" x14ac:dyDescent="0.25">
      <c r="A33" s="96" t="s">
        <v>40</v>
      </c>
      <c r="B33" s="96"/>
      <c r="C33" s="105">
        <v>47436</v>
      </c>
      <c r="D33" s="105"/>
      <c r="E33" s="105">
        <v>-38068</v>
      </c>
      <c r="F33" s="105"/>
      <c r="G33" s="105">
        <v>-9822</v>
      </c>
      <c r="H33" s="105"/>
      <c r="I33" s="105">
        <v>-34734</v>
      </c>
    </row>
    <row r="34" spans="1:9" ht="22.5" customHeight="1" x14ac:dyDescent="0.25">
      <c r="A34" s="96" t="s">
        <v>185</v>
      </c>
      <c r="B34" s="96"/>
      <c r="C34" s="105">
        <v>1741</v>
      </c>
      <c r="D34" s="105"/>
      <c r="E34" s="105">
        <v>-4066</v>
      </c>
      <c r="F34" s="105"/>
      <c r="G34" s="105">
        <v>-50</v>
      </c>
      <c r="H34" s="105"/>
      <c r="I34" s="105">
        <v>0</v>
      </c>
    </row>
    <row r="35" spans="1:9" ht="22.5" customHeight="1" x14ac:dyDescent="0.25">
      <c r="A35" s="104" t="s">
        <v>186</v>
      </c>
      <c r="C35" s="105">
        <v>-322</v>
      </c>
      <c r="D35" s="105"/>
      <c r="E35" s="105">
        <v>-330</v>
      </c>
      <c r="F35" s="105"/>
      <c r="G35" s="105">
        <v>0</v>
      </c>
      <c r="H35" s="105"/>
      <c r="I35" s="105">
        <v>0</v>
      </c>
    </row>
    <row r="36" spans="1:9" ht="22.5" customHeight="1" x14ac:dyDescent="0.25">
      <c r="A36" s="96" t="s">
        <v>187</v>
      </c>
      <c r="B36" s="96"/>
      <c r="C36" s="72">
        <f>SUM(C26:C35)</f>
        <v>619650</v>
      </c>
      <c r="D36" s="105"/>
      <c r="E36" s="72">
        <f>SUM(E26:E35)</f>
        <v>625032</v>
      </c>
      <c r="F36" s="105"/>
      <c r="G36" s="72">
        <f>SUM(G26:G35)</f>
        <v>-72484</v>
      </c>
      <c r="H36" s="105"/>
      <c r="I36" s="72">
        <f>SUM(I26:I35)</f>
        <v>-10473</v>
      </c>
    </row>
    <row r="37" spans="1:9" ht="22.5" customHeight="1" x14ac:dyDescent="0.25">
      <c r="A37" s="104" t="s">
        <v>188</v>
      </c>
      <c r="C37" s="105">
        <v>-407</v>
      </c>
      <c r="D37" s="105"/>
      <c r="E37" s="105">
        <v>-506</v>
      </c>
      <c r="F37" s="105"/>
      <c r="G37" s="105">
        <v>-305</v>
      </c>
      <c r="H37" s="105"/>
      <c r="I37" s="105">
        <v>-361</v>
      </c>
    </row>
    <row r="38" spans="1:9" s="115" customFormat="1" ht="22.5" customHeight="1" x14ac:dyDescent="0.25">
      <c r="A38" s="111" t="s">
        <v>189</v>
      </c>
      <c r="B38" s="112"/>
      <c r="C38" s="113">
        <f>SUM(C36:C37)</f>
        <v>619243</v>
      </c>
      <c r="D38" s="114"/>
      <c r="E38" s="113">
        <f>SUM(E36:E37)</f>
        <v>624526</v>
      </c>
      <c r="F38" s="114"/>
      <c r="G38" s="113">
        <f>SUM(G36:G37)</f>
        <v>-72789</v>
      </c>
      <c r="H38" s="114"/>
      <c r="I38" s="113">
        <f>SUM(I36:I37)</f>
        <v>-10834</v>
      </c>
    </row>
    <row r="39" spans="1:9" s="115" customFormat="1" ht="22.5" customHeight="1" x14ac:dyDescent="0.25">
      <c r="A39" s="111"/>
      <c r="B39" s="112"/>
      <c r="C39" s="116"/>
      <c r="D39" s="116"/>
      <c r="E39" s="116"/>
      <c r="F39" s="116"/>
      <c r="G39" s="116"/>
      <c r="I39" s="116"/>
    </row>
    <row r="40" spans="1:9" s="93" customFormat="1" ht="22.5" customHeight="1" x14ac:dyDescent="0.3">
      <c r="A40" s="90" t="s">
        <v>0</v>
      </c>
      <c r="B40" s="91"/>
      <c r="C40" s="92"/>
      <c r="D40" s="92"/>
      <c r="E40" s="92"/>
      <c r="F40" s="92"/>
      <c r="G40" s="92"/>
      <c r="I40" s="92"/>
    </row>
    <row r="41" spans="1:9" s="93" customFormat="1" ht="22.5" customHeight="1" x14ac:dyDescent="0.3">
      <c r="A41" s="94" t="s">
        <v>166</v>
      </c>
      <c r="B41" s="95"/>
      <c r="C41" s="96"/>
      <c r="D41" s="96"/>
      <c r="E41" s="96"/>
      <c r="F41" s="96"/>
      <c r="G41" s="96"/>
      <c r="I41" s="96"/>
    </row>
    <row r="42" spans="1:9" s="93" customFormat="1" ht="22.5" customHeight="1" x14ac:dyDescent="0.25">
      <c r="A42" s="117"/>
      <c r="B42" s="95"/>
      <c r="C42" s="96"/>
      <c r="D42" s="96"/>
      <c r="E42" s="96"/>
      <c r="F42" s="96"/>
      <c r="G42" s="96"/>
      <c r="I42" s="96"/>
    </row>
    <row r="43" spans="1:9" s="93" customFormat="1" ht="22.5" customHeight="1" x14ac:dyDescent="0.25">
      <c r="C43" s="212" t="s">
        <v>84</v>
      </c>
      <c r="D43" s="212"/>
      <c r="E43" s="212"/>
      <c r="F43" s="97"/>
      <c r="G43" s="195" t="s">
        <v>3</v>
      </c>
      <c r="H43" s="195"/>
      <c r="I43" s="195"/>
    </row>
    <row r="44" spans="1:9" s="93" customFormat="1" ht="22.5" customHeight="1" x14ac:dyDescent="0.25">
      <c r="C44" s="212" t="s">
        <v>4</v>
      </c>
      <c r="D44" s="212"/>
      <c r="E44" s="212"/>
      <c r="F44" s="97"/>
      <c r="G44" s="212" t="s">
        <v>4</v>
      </c>
      <c r="H44" s="212"/>
      <c r="I44" s="212"/>
    </row>
    <row r="45" spans="1:9" s="93" customFormat="1" ht="22.5" customHeight="1" x14ac:dyDescent="0.25">
      <c r="C45" s="199" t="s">
        <v>85</v>
      </c>
      <c r="D45" s="199"/>
      <c r="E45" s="199"/>
      <c r="F45" s="97"/>
      <c r="G45" s="199" t="s">
        <v>85</v>
      </c>
      <c r="H45" s="199"/>
      <c r="I45" s="199"/>
    </row>
    <row r="46" spans="1:9" s="93" customFormat="1" ht="22.5" customHeight="1" x14ac:dyDescent="0.25">
      <c r="C46" s="199" t="s">
        <v>5</v>
      </c>
      <c r="D46" s="199"/>
      <c r="E46" s="199"/>
      <c r="F46" s="97"/>
      <c r="G46" s="199" t="s">
        <v>5</v>
      </c>
      <c r="H46" s="199"/>
      <c r="I46" s="199"/>
    </row>
    <row r="47" spans="1:9" s="93" customFormat="1" ht="22.5" customHeight="1" x14ac:dyDescent="0.25">
      <c r="C47" s="99" t="s">
        <v>167</v>
      </c>
      <c r="D47" s="95"/>
      <c r="E47" s="99" t="s">
        <v>168</v>
      </c>
      <c r="F47" s="100"/>
      <c r="G47" s="99" t="s">
        <v>167</v>
      </c>
      <c r="H47" s="95"/>
      <c r="I47" s="99" t="s">
        <v>168</v>
      </c>
    </row>
    <row r="48" spans="1:9" s="93" customFormat="1" ht="22.5" customHeight="1" x14ac:dyDescent="0.25">
      <c r="C48" s="211" t="s">
        <v>86</v>
      </c>
      <c r="D48" s="211"/>
      <c r="E48" s="211"/>
      <c r="F48" s="211"/>
      <c r="G48" s="211"/>
      <c r="H48" s="211"/>
      <c r="I48" s="211"/>
    </row>
    <row r="49" spans="1:9" ht="22.5" customHeight="1" x14ac:dyDescent="0.3">
      <c r="A49" s="118" t="s">
        <v>190</v>
      </c>
      <c r="C49" s="103"/>
      <c r="E49" s="103"/>
      <c r="G49" s="103"/>
      <c r="I49" s="103"/>
    </row>
    <row r="50" spans="1:9" ht="22.5" hidden="1" customHeight="1" x14ac:dyDescent="0.25">
      <c r="A50" s="104" t="s">
        <v>191</v>
      </c>
      <c r="C50" s="16"/>
      <c r="D50" s="119"/>
      <c r="E50" s="16"/>
      <c r="F50" s="119"/>
      <c r="G50" s="16"/>
      <c r="I50" s="16"/>
    </row>
    <row r="51" spans="1:9" ht="22.5" hidden="1" customHeight="1" x14ac:dyDescent="0.25">
      <c r="A51" s="120" t="s">
        <v>192</v>
      </c>
      <c r="C51" s="73">
        <v>0</v>
      </c>
      <c r="D51" s="119"/>
      <c r="E51" s="73">
        <v>0</v>
      </c>
      <c r="F51" s="119"/>
      <c r="G51" s="121">
        <v>0</v>
      </c>
      <c r="I51" s="121">
        <v>0</v>
      </c>
    </row>
    <row r="52" spans="1:9" ht="22.5" hidden="1" customHeight="1" x14ac:dyDescent="0.25">
      <c r="A52" s="120" t="s">
        <v>193</v>
      </c>
      <c r="C52" s="119"/>
      <c r="E52" s="119"/>
      <c r="F52" s="119"/>
      <c r="G52" s="16"/>
      <c r="I52" s="16"/>
    </row>
    <row r="53" spans="1:9" ht="22.5" customHeight="1" x14ac:dyDescent="0.25">
      <c r="A53" s="120" t="s">
        <v>236</v>
      </c>
      <c r="C53" s="121">
        <v>0</v>
      </c>
      <c r="D53" s="119"/>
      <c r="E53" s="121">
        <v>0</v>
      </c>
      <c r="F53" s="119"/>
      <c r="G53" s="119">
        <v>-32000</v>
      </c>
      <c r="I53" s="119">
        <v>806000</v>
      </c>
    </row>
    <row r="54" spans="1:9" ht="22.5" hidden="1" customHeight="1" x14ac:dyDescent="0.25">
      <c r="A54" s="120" t="s">
        <v>194</v>
      </c>
      <c r="C54" s="121"/>
      <c r="D54" s="119"/>
      <c r="E54" s="121"/>
      <c r="F54" s="119"/>
      <c r="G54" s="119"/>
      <c r="I54" s="119"/>
    </row>
    <row r="55" spans="1:9" ht="22.5" hidden="1" customHeight="1" x14ac:dyDescent="0.25">
      <c r="A55" s="120" t="s">
        <v>195</v>
      </c>
      <c r="C55" s="121">
        <v>0</v>
      </c>
      <c r="D55" s="119"/>
      <c r="E55" s="119">
        <v>0</v>
      </c>
      <c r="F55" s="119"/>
      <c r="G55" s="121">
        <v>0</v>
      </c>
      <c r="I55" s="119">
        <v>0</v>
      </c>
    </row>
    <row r="56" spans="1:9" ht="22.5" hidden="1" customHeight="1" x14ac:dyDescent="0.25">
      <c r="A56" s="120" t="s">
        <v>196</v>
      </c>
      <c r="C56" s="16"/>
      <c r="D56" s="119"/>
      <c r="E56" s="16"/>
      <c r="F56" s="119"/>
      <c r="G56" s="16"/>
      <c r="I56" s="81">
        <v>0</v>
      </c>
    </row>
    <row r="57" spans="1:9" ht="22.5" hidden="1" customHeight="1" x14ac:dyDescent="0.25">
      <c r="A57" s="104" t="s">
        <v>197</v>
      </c>
      <c r="C57" s="104"/>
      <c r="D57" s="119"/>
      <c r="E57" s="104"/>
      <c r="F57" s="119"/>
      <c r="G57" s="16"/>
      <c r="I57" s="81"/>
    </row>
    <row r="58" spans="1:9" ht="22.5" customHeight="1" x14ac:dyDescent="0.25">
      <c r="A58" s="120" t="s">
        <v>198</v>
      </c>
      <c r="C58" s="119">
        <v>-32343</v>
      </c>
      <c r="D58" s="119"/>
      <c r="E58" s="119">
        <v>-95197</v>
      </c>
      <c r="F58" s="119"/>
      <c r="G58" s="5">
        <v>0</v>
      </c>
      <c r="H58" s="5"/>
      <c r="I58" s="5">
        <v>0</v>
      </c>
    </row>
    <row r="59" spans="1:9" ht="22.5" hidden="1" customHeight="1" x14ac:dyDescent="0.25">
      <c r="A59" s="120" t="s">
        <v>199</v>
      </c>
      <c r="C59" s="16"/>
      <c r="D59" s="119"/>
      <c r="E59" s="16">
        <v>0</v>
      </c>
      <c r="F59" s="119"/>
      <c r="G59" s="16"/>
      <c r="I59" s="16">
        <v>0</v>
      </c>
    </row>
    <row r="60" spans="1:9" ht="22.5" customHeight="1" x14ac:dyDescent="0.25">
      <c r="A60" s="107" t="s">
        <v>200</v>
      </c>
      <c r="C60" s="5">
        <v>0</v>
      </c>
      <c r="E60" s="119">
        <v>695</v>
      </c>
      <c r="G60" s="16">
        <v>10272</v>
      </c>
      <c r="I60" s="16">
        <v>23104</v>
      </c>
    </row>
    <row r="61" spans="1:9" s="115" customFormat="1" ht="22.5" customHeight="1" x14ac:dyDescent="0.25">
      <c r="A61" s="115" t="s">
        <v>201</v>
      </c>
      <c r="C61" s="113">
        <f>SUM(C50:C60)</f>
        <v>-32343</v>
      </c>
      <c r="D61" s="114"/>
      <c r="E61" s="113">
        <f>SUM(E50:E60)</f>
        <v>-94502</v>
      </c>
      <c r="F61" s="114"/>
      <c r="G61" s="113">
        <f>SUM(G50:G60)</f>
        <v>-21728</v>
      </c>
      <c r="H61" s="114"/>
      <c r="I61" s="113">
        <f>SUM(I50:I60)</f>
        <v>829104</v>
      </c>
    </row>
    <row r="62" spans="1:9" ht="22.5" customHeight="1" x14ac:dyDescent="0.25">
      <c r="C62" s="122"/>
      <c r="D62" s="122"/>
      <c r="E62" s="122"/>
      <c r="F62" s="122"/>
      <c r="G62" s="122"/>
      <c r="I62" s="122"/>
    </row>
    <row r="63" spans="1:9" ht="22.5" customHeight="1" x14ac:dyDescent="0.3">
      <c r="A63" s="118" t="s">
        <v>202</v>
      </c>
      <c r="C63" s="122"/>
      <c r="D63" s="122"/>
      <c r="E63" s="122"/>
      <c r="F63" s="122"/>
      <c r="G63" s="122"/>
      <c r="I63" s="122"/>
    </row>
    <row r="64" spans="1:9" ht="22.5" hidden="1" customHeight="1" x14ac:dyDescent="0.25">
      <c r="A64" s="104" t="s">
        <v>203</v>
      </c>
    </row>
    <row r="65" spans="1:9" ht="22.5" customHeight="1" x14ac:dyDescent="0.25">
      <c r="A65" s="104" t="s">
        <v>237</v>
      </c>
    </row>
    <row r="66" spans="1:9" ht="22.5" customHeight="1" x14ac:dyDescent="0.25">
      <c r="B66" s="95" t="s">
        <v>204</v>
      </c>
      <c r="C66" s="119">
        <v>-335000</v>
      </c>
      <c r="E66" s="119">
        <v>335000</v>
      </c>
      <c r="G66" s="96">
        <v>-45000</v>
      </c>
      <c r="I66" s="81">
        <v>-200000</v>
      </c>
    </row>
    <row r="67" spans="1:9" ht="22.5" customHeight="1" x14ac:dyDescent="0.25">
      <c r="A67" s="95" t="s">
        <v>238</v>
      </c>
      <c r="C67" s="96">
        <v>65000</v>
      </c>
      <c r="E67" s="81">
        <v>-635000</v>
      </c>
      <c r="G67" s="96">
        <v>65000</v>
      </c>
      <c r="I67" s="81">
        <v>-635000</v>
      </c>
    </row>
    <row r="68" spans="1:9" ht="22.5" hidden="1" customHeight="1" x14ac:dyDescent="0.25">
      <c r="A68" s="120" t="s">
        <v>205</v>
      </c>
      <c r="C68" s="73"/>
      <c r="D68" s="122"/>
      <c r="E68" s="73"/>
      <c r="F68" s="122"/>
      <c r="I68" s="81">
        <v>0</v>
      </c>
    </row>
    <row r="69" spans="1:9" ht="22.5" hidden="1" customHeight="1" x14ac:dyDescent="0.25">
      <c r="A69" s="120" t="s">
        <v>206</v>
      </c>
      <c r="C69" s="73"/>
      <c r="D69" s="122"/>
      <c r="E69" s="73">
        <v>0</v>
      </c>
      <c r="F69" s="122"/>
      <c r="G69" s="73"/>
      <c r="I69" s="81">
        <v>0</v>
      </c>
    </row>
    <row r="70" spans="1:9" s="120" customFormat="1" ht="22.5" hidden="1" customHeight="1" x14ac:dyDescent="0.25">
      <c r="A70" s="104" t="s">
        <v>207</v>
      </c>
      <c r="B70" s="104"/>
      <c r="C70" s="104"/>
      <c r="D70" s="119"/>
      <c r="E70" s="104"/>
      <c r="F70" s="119"/>
      <c r="G70" s="104"/>
      <c r="H70" s="16"/>
      <c r="I70" s="119"/>
    </row>
    <row r="71" spans="1:9" s="120" customFormat="1" ht="22.5" hidden="1" customHeight="1" x14ac:dyDescent="0.25">
      <c r="A71" s="104"/>
      <c r="B71" s="104" t="s">
        <v>208</v>
      </c>
      <c r="C71" s="104"/>
      <c r="D71" s="119"/>
      <c r="E71" s="104"/>
      <c r="F71" s="119"/>
      <c r="G71" s="104"/>
      <c r="H71" s="16"/>
      <c r="I71" s="119"/>
    </row>
    <row r="72" spans="1:9" s="120" customFormat="1" ht="22.5" hidden="1" customHeight="1" x14ac:dyDescent="0.25">
      <c r="A72" s="123" t="s">
        <v>209</v>
      </c>
      <c r="C72" s="124"/>
      <c r="D72" s="125"/>
      <c r="E72" s="124"/>
      <c r="F72" s="125"/>
      <c r="G72" s="124"/>
      <c r="I72" s="126"/>
    </row>
    <row r="73" spans="1:9" s="120" customFormat="1" ht="22.5" hidden="1" customHeight="1" x14ac:dyDescent="0.25">
      <c r="A73" s="123"/>
      <c r="B73" s="120" t="s">
        <v>208</v>
      </c>
      <c r="C73" s="96"/>
      <c r="D73" s="125"/>
      <c r="E73" s="96"/>
      <c r="F73" s="73"/>
      <c r="G73" s="96"/>
      <c r="I73" s="119"/>
    </row>
    <row r="74" spans="1:9" ht="22.5" hidden="1" customHeight="1" x14ac:dyDescent="0.25">
      <c r="A74" s="104" t="s">
        <v>210</v>
      </c>
      <c r="C74" s="121"/>
      <c r="E74" s="121">
        <v>0</v>
      </c>
      <c r="G74" s="73"/>
      <c r="I74" s="81">
        <v>0</v>
      </c>
    </row>
    <row r="75" spans="1:9" ht="22.5" customHeight="1" x14ac:dyDescent="0.25">
      <c r="A75" s="104" t="s">
        <v>211</v>
      </c>
      <c r="C75" s="96">
        <v>-72200</v>
      </c>
      <c r="E75" s="96">
        <v>-123200</v>
      </c>
      <c r="G75" s="73">
        <v>0</v>
      </c>
      <c r="H75" s="5"/>
      <c r="I75" s="73">
        <v>0</v>
      </c>
    </row>
    <row r="76" spans="1:9" ht="22.5" customHeight="1" x14ac:dyDescent="0.25">
      <c r="A76" s="120" t="s">
        <v>212</v>
      </c>
      <c r="B76" s="110"/>
      <c r="C76" s="96">
        <v>-2598</v>
      </c>
      <c r="E76" s="96">
        <v>-2581</v>
      </c>
      <c r="G76" s="96">
        <v>-817</v>
      </c>
      <c r="I76" s="119">
        <v>-803</v>
      </c>
    </row>
    <row r="77" spans="1:9" ht="22.5" customHeight="1" x14ac:dyDescent="0.25">
      <c r="A77" s="104" t="s">
        <v>213</v>
      </c>
      <c r="C77" s="96">
        <v>-12047</v>
      </c>
      <c r="D77" s="122"/>
      <c r="E77" s="96">
        <v>-21041</v>
      </c>
      <c r="F77" s="122"/>
      <c r="G77" s="96">
        <v>-1570</v>
      </c>
      <c r="I77" s="81">
        <v>-6190</v>
      </c>
    </row>
    <row r="78" spans="1:9" s="115" customFormat="1" ht="22.5" customHeight="1" x14ac:dyDescent="0.25">
      <c r="A78" s="115" t="s">
        <v>214</v>
      </c>
      <c r="C78" s="74">
        <f>SUM(C64:C77)</f>
        <v>-356845</v>
      </c>
      <c r="D78" s="75"/>
      <c r="E78" s="74">
        <f>SUM(E64:E77)</f>
        <v>-446822</v>
      </c>
      <c r="F78" s="75"/>
      <c r="G78" s="74">
        <f>SUM(G64:G77)</f>
        <v>17613</v>
      </c>
      <c r="H78" s="75"/>
      <c r="I78" s="74">
        <f>SUM(I64:I77)</f>
        <v>-841993</v>
      </c>
    </row>
    <row r="79" spans="1:9" ht="22.5" customHeight="1" x14ac:dyDescent="0.25">
      <c r="C79" s="122"/>
      <c r="D79" s="122"/>
      <c r="E79" s="122"/>
      <c r="F79" s="122"/>
      <c r="G79" s="122"/>
      <c r="I79" s="122"/>
    </row>
    <row r="80" spans="1:9" s="115" customFormat="1" ht="22.5" customHeight="1" x14ac:dyDescent="0.25">
      <c r="A80" s="104" t="s">
        <v>215</v>
      </c>
      <c r="B80" s="104"/>
    </row>
    <row r="81" spans="1:9" s="115" customFormat="1" ht="22.5" customHeight="1" x14ac:dyDescent="0.25">
      <c r="A81" s="104"/>
      <c r="B81" s="104" t="s">
        <v>216</v>
      </c>
      <c r="C81" s="127">
        <f>+C38+C61+C78</f>
        <v>230055</v>
      </c>
      <c r="D81" s="119"/>
      <c r="E81" s="127">
        <f>+E38+E61+E78</f>
        <v>83202</v>
      </c>
      <c r="F81" s="119"/>
      <c r="G81" s="127">
        <f>+G38+G61+G78</f>
        <v>-76904</v>
      </c>
      <c r="H81" s="104"/>
      <c r="I81" s="127">
        <f>+I38+I61+I78</f>
        <v>-23723</v>
      </c>
    </row>
    <row r="82" spans="1:9" s="115" customFormat="1" ht="22.5" customHeight="1" x14ac:dyDescent="0.25">
      <c r="A82" s="104" t="s">
        <v>217</v>
      </c>
      <c r="B82" s="104"/>
      <c r="C82" s="128">
        <v>463</v>
      </c>
      <c r="D82" s="116"/>
      <c r="E82" s="89">
        <v>169</v>
      </c>
      <c r="F82" s="116"/>
      <c r="G82" s="29">
        <v>0</v>
      </c>
      <c r="H82" s="104"/>
      <c r="I82" s="29">
        <v>0</v>
      </c>
    </row>
    <row r="83" spans="1:9" ht="22.5" customHeight="1" x14ac:dyDescent="0.25">
      <c r="A83" s="115" t="s">
        <v>218</v>
      </c>
      <c r="C83" s="116">
        <f>+SUM(C81:C82)</f>
        <v>230518</v>
      </c>
      <c r="D83" s="129"/>
      <c r="E83" s="116">
        <f>+SUM(E81:E82)</f>
        <v>83371</v>
      </c>
      <c r="F83" s="129"/>
      <c r="G83" s="116">
        <f>+SUM(G81:G82)</f>
        <v>-76904</v>
      </c>
      <c r="H83" s="115"/>
      <c r="I83" s="116">
        <f>+SUM(I81:I82)</f>
        <v>-23723</v>
      </c>
    </row>
    <row r="84" spans="1:9" ht="22.5" customHeight="1" x14ac:dyDescent="0.25">
      <c r="A84" s="104" t="s">
        <v>219</v>
      </c>
      <c r="C84" s="130">
        <f>'BS_2-4'!F11</f>
        <v>401424</v>
      </c>
      <c r="D84" s="119">
        <v>546505</v>
      </c>
      <c r="E84" s="130">
        <v>546505</v>
      </c>
      <c r="F84" s="119"/>
      <c r="G84" s="130">
        <f>'BS_2-4'!J11</f>
        <v>91903</v>
      </c>
      <c r="I84" s="130">
        <v>271919</v>
      </c>
    </row>
    <row r="85" spans="1:9" s="115" customFormat="1" ht="22.5" customHeight="1" thickBot="1" x14ac:dyDescent="0.3">
      <c r="A85" s="115" t="s">
        <v>220</v>
      </c>
      <c r="C85" s="131">
        <f>SUM(C83:C84)</f>
        <v>631942</v>
      </c>
      <c r="D85" s="116"/>
      <c r="E85" s="131">
        <f>SUM(E83:E84)</f>
        <v>629876</v>
      </c>
      <c r="F85" s="116"/>
      <c r="G85" s="131">
        <f>SUM(G83:G84)</f>
        <v>14999</v>
      </c>
      <c r="I85" s="131">
        <f>SUM(I83:I84)</f>
        <v>248196</v>
      </c>
    </row>
    <row r="86" spans="1:9" ht="14.4" thickTop="1" x14ac:dyDescent="0.25"/>
  </sheetData>
  <mergeCells count="18">
    <mergeCell ref="C44:E44"/>
    <mergeCell ref="G44:I44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3:E43"/>
    <mergeCell ref="G43:I43"/>
    <mergeCell ref="C45:E45"/>
    <mergeCell ref="G45:I45"/>
    <mergeCell ref="C46:E46"/>
    <mergeCell ref="G46:I46"/>
    <mergeCell ref="C48:I48"/>
  </mergeCells>
  <pageMargins left="0.8" right="0.8" top="0.48" bottom="0.5" header="0.5" footer="0.5"/>
  <pageSetup paperSize="9" scale="77" firstPageNumber="11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9" max="8" man="1"/>
  </rowBreaks>
  <customProperties>
    <customPr name="OrphanNamesChecked" r:id="rId2"/>
  </customProperties>
  <ignoredErrors>
    <ignoredError sqref="C8 E8 G8 I8 C47 E47 G47 I4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e0d948-3173-4f36-85b3-6d45828d128f">
      <Terms xmlns="http://schemas.microsoft.com/office/infopath/2007/PartnerControls"/>
    </lcf76f155ced4ddcb4097134ff3c332f>
    <TaxCatchAll xmlns="b33acc88-960f-4983-a496-34866889f30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86BC59CEC11EA4FA18C640266C59BAF" ma:contentTypeVersion="14" ma:contentTypeDescription="สร้างเอกสารใหม่" ma:contentTypeScope="" ma:versionID="c46b957f77a7b0647ec1fae336973350">
  <xsd:schema xmlns:xsd="http://www.w3.org/2001/XMLSchema" xmlns:xs="http://www.w3.org/2001/XMLSchema" xmlns:p="http://schemas.microsoft.com/office/2006/metadata/properties" xmlns:ns2="c6e0d948-3173-4f36-85b3-6d45828d128f" xmlns:ns3="b33acc88-960f-4983-a496-34866889f303" targetNamespace="http://schemas.microsoft.com/office/2006/metadata/properties" ma:root="true" ma:fieldsID="18ea454b1012b64d772663bc5fc01b40" ns2:_="" ns3:_="">
    <xsd:import namespace="c6e0d948-3173-4f36-85b3-6d45828d128f"/>
    <xsd:import namespace="b33acc88-960f-4983-a496-34866889f3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0d948-3173-4f36-85b3-6d45828d1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9438b039-df2c-4423-bcc4-369c22712d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3acc88-960f-4983-a496-34866889f3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f21c50d-9353-4a0c-91f8-aa4a784f45e9}" ma:internalName="TaxCatchAll" ma:showField="CatchAllData" ma:web="b33acc88-960f-4983-a496-34866889f3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46C9FC-2B08-4E1E-9EF2-DA96C5116B46}">
  <ds:schemaRefs>
    <ds:schemaRef ds:uri="http://schemas.microsoft.com/office/2006/metadata/properties"/>
    <ds:schemaRef ds:uri="http://schemas.openxmlformats.org/package/2006/metadata/core-properties"/>
    <ds:schemaRef ds:uri="b33acc88-960f-4983-a496-34866889f303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c6e0d948-3173-4f36-85b3-6d45828d128f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DF91685-620E-4779-83FA-F88D415BDA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AD63CD-92E4-4DC4-B759-76C64B1BE2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e0d948-3173-4f36-85b3-6d45828d128f"/>
    <ds:schemaRef ds:uri="b33acc88-960f-4983-a496-34866889f3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BS_2-4</vt:lpstr>
      <vt:lpstr>PL_5</vt:lpstr>
      <vt:lpstr>PL_6</vt:lpstr>
      <vt:lpstr>CH_7</vt:lpstr>
      <vt:lpstr>CH_8</vt:lpstr>
      <vt:lpstr>CH_9</vt:lpstr>
      <vt:lpstr>CH_10</vt:lpstr>
      <vt:lpstr>CF_11-12</vt:lpstr>
      <vt:lpstr>'BS_2-4'!Print_Area</vt:lpstr>
      <vt:lpstr>'CF_11-12'!Print_Area</vt:lpstr>
      <vt:lpstr>CH_10!Print_Area</vt:lpstr>
      <vt:lpstr>CH_8!Print_Area</vt:lpstr>
      <vt:lpstr>PL_5!Print_Area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Yaraporn APHIVONG</dc:creator>
  <cp:keywords/>
  <dc:description/>
  <cp:lastModifiedBy>Kongwattananon, Phuridet</cp:lastModifiedBy>
  <cp:revision/>
  <cp:lastPrinted>2026-05-06T09:54:48Z</cp:lastPrinted>
  <dcterms:created xsi:type="dcterms:W3CDTF">2026-04-01T09:37:55Z</dcterms:created>
  <dcterms:modified xsi:type="dcterms:W3CDTF">2026-05-06T10:01:24Z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0x010100686BC59CEC11EA4FA18C640266C59BAF</vt:lpwstr>
  </property>
  <property fmtid="{D5CDD505-2E9C-101B-9397-08002B2CF9AE}" pid="3" name="MediaServiceImageTags">
    <vt:lpwstr/>
  </property>
</Properties>
</file>