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6\Data\AC_Center\File Account Center\AC-GL\การนำส่งงบการเงินลง SET Link\Q1'2026  (ประชุม 13.05.26)\งบการเงินจาก KPMG 11.05.26\"/>
    </mc:Choice>
  </mc:AlternateContent>
  <xr:revisionPtr revIDLastSave="0" documentId="13_ncr:1_{40733452-827F-4611-9F36-131B94C6043C}" xr6:coauthVersionLast="47" xr6:coauthVersionMax="47" xr10:uidLastSave="{00000000-0000-0000-0000-000000000000}"/>
  <bookViews>
    <workbookView xWindow="-108" yWindow="-108" windowWidth="23256" windowHeight="14016" tabRatio="598" xr2:uid="{00000000-000D-0000-FFFF-FFFF00000000}"/>
  </bookViews>
  <sheets>
    <sheet name="BS PL (2-4)" sheetId="1" r:id="rId1"/>
    <sheet name="SH1 (5)" sheetId="4" r:id="rId2"/>
    <sheet name="SH1 (6)" sheetId="8" r:id="rId3"/>
    <sheet name="CF (7-8)" sheetId="7" r:id="rId4"/>
  </sheets>
  <definedNames>
    <definedName name="_xlnm.Print_Area" localSheetId="0">'BS PL (2-4)'!$A$1:$E$102</definedName>
    <definedName name="_xlnm.Print_Area" localSheetId="1">'SH1 (5)'!$A$1:$M$19</definedName>
    <definedName name="_xlnm.Print_Area" localSheetId="2">'SH1 (6)'!$A$1:$K$18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6" i="8" l="1"/>
  <c r="G18" i="8" s="1"/>
  <c r="E16" i="8"/>
  <c r="E18" i="8" s="1"/>
  <c r="C16" i="8"/>
  <c r="C18" i="8" s="1"/>
  <c r="E63" i="1" l="1"/>
  <c r="E12" i="7"/>
  <c r="C12" i="7"/>
  <c r="E11" i="7"/>
  <c r="C11" i="7"/>
  <c r="C48" i="1"/>
  <c r="E48" i="1"/>
  <c r="C48" i="7" l="1"/>
  <c r="A11" i="7" l="1"/>
  <c r="C14" i="1" l="1"/>
  <c r="C63" i="1" l="1"/>
  <c r="C40" i="7" l="1"/>
  <c r="C42" i="1" l="1"/>
  <c r="C17" i="4" l="1"/>
  <c r="C18" i="4" s="1"/>
  <c r="E17" i="4"/>
  <c r="E18" i="4" s="1"/>
  <c r="G17" i="4"/>
  <c r="G18" i="4" s="1"/>
  <c r="E48" i="7" l="1"/>
  <c r="E40" i="7"/>
  <c r="E96" i="1" l="1"/>
  <c r="C96" i="1"/>
  <c r="C98" i="1" s="1"/>
  <c r="E98" i="1" l="1"/>
  <c r="K16" i="4"/>
  <c r="E85" i="1"/>
  <c r="C85" i="1"/>
  <c r="C22" i="1"/>
  <c r="K17" i="4" l="1"/>
  <c r="K18" i="4" s="1"/>
  <c r="M16" i="4"/>
  <c r="E42" i="1"/>
  <c r="E22" i="1"/>
  <c r="E14" i="1"/>
  <c r="E50" i="1" l="1"/>
  <c r="E65" i="1" s="1"/>
  <c r="E24" i="1"/>
  <c r="C50" i="1" l="1"/>
  <c r="C65" i="1" s="1"/>
  <c r="C24" i="1"/>
  <c r="D87" i="1" l="1"/>
  <c r="E79" i="1"/>
  <c r="C79" i="1"/>
  <c r="E87" i="1" l="1"/>
  <c r="E89" i="1" s="1"/>
  <c r="E91" i="1" s="1"/>
  <c r="E99" i="1" s="1"/>
  <c r="C87" i="1"/>
  <c r="C89" i="1" s="1"/>
  <c r="E9" i="7" l="1"/>
  <c r="E17" i="7" s="1"/>
  <c r="E28" i="7" s="1"/>
  <c r="I15" i="4"/>
  <c r="C91" i="1"/>
  <c r="I15" i="8" l="1"/>
  <c r="I16" i="8" s="1"/>
  <c r="I18" i="8" s="1"/>
  <c r="C99" i="1"/>
  <c r="M15" i="4"/>
  <c r="M17" i="4" s="1"/>
  <c r="M18" i="4" s="1"/>
  <c r="I17" i="4"/>
  <c r="I18" i="4" s="1"/>
  <c r="C9" i="7"/>
  <c r="K15" i="8" l="1"/>
  <c r="K16" i="8" s="1"/>
  <c r="K18" i="8" s="1"/>
  <c r="C17" i="7"/>
  <c r="C28" i="7" s="1"/>
  <c r="E6" i="7"/>
  <c r="E35" i="7" s="1"/>
  <c r="C6" i="7"/>
  <c r="C35" i="7" s="1"/>
  <c r="E50" i="7" l="1"/>
  <c r="E52" i="7" s="1"/>
  <c r="C50" i="7" l="1"/>
  <c r="C52" i="7" s="1"/>
</calcChain>
</file>

<file path=xl/sharedStrings.xml><?xml version="1.0" encoding="utf-8"?>
<sst xmlns="http://schemas.openxmlformats.org/spreadsheetml/2006/main" count="177" uniqueCount="125">
  <si>
    <t>Royal Plus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</si>
  <si>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</si>
  <si>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</si>
  <si>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</si>
  <si>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</si>
  <si>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</si>
  <si>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</si>
  <si>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</si>
  <si>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</si>
  <si>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current receivables</t>
  </si>
  <si>
    <t xml:space="preserve">Inventories </t>
  </si>
  <si>
    <t>Other current assets</t>
  </si>
  <si>
    <t xml:space="preserve">Total current assets </t>
  </si>
  <si>
    <t>Non-current assets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</si>
  <si>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</si>
  <si>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</si>
  <si>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</si>
  <si>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</si>
  <si>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</si>
  <si>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</si>
  <si>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</si>
  <si>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</si>
  <si>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</si>
  <si>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 xml:space="preserve">Advance received </t>
  </si>
  <si>
    <t>Other current payables</t>
  </si>
  <si>
    <t>Current portion of long-term loans from financial institutions</t>
  </si>
  <si>
    <t>Current portion of lease liabilities</t>
  </si>
  <si>
    <t>Other current liabilities</t>
  </si>
  <si>
    <t>Total current liabilities</t>
  </si>
  <si>
    <t xml:space="preserve">Non-current liabilities </t>
  </si>
  <si>
    <t>Non-current provisions for employee benefits</t>
  </si>
  <si>
    <t xml:space="preserve">Total non-current liabilities 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</si>
  <si>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</si>
  <si>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</si>
  <si>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</si>
  <si>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</si>
  <si>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</si>
  <si>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</si>
  <si>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Total equity</t>
  </si>
  <si>
    <t>Total liabilities and equity</t>
  </si>
  <si>
    <t xml:space="preserve">Other income </t>
  </si>
  <si>
    <t>Expenses</t>
  </si>
  <si>
    <t>Distribution costs</t>
  </si>
  <si>
    <t xml:space="preserve">Administrative expenses  </t>
  </si>
  <si>
    <t>Total expenses</t>
  </si>
  <si>
    <t>Finance costs</t>
  </si>
  <si>
    <t xml:space="preserve">Issued and </t>
  </si>
  <si>
    <t>Share premium</t>
  </si>
  <si>
    <t>paid-up</t>
  </si>
  <si>
    <t>on ordinary</t>
  </si>
  <si>
    <t>Unappropriated</t>
  </si>
  <si>
    <t>share capital</t>
  </si>
  <si>
    <t>shares</t>
  </si>
  <si>
    <t>Legal reserve</t>
  </si>
  <si>
    <t xml:space="preserve">Cash flows from operating activities  </t>
  </si>
  <si>
    <t>Depreciation and amortisation</t>
  </si>
  <si>
    <t>Changes in operating assets and liabilities</t>
  </si>
  <si>
    <t>Inventories</t>
  </si>
  <si>
    <t>Trade accounts payable</t>
  </si>
  <si>
    <t xml:space="preserve">Cash flows from investing activities </t>
  </si>
  <si>
    <t xml:space="preserve">Net cash used in investing activities  </t>
  </si>
  <si>
    <t xml:space="preserve">Cash flows from financing activities </t>
  </si>
  <si>
    <t>Interest paid</t>
  </si>
  <si>
    <t>Cash and cash equivalents at 1 January</t>
  </si>
  <si>
    <t>Retained earnings</t>
  </si>
  <si>
    <t xml:space="preserve">  Unappropriated</t>
  </si>
  <si>
    <t>Statement of changes in equity (Unaudited)</t>
  </si>
  <si>
    <t>Statement of comprehensive income (Unaudited)</t>
  </si>
  <si>
    <t>(Unaudited)</t>
  </si>
  <si>
    <t>Statement of cash flows (Unaudited)</t>
  </si>
  <si>
    <t>Repayment of long-term loans from financial institutions</t>
  </si>
  <si>
    <t>Net foreign exchange gain</t>
  </si>
  <si>
    <t>Net cash from operating activities</t>
  </si>
  <si>
    <t>Lease liabilities</t>
  </si>
  <si>
    <t xml:space="preserve">  Appropriated</t>
  </si>
  <si>
    <t xml:space="preserve">Payments for acquisition of plant and equipment </t>
  </si>
  <si>
    <t>Long-term loans from financial institutions</t>
  </si>
  <si>
    <t>Cash flow</t>
  </si>
  <si>
    <t>hedge reserve</t>
  </si>
  <si>
    <t>Items that will be reclassified subsequently to profit or loss</t>
  </si>
  <si>
    <t>Total items that will be reclassified subsequently to profit or loss</t>
  </si>
  <si>
    <t xml:space="preserve">Non-cash transaction </t>
  </si>
  <si>
    <t>Payable for purchase of plant and equipment</t>
  </si>
  <si>
    <t>Proceeds of long-term loans from financial institutions</t>
  </si>
  <si>
    <t>Loss on inventories devaluation</t>
  </si>
  <si>
    <t>Net decrease in cash and cash equivalents</t>
  </si>
  <si>
    <t>31 March</t>
  </si>
  <si>
    <t>Balance at 1 January 2025</t>
  </si>
  <si>
    <t xml:space="preserve">      Loss</t>
  </si>
  <si>
    <t>Balance at 31 March 2025</t>
  </si>
  <si>
    <t>Cash and cash equivalents at 31 March</t>
  </si>
  <si>
    <t>Total comprehensive income (expense) for the period</t>
  </si>
  <si>
    <t>Other comprehensive income</t>
  </si>
  <si>
    <t xml:space="preserve">Net cash from financing activities  </t>
  </si>
  <si>
    <t>Payment of lease liabilities</t>
  </si>
  <si>
    <t>Loss from operating activities</t>
  </si>
  <si>
    <t>Loss for the period</t>
  </si>
  <si>
    <t>Basic loss per share</t>
  </si>
  <si>
    <t xml:space="preserve">Loss per share </t>
  </si>
  <si>
    <t>Gain on cash flow hedges</t>
  </si>
  <si>
    <t>Comprehensive income (expense) for the period</t>
  </si>
  <si>
    <t xml:space="preserve">   (670,000,000 ordinary shares, par value at Baht 0.5 per share)</t>
  </si>
  <si>
    <t xml:space="preserve">   (680,950,000 ordinary shares, par value at Baht 0.5 per share)</t>
  </si>
  <si>
    <t xml:space="preserve">     Legal reserve</t>
  </si>
  <si>
    <t>equity</t>
  </si>
  <si>
    <t xml:space="preserve">Other components of </t>
  </si>
  <si>
    <t>Balance at 31 March 2026</t>
  </si>
  <si>
    <t>Balance at 1 January 2026</t>
  </si>
  <si>
    <t>Adjustments to reconcile loss to cash receipts (payments)</t>
  </si>
  <si>
    <t>Loss on disposal of plant and equipment</t>
  </si>
  <si>
    <t xml:space="preserve">Increase (decrease) in short-term loans from financial institutions </t>
  </si>
  <si>
    <t>Income</t>
  </si>
  <si>
    <t>Total income</t>
  </si>
  <si>
    <t>Cost of sales of goods</t>
  </si>
  <si>
    <t>Payments for acquisition of intangible assets</t>
  </si>
  <si>
    <t>Three-month period ended 31 March 2025</t>
  </si>
  <si>
    <t>Three-month period ended 31 March 2026</t>
  </si>
  <si>
    <t>Three-month period ended</t>
  </si>
  <si>
    <t>Advance payment for purchase of assets</t>
  </si>
  <si>
    <t>Short-term loans from financial institutions</t>
  </si>
  <si>
    <t>Revenue from sale of goods</t>
  </si>
  <si>
    <t>Loss before income tax income</t>
  </si>
  <si>
    <t>Income tax income</t>
  </si>
  <si>
    <t>Other comprehensive income for the period, net of tax</t>
  </si>
  <si>
    <t xml:space="preserve">      Other comprehensive income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</si>
</sst>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#,##0.00;\(#,##0.00\);&quot;-&quot;;@"/>
    <numFmt numFmtId="192" formatCode="_(* #,##0.00_);_(* \(#,##0.00\);_(* &quot;-&quot;_);_(@_)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0"/>
      <color theme="1"/>
      <name val="Tahoma"/>
      <family val="2"/>
      <scheme val="minor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43" fontId="13" fillId="0" borderId="0" applyFont="0" applyFill="0" applyBorder="0" applyAlignment="0" applyProtection="0"/>
  </cellStyleXfs>
  <cellXfs count="98">
    <xf numFmtId="0" fontId="0" fillId="0" borderId="0" xfId="0"/>
    <xf numFmtId="189" fontId="0" fillId="0" borderId="0" xfId="1" applyNumberFormat="1" applyFont="1" applyFill="1"/>
    <xf numFmtId="37" fontId="0" fillId="0" borderId="0" xfId="0" applyNumberFormat="1"/>
    <xf numFmtId="189" fontId="6" fillId="0" borderId="1" xfId="1" applyNumberFormat="1" applyFont="1" applyFill="1" applyBorder="1"/>
    <xf numFmtId="189" fontId="6" fillId="0" borderId="0" xfId="1" applyNumberFormat="1" applyFont="1" applyFill="1" applyBorder="1"/>
    <xf numFmtId="190" fontId="0" fillId="0" borderId="0" xfId="0" applyNumberFormat="1"/>
    <xf numFmtId="38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87" fontId="0" fillId="0" borderId="0" xfId="0" applyNumberFormat="1"/>
    <xf numFmtId="189" fontId="6" fillId="0" borderId="0" xfId="1" applyNumberFormat="1" applyFont="1" applyFill="1"/>
    <xf numFmtId="0" fontId="3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10" fillId="0" borderId="0" xfId="0" applyFont="1"/>
    <xf numFmtId="189" fontId="6" fillId="0" borderId="2" xfId="1" applyNumberFormat="1" applyFont="1" applyFill="1" applyBorder="1"/>
    <xf numFmtId="189" fontId="6" fillId="0" borderId="0" xfId="0" applyNumberFormat="1" applyFont="1" applyAlignment="1">
      <alignment horizontal="center"/>
    </xf>
    <xf numFmtId="191" fontId="7" fillId="0" borderId="0" xfId="3" applyNumberFormat="1" applyFont="1" applyAlignment="1">
      <alignment horizontal="right" vertical="center"/>
    </xf>
    <xf numFmtId="0" fontId="5" fillId="0" borderId="0" xfId="0" applyFont="1" applyAlignment="1">
      <alignment horizontal="left"/>
    </xf>
    <xf numFmtId="37" fontId="7" fillId="0" borderId="0" xfId="0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centerContinuous"/>
    </xf>
    <xf numFmtId="0" fontId="6" fillId="0" borderId="0" xfId="0" applyFont="1" applyAlignment="1">
      <alignment horizontal="left"/>
    </xf>
    <xf numFmtId="38" fontId="0" fillId="0" borderId="0" xfId="0" applyNumberFormat="1"/>
    <xf numFmtId="0" fontId="4" fillId="0" borderId="0" xfId="0" applyFont="1"/>
    <xf numFmtId="37" fontId="0" fillId="0" borderId="0" xfId="0" quotePrefix="1" applyNumberFormat="1" applyAlignment="1">
      <alignment horizontal="centerContinuous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justify"/>
    </xf>
    <xf numFmtId="37" fontId="0" fillId="0" borderId="0" xfId="0" applyNumberFormat="1" applyAlignment="1">
      <alignment horizontal="centerContinuous"/>
    </xf>
    <xf numFmtId="37" fontId="0" fillId="0" borderId="0" xfId="0" applyNumberFormat="1" applyAlignment="1">
      <alignment horizontal="right"/>
    </xf>
    <xf numFmtId="0" fontId="7" fillId="0" borderId="0" xfId="0" applyFont="1" applyAlignment="1">
      <alignment horizontal="justify"/>
    </xf>
    <xf numFmtId="38" fontId="4" fillId="0" borderId="0" xfId="0" applyNumberFormat="1" applyFont="1" applyAlignment="1">
      <alignment horizontal="center"/>
    </xf>
    <xf numFmtId="189" fontId="6" fillId="0" borderId="0" xfId="1" applyNumberFormat="1" applyFont="1" applyFill="1" applyBorder="1" applyAlignment="1">
      <alignment horizontal="right"/>
    </xf>
    <xf numFmtId="190" fontId="6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3" fontId="6" fillId="0" borderId="0" xfId="0" applyNumberFormat="1" applyFont="1"/>
    <xf numFmtId="189" fontId="4" fillId="0" borderId="0" xfId="1" applyNumberFormat="1" applyFont="1" applyFill="1"/>
    <xf numFmtId="189" fontId="7" fillId="0" borderId="0" xfId="1" applyNumberFormat="1" applyFont="1" applyFill="1"/>
    <xf numFmtId="0" fontId="0" fillId="0" borderId="4" xfId="0" applyBorder="1" applyAlignment="1">
      <alignment horizontal="center"/>
    </xf>
    <xf numFmtId="49" fontId="0" fillId="0" borderId="0" xfId="0" applyNumberFormat="1" applyAlignment="1">
      <alignment horizontal="center"/>
    </xf>
    <xf numFmtId="187" fontId="7" fillId="0" borderId="0" xfId="1" applyNumberFormat="1" applyFont="1" applyFill="1" applyBorder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187" fontId="7" fillId="0" borderId="0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187" fontId="0" fillId="0" borderId="0" xfId="1" applyNumberFormat="1" applyFont="1" applyFill="1"/>
    <xf numFmtId="37" fontId="6" fillId="0" borderId="0" xfId="0" applyNumberFormat="1" applyFont="1"/>
    <xf numFmtId="190" fontId="6" fillId="0" borderId="0" xfId="0" applyNumberFormat="1" applyFont="1"/>
    <xf numFmtId="39" fontId="6" fillId="0" borderId="0" xfId="3" applyNumberFormat="1" applyFont="1" applyAlignment="1">
      <alignment horizontal="right" vertical="center"/>
    </xf>
    <xf numFmtId="187" fontId="0" fillId="0" borderId="0" xfId="1" applyNumberFormat="1" applyFont="1" applyFill="1" applyAlignment="1">
      <alignment horizontal="right"/>
    </xf>
    <xf numFmtId="187" fontId="0" fillId="0" borderId="0" xfId="1" applyNumberFormat="1" applyFont="1"/>
    <xf numFmtId="187" fontId="0" fillId="0" borderId="0" xfId="1" quotePrefix="1" applyNumberFormat="1" applyFont="1" applyAlignment="1">
      <alignment horizontal="centerContinuous"/>
    </xf>
    <xf numFmtId="187" fontId="0" fillId="0" borderId="0" xfId="0" quotePrefix="1" applyNumberFormat="1" applyAlignment="1">
      <alignment horizontal="centerContinuous"/>
    </xf>
    <xf numFmtId="187" fontId="0" fillId="0" borderId="3" xfId="1" applyNumberFormat="1" applyFont="1" applyFill="1" applyBorder="1"/>
    <xf numFmtId="187" fontId="0" fillId="0" borderId="3" xfId="1" applyNumberFormat="1" applyFont="1" applyBorder="1"/>
    <xf numFmtId="187" fontId="0" fillId="0" borderId="0" xfId="1" quotePrefix="1" applyNumberFormat="1" applyFont="1" applyFill="1" applyAlignment="1">
      <alignment horizontal="centerContinuous"/>
    </xf>
    <xf numFmtId="187" fontId="0" fillId="0" borderId="0" xfId="1" applyNumberFormat="1" applyFont="1" applyFill="1" applyBorder="1" applyAlignment="1">
      <alignment horizontal="right"/>
    </xf>
    <xf numFmtId="187" fontId="0" fillId="0" borderId="0" xfId="1" applyNumberFormat="1" applyFont="1" applyBorder="1" applyAlignment="1">
      <alignment horizontal="right"/>
    </xf>
    <xf numFmtId="187" fontId="0" fillId="0" borderId="0" xfId="1" quotePrefix="1" applyNumberFormat="1" applyFont="1" applyFill="1" applyBorder="1" applyAlignment="1">
      <alignment horizontal="centerContinuous"/>
    </xf>
    <xf numFmtId="187" fontId="0" fillId="0" borderId="0" xfId="1" applyNumberFormat="1" applyFont="1" applyFill="1" applyBorder="1"/>
    <xf numFmtId="187" fontId="6" fillId="0" borderId="1" xfId="1" applyNumberFormat="1" applyFont="1" applyFill="1" applyBorder="1"/>
    <xf numFmtId="187" fontId="6" fillId="0" borderId="0" xfId="0" quotePrefix="1" applyNumberFormat="1" applyFont="1" applyAlignment="1">
      <alignment horizontal="centerContinuous"/>
    </xf>
    <xf numFmtId="187" fontId="6" fillId="0" borderId="1" xfId="0" applyNumberFormat="1" applyFont="1" applyBorder="1"/>
    <xf numFmtId="187" fontId="6" fillId="0" borderId="0" xfId="1" applyNumberFormat="1" applyFont="1" applyFill="1" applyBorder="1"/>
    <xf numFmtId="187" fontId="0" fillId="0" borderId="0" xfId="1" applyNumberFormat="1" applyFont="1" applyFill="1" applyAlignment="1">
      <alignment horizontal="centerContinuous"/>
    </xf>
    <xf numFmtId="187" fontId="0" fillId="0" borderId="0" xfId="0" applyNumberFormat="1" applyAlignment="1">
      <alignment horizontal="centerContinuous"/>
    </xf>
    <xf numFmtId="187" fontId="0" fillId="0" borderId="4" xfId="1" applyNumberFormat="1" applyFont="1" applyFill="1" applyBorder="1"/>
    <xf numFmtId="187" fontId="6" fillId="0" borderId="4" xfId="1" applyNumberFormat="1" applyFont="1" applyFill="1" applyBorder="1"/>
    <xf numFmtId="187" fontId="6" fillId="0" borderId="0" xfId="1" applyNumberFormat="1" applyFont="1" applyFill="1"/>
    <xf numFmtId="187" fontId="6" fillId="0" borderId="5" xfId="1" applyNumberFormat="1" applyFont="1" applyFill="1" applyBorder="1"/>
    <xf numFmtId="187" fontId="4" fillId="0" borderId="0" xfId="0" applyNumberFormat="1" applyFont="1" applyAlignment="1">
      <alignment horizontal="center"/>
    </xf>
    <xf numFmtId="187" fontId="6" fillId="0" borderId="0" xfId="0" applyNumberFormat="1" applyFont="1"/>
    <xf numFmtId="187" fontId="6" fillId="0" borderId="0" xfId="1" applyNumberFormat="1" applyFont="1" applyFill="1" applyAlignment="1">
      <alignment horizontal="right"/>
    </xf>
    <xf numFmtId="187" fontId="7" fillId="0" borderId="4" xfId="1" applyNumberFormat="1" applyFont="1" applyFill="1" applyBorder="1"/>
    <xf numFmtId="187" fontId="6" fillId="0" borderId="0" xfId="0" applyNumberFormat="1" applyFont="1" applyAlignment="1">
      <alignment horizontal="right"/>
    </xf>
    <xf numFmtId="187" fontId="0" fillId="0" borderId="0" xfId="0" applyNumberFormat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3" xfId="1" applyNumberFormat="1" applyFont="1" applyFill="1" applyBorder="1"/>
    <xf numFmtId="187" fontId="6" fillId="0" borderId="4" xfId="0" applyNumberFormat="1" applyFont="1" applyBorder="1"/>
    <xf numFmtId="192" fontId="6" fillId="0" borderId="2" xfId="1" applyNumberFormat="1" applyFont="1" applyBorder="1" applyAlignment="1">
      <alignment horizontal="right" vertical="center"/>
    </xf>
    <xf numFmtId="192" fontId="7" fillId="0" borderId="0" xfId="3" applyNumberFormat="1" applyFont="1" applyAlignment="1">
      <alignment horizontal="right" vertical="center"/>
    </xf>
    <xf numFmtId="187" fontId="6" fillId="0" borderId="3" xfId="0" applyNumberFormat="1" applyFont="1" applyBorder="1"/>
    <xf numFmtId="187" fontId="7" fillId="0" borderId="0" xfId="1" applyNumberFormat="1" applyFont="1"/>
    <xf numFmtId="0" fontId="12" fillId="0" borderId="0" xfId="0" applyFont="1" applyAlignment="1">
      <alignment horizontal="left"/>
    </xf>
    <xf numFmtId="0" fontId="6" fillId="0" borderId="0" xfId="0" applyFont="1" applyAlignment="1">
      <alignment horizontal="justify"/>
    </xf>
    <xf numFmtId="0" fontId="10" fillId="0" borderId="0" xfId="0" applyFont="1" applyAlignment="1">
      <alignment vertical="center"/>
    </xf>
    <xf numFmtId="187" fontId="7" fillId="0" borderId="0" xfId="1" applyNumberFormat="1" applyFont="1" applyFill="1"/>
    <xf numFmtId="187" fontId="7" fillId="0" borderId="0" xfId="1" applyNumberFormat="1" applyFont="1" applyFill="1" applyBorder="1" applyAlignment="1">
      <alignment horizontal="right" vertical="center"/>
    </xf>
    <xf numFmtId="187" fontId="14" fillId="0" borderId="0" xfId="1" applyNumberFormat="1" applyFont="1" applyFill="1" applyBorder="1" applyAlignment="1">
      <alignment horizontal="right" vertical="center"/>
    </xf>
    <xf numFmtId="187" fontId="7" fillId="0" borderId="2" xfId="1" applyNumberFormat="1" applyFont="1" applyFill="1" applyBorder="1"/>
    <xf numFmtId="187" fontId="7" fillId="0" borderId="0" xfId="0" applyNumberFormat="1" applyFont="1"/>
    <xf numFmtId="187" fontId="7" fillId="0" borderId="4" xfId="1" applyNumberFormat="1" applyFont="1" applyFill="1" applyBorder="1" applyAlignment="1"/>
    <xf numFmtId="187" fontId="7" fillId="0" borderId="4" xfId="0" applyNumberFormat="1" applyFont="1" applyBorder="1" applyAlignment="1">
      <alignment horizontal="center"/>
    </xf>
    <xf numFmtId="187" fontId="7" fillId="0" borderId="3" xfId="0" applyNumberFormat="1" applyFont="1" applyBorder="1"/>
    <xf numFmtId="187" fontId="6" fillId="0" borderId="0" xfId="1" applyNumberFormat="1" applyFont="1" applyBorder="1"/>
    <xf numFmtId="0" fontId="4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42" xfId="6" xr:uid="{00000000-0005-0000-0000-000002000000}"/>
    <cellStyle name="Normal" xfId="0" builtinId="0"/>
    <cellStyle name="Normal 2" xfId="4" xr:uid="{00000000-0005-0000-0000-000004000000}"/>
    <cellStyle name="Normal 3" xfId="3" xr:uid="{00000000-0005-0000-0000-000005000000}"/>
    <cellStyle name="Normal 4" xfId="5" xr:uid="{00000000-0005-0000-0000-000006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6"/>
  <sheetViews>
    <sheetView showGridLines="0" tabSelected="1" view="pageBreakPreview" zoomScaleNormal="100" zoomScaleSheetLayoutView="100" workbookViewId="0">
      <selection activeCell="F1" sqref="F1"/>
    </sheetView>
  </sheetViews>
  <sheetFormatPr defaultColWidth="9.109375" defaultRowHeight="20.25" customHeight="1" x14ac:dyDescent="0.25"/>
  <cols>
    <col min="1" max="1" width="54" customWidth="1"/>
    <col min="2" max="2" width="8" style="8" customWidth="1"/>
    <col min="3" max="3" width="15.6640625" bestFit="1" customWidth="1"/>
    <col min="4" max="4" width="1.5546875" customWidth="1"/>
    <col min="5" max="5" width="15.6640625" bestFit="1" customWidth="1"/>
    <col min="7" max="7" width="11.44140625" bestFit="1" customWidth="1"/>
  </cols>
  <sheetData>
    <row r="1" spans="1:5" ht="20.25" customHeight="1" x14ac:dyDescent="0.3">
      <c r="A1" s="11" t="s">
        <v>0</v>
      </c>
    </row>
    <row r="2" spans="1:5" ht="20.25" customHeight="1" x14ac:dyDescent="0.3">
      <c r="A2" s="12" t="s">
        <v>1</v>
      </c>
    </row>
    <row r="3" spans="1:5" ht="20.25" customHeight="1" x14ac:dyDescent="0.3">
      <c r="A3" s="12"/>
    </row>
    <row r="4" spans="1:5" s="13" customFormat="1" ht="20.25" customHeight="1" x14ac:dyDescent="0.25">
      <c r="B4" s="8"/>
      <c r="C4" s="40" t="s">
        <v>86</v>
      </c>
      <c r="D4" s="40"/>
      <c r="E4" s="40" t="s">
        <v>2</v>
      </c>
    </row>
    <row r="5" spans="1:5" ht="20.25" customHeight="1" x14ac:dyDescent="0.25">
      <c r="A5" s="13" t="s">
        <v>3</v>
      </c>
      <c r="B5" s="8" t="s">
        <v>4</v>
      </c>
      <c r="C5" s="14">
        <v>2026</v>
      </c>
      <c r="D5" s="14"/>
      <c r="E5" s="14">
        <v>2025</v>
      </c>
    </row>
    <row r="6" spans="1:5" ht="20.25" customHeight="1" x14ac:dyDescent="0.25">
      <c r="A6" s="13"/>
      <c r="C6" s="14" t="s">
        <v>68</v>
      </c>
      <c r="D6" s="14"/>
      <c r="E6" s="14"/>
    </row>
    <row r="7" spans="1:5" ht="20.25" customHeight="1" x14ac:dyDescent="0.25">
      <c r="C7" s="95" t="s">
        <v>5</v>
      </c>
      <c r="D7" s="95"/>
      <c r="E7" s="95"/>
    </row>
    <row r="8" spans="1:5" ht="20.25" customHeight="1" x14ac:dyDescent="0.3">
      <c r="A8" s="15" t="s">
        <v>6</v>
      </c>
      <c r="C8" s="2"/>
      <c r="D8" s="2"/>
      <c r="E8" s="2"/>
    </row>
    <row r="9" spans="1:5" ht="20.25" customHeight="1" x14ac:dyDescent="0.25">
      <c r="A9" t="s">
        <v>7</v>
      </c>
      <c r="C9" s="38">
        <v>65709163</v>
      </c>
      <c r="D9" s="38"/>
      <c r="E9" s="38">
        <v>93559056</v>
      </c>
    </row>
    <row r="10" spans="1:5" ht="20.25" customHeight="1" x14ac:dyDescent="0.25">
      <c r="A10" t="s">
        <v>8</v>
      </c>
      <c r="B10" s="8">
        <v>4</v>
      </c>
      <c r="C10" s="38">
        <v>47958520</v>
      </c>
      <c r="D10" s="38"/>
      <c r="E10" s="38">
        <v>37630084</v>
      </c>
    </row>
    <row r="11" spans="1:5" ht="20.25" customHeight="1" x14ac:dyDescent="0.25">
      <c r="A11" t="s">
        <v>9</v>
      </c>
      <c r="C11" s="38">
        <v>18819349</v>
      </c>
      <c r="D11" s="38"/>
      <c r="E11" s="38">
        <v>16331623</v>
      </c>
    </row>
    <row r="12" spans="1:5" ht="20.25" customHeight="1" x14ac:dyDescent="0.25">
      <c r="A12" t="s">
        <v>10</v>
      </c>
      <c r="C12" s="38">
        <v>209965057</v>
      </c>
      <c r="D12" s="38"/>
      <c r="E12" s="38">
        <v>192861191</v>
      </c>
    </row>
    <row r="13" spans="1:5" ht="20.25" customHeight="1" x14ac:dyDescent="0.25">
      <c r="A13" t="s">
        <v>11</v>
      </c>
      <c r="C13" s="38">
        <v>15993646</v>
      </c>
      <c r="D13" s="38"/>
      <c r="E13" s="38">
        <v>15488221</v>
      </c>
    </row>
    <row r="14" spans="1:5" ht="20.25" customHeight="1" x14ac:dyDescent="0.25">
      <c r="A14" s="13" t="s">
        <v>12</v>
      </c>
      <c r="C14" s="3">
        <f>SUM(C9:C13)</f>
        <v>358445735</v>
      </c>
      <c r="D14" s="1"/>
      <c r="E14" s="3">
        <f>SUM(E9:E13)</f>
        <v>355870175</v>
      </c>
    </row>
    <row r="15" spans="1:5" ht="20.25" customHeight="1" x14ac:dyDescent="0.25">
      <c r="C15" s="1"/>
      <c r="D15" s="1"/>
      <c r="E15" s="1"/>
    </row>
    <row r="16" spans="1:5" ht="20.25" customHeight="1" x14ac:dyDescent="0.3">
      <c r="A16" s="15" t="s">
        <v>13</v>
      </c>
      <c r="C16" s="1"/>
      <c r="D16" s="1"/>
      <c r="E16" s="1"/>
    </row>
    <row r="17" spans="1:5" ht="20.25" customHeight="1" x14ac:dyDescent="0.25">
      <c r="A17" t="s">
        <v>14</v>
      </c>
      <c r="B17" s="8">
        <v>5</v>
      </c>
      <c r="C17" s="38">
        <v>1406899693</v>
      </c>
      <c r="D17" s="38"/>
      <c r="E17" s="38">
        <v>1383413725</v>
      </c>
    </row>
    <row r="18" spans="1:5" ht="20.25" customHeight="1" x14ac:dyDescent="0.25">
      <c r="A18" t="s">
        <v>15</v>
      </c>
      <c r="C18" s="38">
        <v>6448959</v>
      </c>
      <c r="D18" s="38"/>
      <c r="E18" s="38">
        <v>5559953</v>
      </c>
    </row>
    <row r="19" spans="1:5" ht="20.25" customHeight="1" x14ac:dyDescent="0.25">
      <c r="A19" t="s">
        <v>16</v>
      </c>
      <c r="C19" s="38">
        <v>8568414</v>
      </c>
      <c r="D19" s="38"/>
      <c r="E19" s="38">
        <v>7516513</v>
      </c>
    </row>
    <row r="20" spans="1:5" ht="19.95" customHeight="1" x14ac:dyDescent="0.25">
      <c r="A20" t="s">
        <v>118</v>
      </c>
      <c r="C20" s="38">
        <v>79249748</v>
      </c>
      <c r="D20" s="38"/>
      <c r="E20" s="38">
        <v>59432239</v>
      </c>
    </row>
    <row r="21" spans="1:5" ht="20.25" customHeight="1" x14ac:dyDescent="0.25">
      <c r="A21" t="s">
        <v>17</v>
      </c>
      <c r="C21" s="38">
        <v>2301264</v>
      </c>
      <c r="D21" s="38"/>
      <c r="E21" s="38">
        <v>5137165</v>
      </c>
    </row>
    <row r="22" spans="1:5" ht="20.25" customHeight="1" x14ac:dyDescent="0.25">
      <c r="A22" s="13" t="s">
        <v>18</v>
      </c>
      <c r="C22" s="3">
        <f>SUM(C17:C21)</f>
        <v>1503468078</v>
      </c>
      <c r="D22" s="1"/>
      <c r="E22" s="3">
        <f>SUM(E17:E21)</f>
        <v>1461059595</v>
      </c>
    </row>
    <row r="23" spans="1:5" ht="20.25" customHeight="1" x14ac:dyDescent="0.25">
      <c r="A23" s="13"/>
      <c r="C23" s="10"/>
      <c r="D23" s="1"/>
      <c r="E23" s="10"/>
    </row>
    <row r="24" spans="1:5" ht="20.25" customHeight="1" thickBot="1" x14ac:dyDescent="0.3">
      <c r="A24" s="13" t="s">
        <v>19</v>
      </c>
      <c r="C24" s="16">
        <f>SUM(C14+C22)</f>
        <v>1861913813</v>
      </c>
      <c r="D24" s="1"/>
      <c r="E24" s="16">
        <f>SUM(E14+E22)</f>
        <v>1816929770</v>
      </c>
    </row>
    <row r="25" spans="1:5" ht="20.25" customHeight="1" thickTop="1" x14ac:dyDescent="0.25">
      <c r="A25" s="13"/>
      <c r="C25" s="4"/>
      <c r="D25" s="1"/>
      <c r="E25" s="4"/>
    </row>
    <row r="26" spans="1:5" ht="20.25" customHeight="1" x14ac:dyDescent="0.25">
      <c r="C26" s="2"/>
      <c r="D26" s="2"/>
      <c r="E26" s="2"/>
    </row>
    <row r="27" spans="1:5" ht="20.25" customHeight="1" x14ac:dyDescent="0.3">
      <c r="A27" s="11" t="s">
        <v>0</v>
      </c>
    </row>
    <row r="28" spans="1:5" ht="20.25" customHeight="1" x14ac:dyDescent="0.3">
      <c r="A28" s="12" t="s">
        <v>1</v>
      </c>
    </row>
    <row r="29" spans="1:5" ht="20.25" customHeight="1" x14ac:dyDescent="0.3">
      <c r="A29" s="12"/>
    </row>
    <row r="30" spans="1:5" ht="20.25" customHeight="1" x14ac:dyDescent="0.25">
      <c r="C30" s="40" t="s">
        <v>86</v>
      </c>
      <c r="D30" s="40"/>
      <c r="E30" s="40" t="s">
        <v>2</v>
      </c>
    </row>
    <row r="31" spans="1:5" ht="20.25" customHeight="1" x14ac:dyDescent="0.25">
      <c r="A31" s="13" t="s">
        <v>20</v>
      </c>
      <c r="B31" s="8" t="s">
        <v>4</v>
      </c>
      <c r="C31" s="14">
        <v>2026</v>
      </c>
      <c r="D31" s="14"/>
      <c r="E31" s="14">
        <v>2025</v>
      </c>
    </row>
    <row r="32" spans="1:5" ht="20.25" customHeight="1" x14ac:dyDescent="0.25">
      <c r="A32" s="13"/>
      <c r="C32" s="14" t="s">
        <v>68</v>
      </c>
      <c r="D32" s="14"/>
      <c r="E32" s="14"/>
    </row>
    <row r="33" spans="1:5" ht="20.25" customHeight="1" x14ac:dyDescent="0.25">
      <c r="C33" s="95" t="s">
        <v>5</v>
      </c>
      <c r="D33" s="95"/>
      <c r="E33" s="95"/>
    </row>
    <row r="34" spans="1:5" ht="20.25" customHeight="1" x14ac:dyDescent="0.3">
      <c r="A34" s="15" t="s">
        <v>21</v>
      </c>
      <c r="C34" s="2"/>
      <c r="D34" s="2"/>
      <c r="E34" s="2"/>
    </row>
    <row r="35" spans="1:5" ht="20.25" customHeight="1" x14ac:dyDescent="0.25">
      <c r="A35" t="s">
        <v>119</v>
      </c>
      <c r="B35" s="8">
        <v>6</v>
      </c>
      <c r="C35" s="38">
        <v>68700000</v>
      </c>
      <c r="D35" s="38"/>
      <c r="E35" s="38">
        <v>78000000</v>
      </c>
    </row>
    <row r="36" spans="1:5" ht="20.25" customHeight="1" x14ac:dyDescent="0.25">
      <c r="A36" t="s">
        <v>22</v>
      </c>
      <c r="C36" s="38">
        <v>110616776</v>
      </c>
      <c r="D36" s="38"/>
      <c r="E36" s="38">
        <v>79831084</v>
      </c>
    </row>
    <row r="37" spans="1:5" ht="20.25" customHeight="1" x14ac:dyDescent="0.25">
      <c r="A37" t="s">
        <v>23</v>
      </c>
      <c r="C37" s="38">
        <v>38518924</v>
      </c>
      <c r="D37" s="38"/>
      <c r="E37" s="38">
        <v>35317299</v>
      </c>
    </row>
    <row r="38" spans="1:5" ht="20.25" customHeight="1" x14ac:dyDescent="0.25">
      <c r="A38" t="s">
        <v>24</v>
      </c>
      <c r="C38" s="38">
        <v>98902127</v>
      </c>
      <c r="D38" s="38"/>
      <c r="E38" s="38">
        <v>83155347</v>
      </c>
    </row>
    <row r="39" spans="1:5" ht="20.25" customHeight="1" x14ac:dyDescent="0.25">
      <c r="A39" t="s">
        <v>25</v>
      </c>
      <c r="B39" s="8">
        <v>6</v>
      </c>
      <c r="C39" s="38">
        <v>64212000</v>
      </c>
      <c r="D39" s="38"/>
      <c r="E39" s="38">
        <v>59212000</v>
      </c>
    </row>
    <row r="40" spans="1:5" ht="20.25" customHeight="1" x14ac:dyDescent="0.25">
      <c r="A40" t="s">
        <v>26</v>
      </c>
      <c r="B40" s="8">
        <v>6</v>
      </c>
      <c r="C40" s="38">
        <v>1242897</v>
      </c>
      <c r="D40" s="38"/>
      <c r="E40" s="38">
        <v>1340682</v>
      </c>
    </row>
    <row r="41" spans="1:5" ht="20.25" customHeight="1" x14ac:dyDescent="0.25">
      <c r="A41" t="s">
        <v>27</v>
      </c>
      <c r="C41" s="86">
        <v>1771757</v>
      </c>
      <c r="D41" s="86"/>
      <c r="E41" s="86">
        <v>1706489</v>
      </c>
    </row>
    <row r="42" spans="1:5" ht="20.25" customHeight="1" x14ac:dyDescent="0.25">
      <c r="A42" s="13" t="s">
        <v>28</v>
      </c>
      <c r="C42" s="60">
        <f>SUM(C35:C41)</f>
        <v>383964481</v>
      </c>
      <c r="D42" s="68"/>
      <c r="E42" s="60">
        <f>SUM(E35:E41)</f>
        <v>338562901</v>
      </c>
    </row>
    <row r="43" spans="1:5" ht="20.25" customHeight="1" x14ac:dyDescent="0.25">
      <c r="A43" s="13"/>
      <c r="C43" s="68"/>
      <c r="D43" s="86"/>
      <c r="E43" s="68"/>
    </row>
    <row r="44" spans="1:5" ht="20.25" customHeight="1" x14ac:dyDescent="0.3">
      <c r="A44" s="15" t="s">
        <v>29</v>
      </c>
      <c r="C44" s="68"/>
      <c r="D44" s="86"/>
      <c r="E44" s="68"/>
    </row>
    <row r="45" spans="1:5" ht="20.25" customHeight="1" x14ac:dyDescent="0.25">
      <c r="A45" t="s">
        <v>76</v>
      </c>
      <c r="B45" s="8">
        <v>6</v>
      </c>
      <c r="C45" s="38">
        <v>294239060</v>
      </c>
      <c r="D45" s="38"/>
      <c r="E45" s="38">
        <v>259292060</v>
      </c>
    </row>
    <row r="46" spans="1:5" ht="20.25" customHeight="1" x14ac:dyDescent="0.25">
      <c r="A46" t="s">
        <v>73</v>
      </c>
      <c r="B46" s="8">
        <v>6</v>
      </c>
      <c r="C46" s="38">
        <v>711652</v>
      </c>
      <c r="D46" s="38"/>
      <c r="E46" s="38">
        <v>946572</v>
      </c>
    </row>
    <row r="47" spans="1:5" ht="20.25" customHeight="1" x14ac:dyDescent="0.25">
      <c r="A47" t="s">
        <v>30</v>
      </c>
      <c r="C47" s="87">
        <v>22001246</v>
      </c>
      <c r="D47" s="88"/>
      <c r="E47" s="87">
        <v>21097251</v>
      </c>
    </row>
    <row r="48" spans="1:5" ht="20.25" customHeight="1" x14ac:dyDescent="0.25">
      <c r="A48" s="13" t="s">
        <v>31</v>
      </c>
      <c r="C48" s="77">
        <f>SUM(C45:C47)</f>
        <v>316951958</v>
      </c>
      <c r="D48" s="68"/>
      <c r="E48" s="77">
        <f>SUM(E45:E47)</f>
        <v>281335883</v>
      </c>
    </row>
    <row r="49" spans="1:5" ht="14.4" customHeight="1" x14ac:dyDescent="0.25">
      <c r="A49" s="13"/>
      <c r="C49" s="77"/>
      <c r="D49" s="68"/>
      <c r="E49" s="77"/>
    </row>
    <row r="50" spans="1:5" ht="20.25" customHeight="1" x14ac:dyDescent="0.25">
      <c r="A50" s="13" t="s">
        <v>32</v>
      </c>
      <c r="C50" s="67">
        <f>C42+C48</f>
        <v>700916439</v>
      </c>
      <c r="D50" s="86"/>
      <c r="E50" s="67">
        <f>E42+E48</f>
        <v>619898784</v>
      </c>
    </row>
    <row r="51" spans="1:5" ht="14.4" customHeight="1" x14ac:dyDescent="0.25">
      <c r="C51" s="9"/>
      <c r="D51" s="9"/>
      <c r="E51" s="9"/>
    </row>
    <row r="52" spans="1:5" ht="20.25" customHeight="1" x14ac:dyDescent="0.3">
      <c r="A52" s="15" t="s">
        <v>33</v>
      </c>
      <c r="C52" s="9"/>
      <c r="D52" s="9"/>
      <c r="E52" s="9"/>
    </row>
    <row r="53" spans="1:5" ht="20.25" customHeight="1" x14ac:dyDescent="0.25">
      <c r="A53" t="s">
        <v>34</v>
      </c>
      <c r="C53" s="9"/>
      <c r="D53" s="9"/>
      <c r="E53" s="9"/>
    </row>
    <row r="54" spans="1:5" ht="19.95" customHeight="1" x14ac:dyDescent="0.25">
      <c r="A54" t="s">
        <v>35</v>
      </c>
      <c r="C54" s="9"/>
      <c r="D54" s="9"/>
      <c r="E54" s="9"/>
    </row>
    <row r="55" spans="1:5" ht="19.95" customHeight="1" thickBot="1" x14ac:dyDescent="0.3">
      <c r="A55" s="24" t="s">
        <v>102</v>
      </c>
      <c r="C55" s="89">
        <v>340475000</v>
      </c>
      <c r="D55" s="86"/>
      <c r="E55" s="89">
        <v>340475000</v>
      </c>
    </row>
    <row r="56" spans="1:5" ht="20.25" customHeight="1" thickTop="1" x14ac:dyDescent="0.25">
      <c r="A56" t="s">
        <v>36</v>
      </c>
      <c r="C56" s="90"/>
      <c r="D56" s="90"/>
      <c r="E56" s="90"/>
    </row>
    <row r="57" spans="1:5" ht="20.25" customHeight="1" x14ac:dyDescent="0.25">
      <c r="A57" s="24" t="s">
        <v>101</v>
      </c>
      <c r="C57" s="86">
        <v>335000000</v>
      </c>
      <c r="D57" s="86"/>
      <c r="E57" s="86">
        <v>335000000</v>
      </c>
    </row>
    <row r="58" spans="1:5" ht="20.25" customHeight="1" x14ac:dyDescent="0.25">
      <c r="A58" t="s">
        <v>37</v>
      </c>
      <c r="C58" s="86">
        <v>673727108</v>
      </c>
      <c r="D58" s="86"/>
      <c r="E58" s="86">
        <v>673727108</v>
      </c>
    </row>
    <row r="59" spans="1:5" ht="20.25" customHeight="1" x14ac:dyDescent="0.25">
      <c r="A59" t="s">
        <v>64</v>
      </c>
      <c r="C59" s="86"/>
      <c r="D59" s="86"/>
      <c r="E59" s="86"/>
    </row>
    <row r="60" spans="1:5" ht="20.25" customHeight="1" x14ac:dyDescent="0.25">
      <c r="A60" t="s">
        <v>74</v>
      </c>
      <c r="C60" s="86"/>
      <c r="D60" s="86"/>
      <c r="E60" s="86"/>
    </row>
    <row r="61" spans="1:5" ht="20.25" customHeight="1" x14ac:dyDescent="0.25">
      <c r="A61" t="s">
        <v>103</v>
      </c>
      <c r="C61" s="86">
        <v>27274000</v>
      </c>
      <c r="D61" s="86"/>
      <c r="E61" s="86">
        <v>27274000</v>
      </c>
    </row>
    <row r="62" spans="1:5" ht="20.25" customHeight="1" x14ac:dyDescent="0.25">
      <c r="A62" t="s">
        <v>65</v>
      </c>
      <c r="C62" s="86">
        <v>124996266</v>
      </c>
      <c r="D62" s="86"/>
      <c r="E62" s="86">
        <v>161029878</v>
      </c>
    </row>
    <row r="63" spans="1:5" ht="20.25" customHeight="1" x14ac:dyDescent="0.25">
      <c r="A63" s="13" t="s">
        <v>38</v>
      </c>
      <c r="C63" s="60">
        <f>SUM(C57:C62)</f>
        <v>1160997374</v>
      </c>
      <c r="D63" s="86"/>
      <c r="E63" s="60">
        <f>SUM(E57:E62)</f>
        <v>1197030986</v>
      </c>
    </row>
    <row r="64" spans="1:5" ht="14.4" customHeight="1" x14ac:dyDescent="0.25">
      <c r="C64" s="86"/>
      <c r="D64" s="86"/>
      <c r="E64" s="86"/>
    </row>
    <row r="65" spans="1:7" ht="20.25" customHeight="1" thickBot="1" x14ac:dyDescent="0.3">
      <c r="A65" s="13" t="s">
        <v>39</v>
      </c>
      <c r="C65" s="76">
        <f>SUM(C50,C63)</f>
        <v>1861913813</v>
      </c>
      <c r="D65" s="86"/>
      <c r="E65" s="76">
        <f>SUM(E50,E63)</f>
        <v>1816929770</v>
      </c>
      <c r="F65" s="9"/>
      <c r="G65" s="9"/>
    </row>
    <row r="66" spans="1:7" ht="20.25" customHeight="1" thickTop="1" x14ac:dyDescent="0.25">
      <c r="A66" s="13"/>
      <c r="C66" s="44"/>
      <c r="D66" s="45"/>
      <c r="E66" s="44"/>
    </row>
    <row r="67" spans="1:7" ht="20.25" customHeight="1" x14ac:dyDescent="0.25">
      <c r="A67" s="13"/>
      <c r="C67" s="4"/>
      <c r="D67" s="5"/>
      <c r="E67" s="34"/>
    </row>
    <row r="68" spans="1:7" ht="20.25" customHeight="1" x14ac:dyDescent="0.3">
      <c r="A68" s="11" t="s">
        <v>0</v>
      </c>
    </row>
    <row r="69" spans="1:7" ht="20.25" customHeight="1" x14ac:dyDescent="0.3">
      <c r="A69" s="12" t="s">
        <v>67</v>
      </c>
    </row>
    <row r="70" spans="1:7" ht="20.25" customHeight="1" x14ac:dyDescent="0.3">
      <c r="A70" s="12"/>
    </row>
    <row r="71" spans="1:7" ht="20.25" customHeight="1" x14ac:dyDescent="0.25">
      <c r="A71" s="13"/>
      <c r="C71" s="96" t="s">
        <v>117</v>
      </c>
      <c r="D71" s="96"/>
      <c r="E71" s="96"/>
    </row>
    <row r="72" spans="1:7" ht="20.25" customHeight="1" x14ac:dyDescent="0.25">
      <c r="A72" s="13"/>
      <c r="C72" s="96" t="s">
        <v>86</v>
      </c>
      <c r="D72" s="96"/>
      <c r="E72" s="96"/>
    </row>
    <row r="73" spans="1:7" ht="20.25" customHeight="1" x14ac:dyDescent="0.25">
      <c r="B73" s="8" t="s">
        <v>4</v>
      </c>
      <c r="C73" s="14">
        <v>2026</v>
      </c>
      <c r="D73" s="14"/>
      <c r="E73" s="14">
        <v>2025</v>
      </c>
    </row>
    <row r="74" spans="1:7" ht="20.25" customHeight="1" x14ac:dyDescent="0.25">
      <c r="C74" s="95" t="s">
        <v>5</v>
      </c>
      <c r="D74" s="95"/>
      <c r="E74" s="95"/>
    </row>
    <row r="75" spans="1:7" ht="20.25" customHeight="1" x14ac:dyDescent="0.3">
      <c r="A75" s="15" t="s">
        <v>111</v>
      </c>
      <c r="C75" s="2"/>
      <c r="D75" s="2"/>
      <c r="E75" s="2"/>
    </row>
    <row r="76" spans="1:7" ht="20.25" customHeight="1" x14ac:dyDescent="0.25">
      <c r="A76" t="s">
        <v>120</v>
      </c>
      <c r="B76" s="8">
        <v>7</v>
      </c>
      <c r="C76" s="86">
        <v>266093695</v>
      </c>
      <c r="D76" s="90"/>
      <c r="E76" s="86">
        <v>286079372</v>
      </c>
    </row>
    <row r="77" spans="1:7" ht="20.25" customHeight="1" x14ac:dyDescent="0.25">
      <c r="A77" t="s">
        <v>71</v>
      </c>
      <c r="C77" s="86">
        <v>5366375</v>
      </c>
      <c r="D77" s="90"/>
      <c r="E77" s="86">
        <v>1290233</v>
      </c>
    </row>
    <row r="78" spans="1:7" ht="20.25" customHeight="1" x14ac:dyDescent="0.25">
      <c r="A78" t="s">
        <v>40</v>
      </c>
      <c r="C78" s="86">
        <v>904386</v>
      </c>
      <c r="D78" s="90"/>
      <c r="E78" s="86">
        <v>1273899</v>
      </c>
    </row>
    <row r="79" spans="1:7" ht="20.25" customHeight="1" x14ac:dyDescent="0.25">
      <c r="A79" s="13" t="s">
        <v>112</v>
      </c>
      <c r="C79" s="60">
        <f>SUM(C76:C78)</f>
        <v>272364456</v>
      </c>
      <c r="D79" s="90"/>
      <c r="E79" s="62">
        <f>SUM(E76:E78)</f>
        <v>288643504</v>
      </c>
    </row>
    <row r="80" spans="1:7" ht="20.25" customHeight="1" x14ac:dyDescent="0.25">
      <c r="C80" s="90"/>
      <c r="D80" s="90"/>
      <c r="E80" s="90"/>
    </row>
    <row r="81" spans="1:5" ht="20.25" customHeight="1" x14ac:dyDescent="0.3">
      <c r="A81" s="15" t="s">
        <v>41</v>
      </c>
      <c r="C81" s="90"/>
      <c r="D81" s="90"/>
      <c r="E81" s="90"/>
    </row>
    <row r="82" spans="1:5" ht="20.25" customHeight="1" x14ac:dyDescent="0.25">
      <c r="A82" t="s">
        <v>113</v>
      </c>
      <c r="C82" s="86">
        <v>248470412</v>
      </c>
      <c r="D82" s="90"/>
      <c r="E82" s="86">
        <v>275231368</v>
      </c>
    </row>
    <row r="83" spans="1:5" ht="20.25" customHeight="1" x14ac:dyDescent="0.25">
      <c r="A83" t="s">
        <v>42</v>
      </c>
      <c r="C83" s="86">
        <v>21356026</v>
      </c>
      <c r="D83" s="90"/>
      <c r="E83" s="86">
        <v>25860971</v>
      </c>
    </row>
    <row r="84" spans="1:5" ht="20.25" customHeight="1" x14ac:dyDescent="0.25">
      <c r="A84" t="s">
        <v>43</v>
      </c>
      <c r="C84" s="86">
        <v>36273552</v>
      </c>
      <c r="D84" s="90"/>
      <c r="E84" s="86">
        <v>30780548</v>
      </c>
    </row>
    <row r="85" spans="1:5" ht="20.25" customHeight="1" x14ac:dyDescent="0.25">
      <c r="A85" s="13" t="s">
        <v>44</v>
      </c>
      <c r="C85" s="60">
        <f>SUM(C82:C84)</f>
        <v>306099990</v>
      </c>
      <c r="D85" s="90"/>
      <c r="E85" s="62">
        <f>SUM(E82:E84)</f>
        <v>331872887</v>
      </c>
    </row>
    <row r="86" spans="1:5" ht="20.25" customHeight="1" x14ac:dyDescent="0.25">
      <c r="A86" s="13"/>
      <c r="C86" s="71"/>
      <c r="D86" s="90"/>
      <c r="E86" s="71"/>
    </row>
    <row r="87" spans="1:5" ht="20.25" customHeight="1" x14ac:dyDescent="0.25">
      <c r="A87" s="13" t="s">
        <v>95</v>
      </c>
      <c r="C87" s="63">
        <f>C79-C85</f>
        <v>-33735534</v>
      </c>
      <c r="D87" s="71">
        <f>D79-D85</f>
        <v>0</v>
      </c>
      <c r="E87" s="71">
        <f>E79-E85</f>
        <v>-43229383</v>
      </c>
    </row>
    <row r="88" spans="1:5" ht="20.25" customHeight="1" x14ac:dyDescent="0.25">
      <c r="A88" t="s">
        <v>45</v>
      </c>
      <c r="C88" s="73">
        <v>3349979</v>
      </c>
      <c r="D88" s="90"/>
      <c r="E88" s="73">
        <v>1243394</v>
      </c>
    </row>
    <row r="89" spans="1:5" ht="20.25" customHeight="1" x14ac:dyDescent="0.25">
      <c r="A89" s="13" t="s">
        <v>121</v>
      </c>
      <c r="C89" s="77">
        <f>C87-C88</f>
        <v>-37085513</v>
      </c>
      <c r="D89" s="90"/>
      <c r="E89" s="71">
        <f>E87-E88</f>
        <v>-44472777</v>
      </c>
    </row>
    <row r="90" spans="1:5" ht="20.25" customHeight="1" x14ac:dyDescent="0.25">
      <c r="A90" t="s">
        <v>122</v>
      </c>
      <c r="B90" s="8">
        <v>8</v>
      </c>
      <c r="C90" s="82">
        <v>-1051901</v>
      </c>
      <c r="D90" s="82"/>
      <c r="E90" s="73">
        <v>-373984</v>
      </c>
    </row>
    <row r="91" spans="1:5" ht="20.25" customHeight="1" x14ac:dyDescent="0.25">
      <c r="A91" s="13" t="s">
        <v>96</v>
      </c>
      <c r="C91" s="62">
        <f>C89-C90</f>
        <v>-36033612</v>
      </c>
      <c r="D91" s="90"/>
      <c r="E91" s="78">
        <f>E89-E90</f>
        <v>-44098793</v>
      </c>
    </row>
    <row r="92" spans="1:5" ht="20.25" customHeight="1" x14ac:dyDescent="0.25">
      <c r="A92" s="13"/>
      <c r="C92" s="47"/>
      <c r="D92" s="5"/>
      <c r="E92" s="47"/>
    </row>
    <row r="93" spans="1:5" ht="20.25" customHeight="1" x14ac:dyDescent="0.25">
      <c r="A93" s="13" t="s">
        <v>92</v>
      </c>
      <c r="C93" s="90"/>
      <c r="D93" s="90"/>
      <c r="E93" s="90"/>
    </row>
    <row r="94" spans="1:5" ht="20.25" customHeight="1" x14ac:dyDescent="0.3">
      <c r="A94" s="15" t="s">
        <v>79</v>
      </c>
      <c r="C94" s="90"/>
      <c r="D94" s="90"/>
      <c r="E94" s="90"/>
    </row>
    <row r="95" spans="1:5" ht="20.25" customHeight="1" x14ac:dyDescent="0.25">
      <c r="A95" t="s">
        <v>99</v>
      </c>
      <c r="C95" s="91">
        <v>0</v>
      </c>
      <c r="D95" s="90"/>
      <c r="E95" s="92">
        <v>615427</v>
      </c>
    </row>
    <row r="96" spans="1:5" ht="20.25" customHeight="1" x14ac:dyDescent="0.25">
      <c r="A96" s="13" t="s">
        <v>80</v>
      </c>
      <c r="C96" s="62">
        <f>+C95</f>
        <v>0</v>
      </c>
      <c r="D96" s="71"/>
      <c r="E96" s="62">
        <f>+E95</f>
        <v>615427</v>
      </c>
    </row>
    <row r="97" spans="1:5" ht="20.25" customHeight="1" x14ac:dyDescent="0.25">
      <c r="A97" s="13"/>
      <c r="C97" s="81"/>
      <c r="D97" s="90"/>
      <c r="E97" s="93"/>
    </row>
    <row r="98" spans="1:5" ht="20.25" customHeight="1" x14ac:dyDescent="0.25">
      <c r="A98" s="13" t="s">
        <v>123</v>
      </c>
      <c r="C98" s="78">
        <f>+C96</f>
        <v>0</v>
      </c>
      <c r="D98" s="71"/>
      <c r="E98" s="78">
        <f>+E96</f>
        <v>615427</v>
      </c>
    </row>
    <row r="99" spans="1:5" ht="20.25" customHeight="1" thickBot="1" x14ac:dyDescent="0.3">
      <c r="A99" s="13" t="s">
        <v>91</v>
      </c>
      <c r="C99" s="69">
        <f>C91+C98</f>
        <v>-36033612</v>
      </c>
      <c r="D99" s="90"/>
      <c r="E99" s="69">
        <f>E91+E98</f>
        <v>-43483366</v>
      </c>
    </row>
    <row r="100" spans="1:5" ht="20.25" customHeight="1" thickTop="1" x14ac:dyDescent="0.25">
      <c r="A100" s="13"/>
      <c r="C100" s="63"/>
      <c r="D100" s="90"/>
      <c r="E100" s="94"/>
    </row>
    <row r="101" spans="1:5" ht="20.25" customHeight="1" x14ac:dyDescent="0.25">
      <c r="A101" s="13" t="s">
        <v>98</v>
      </c>
      <c r="C101" s="17"/>
      <c r="D101" s="2"/>
      <c r="E101" s="17"/>
    </row>
    <row r="102" spans="1:5" ht="20.25" customHeight="1" thickBot="1" x14ac:dyDescent="0.3">
      <c r="A102" t="s">
        <v>97</v>
      </c>
      <c r="C102" s="79">
        <v>-0.05</v>
      </c>
      <c r="D102" s="80"/>
      <c r="E102" s="79">
        <v>-7.0000000000000007E-2</v>
      </c>
    </row>
    <row r="103" spans="1:5" ht="20.25" customHeight="1" thickTop="1" x14ac:dyDescent="0.25">
      <c r="C103" s="48"/>
      <c r="D103" s="18"/>
      <c r="E103" s="48"/>
    </row>
    <row r="105" spans="1:5" ht="20.25" customHeight="1" x14ac:dyDescent="0.25">
      <c r="C105" s="90"/>
      <c r="D105" s="90"/>
      <c r="E105" s="90"/>
    </row>
    <row r="106" spans="1:5" ht="20.25" customHeight="1" x14ac:dyDescent="0.25">
      <c r="A106" s="13"/>
      <c r="C106" s="4"/>
      <c r="D106" s="2"/>
      <c r="E106" s="46"/>
    </row>
  </sheetData>
  <mergeCells count="5">
    <mergeCell ref="C74:E74"/>
    <mergeCell ref="C71:E71"/>
    <mergeCell ref="C7:E7"/>
    <mergeCell ref="C72:E72"/>
    <mergeCell ref="C33:E33"/>
  </mergeCells>
  <phoneticPr fontId="2" type="noConversion"/>
  <printOptions horizontalCentered="1"/>
  <pageMargins left="0.5" right="0.5" top="0.48" bottom="0.5" header="0.5" footer="0.5"/>
  <pageSetup paperSize="9" scale="90" firstPageNumber="2" orientation="portrait" useFirstPageNumber="1" r:id="rId1"/>
  <headerFooter scaleWithDoc="0">
    <oddFooter>&amp;L&amp;10          The accompanying notes are an integral part of the interim financial statements.
&amp;C&amp;P</oddFooter>
  </headerFooter>
  <rowBreaks count="2" manualBreakCount="2">
    <brk id="26" max="16383" man="1"/>
    <brk id="67" max="4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N20"/>
  <sheetViews>
    <sheetView showGridLines="0" view="pageBreakPreview" zoomScaleNormal="100" zoomScaleSheetLayoutView="100" workbookViewId="0">
      <selection activeCell="F1" sqref="F1"/>
    </sheetView>
  </sheetViews>
  <sheetFormatPr defaultColWidth="9.109375" defaultRowHeight="13.8" x14ac:dyDescent="0.25"/>
  <cols>
    <col min="1" max="1" width="52.88671875" customWidth="1"/>
    <col min="2" max="2" width="8.109375" customWidth="1"/>
    <col min="3" max="3" width="15.88671875" customWidth="1"/>
    <col min="4" max="4" width="1.88671875" customWidth="1"/>
    <col min="5" max="5" width="15.88671875" customWidth="1"/>
    <col min="6" max="6" width="1.88671875" customWidth="1"/>
    <col min="7" max="7" width="15.88671875" customWidth="1"/>
    <col min="8" max="8" width="1.88671875" customWidth="1"/>
    <col min="9" max="9" width="16" customWidth="1"/>
    <col min="10" max="10" width="1.88671875" customWidth="1"/>
    <col min="11" max="11" width="16" customWidth="1"/>
    <col min="12" max="12" width="1.88671875" customWidth="1"/>
    <col min="13" max="13" width="15.88671875" customWidth="1"/>
    <col min="14" max="14" width="11.5546875" bestFit="1" customWidth="1"/>
  </cols>
  <sheetData>
    <row r="2" spans="1:13" ht="20.25" customHeight="1" x14ac:dyDescent="0.3">
      <c r="A2" s="11" t="s">
        <v>0</v>
      </c>
      <c r="B2" s="8"/>
      <c r="G2" s="9"/>
      <c r="H2" s="9"/>
      <c r="J2" s="9"/>
      <c r="L2" s="9"/>
    </row>
    <row r="3" spans="1:13" ht="20.25" customHeight="1" x14ac:dyDescent="0.3">
      <c r="A3" s="12" t="s">
        <v>66</v>
      </c>
      <c r="B3" s="8"/>
    </row>
    <row r="4" spans="1:13" ht="20.25" customHeight="1" x14ac:dyDescent="0.3">
      <c r="A4" s="12"/>
      <c r="B4" s="8"/>
    </row>
    <row r="5" spans="1:13" ht="20.25" customHeight="1" x14ac:dyDescent="0.3">
      <c r="A5" s="12"/>
      <c r="B5" s="8"/>
    </row>
    <row r="6" spans="1:13" ht="20.25" customHeight="1" x14ac:dyDescent="0.3">
      <c r="A6" s="12"/>
      <c r="B6" s="8"/>
      <c r="K6" t="s">
        <v>105</v>
      </c>
    </row>
    <row r="7" spans="1:13" ht="20.25" customHeight="1" x14ac:dyDescent="0.3">
      <c r="A7" s="12"/>
      <c r="B7" s="8"/>
      <c r="G7" s="97" t="s">
        <v>64</v>
      </c>
      <c r="H7" s="97"/>
      <c r="I7" s="97"/>
      <c r="J7" s="14"/>
      <c r="K7" s="39" t="s">
        <v>104</v>
      </c>
      <c r="L7" s="14"/>
    </row>
    <row r="8" spans="1:13" ht="20.25" customHeight="1" x14ac:dyDescent="0.25">
      <c r="B8" s="8"/>
      <c r="C8" s="14" t="s">
        <v>46</v>
      </c>
      <c r="D8" s="14"/>
      <c r="E8" s="14" t="s">
        <v>47</v>
      </c>
      <c r="F8" s="14"/>
      <c r="K8" s="14"/>
    </row>
    <row r="9" spans="1:13" ht="20.25" customHeight="1" x14ac:dyDescent="0.25">
      <c r="B9" s="8"/>
      <c r="C9" s="14" t="s">
        <v>48</v>
      </c>
      <c r="D9" s="14"/>
      <c r="E9" s="14" t="s">
        <v>49</v>
      </c>
      <c r="F9" s="14"/>
      <c r="G9" s="8"/>
      <c r="H9" s="8"/>
      <c r="I9" s="8"/>
      <c r="J9" s="8"/>
      <c r="K9" s="14" t="s">
        <v>77</v>
      </c>
      <c r="L9" s="8"/>
      <c r="M9" s="14"/>
    </row>
    <row r="10" spans="1:13" ht="20.25" customHeight="1" x14ac:dyDescent="0.25">
      <c r="B10" s="8"/>
      <c r="C10" s="14" t="s">
        <v>51</v>
      </c>
      <c r="D10" s="14"/>
      <c r="E10" s="14" t="s">
        <v>52</v>
      </c>
      <c r="F10" s="14"/>
      <c r="G10" s="14" t="s">
        <v>53</v>
      </c>
      <c r="H10" s="14"/>
      <c r="I10" s="14" t="s">
        <v>50</v>
      </c>
      <c r="J10" s="14"/>
      <c r="K10" s="14" t="s">
        <v>78</v>
      </c>
      <c r="L10" s="14"/>
      <c r="M10" s="14" t="s">
        <v>38</v>
      </c>
    </row>
    <row r="11" spans="1:13" ht="20.399999999999999" customHeight="1" x14ac:dyDescent="0.25">
      <c r="B11" s="8"/>
      <c r="C11" s="95" t="s">
        <v>5</v>
      </c>
      <c r="D11" s="95"/>
      <c r="E11" s="95"/>
      <c r="F11" s="95"/>
      <c r="G11" s="95"/>
      <c r="H11" s="95"/>
      <c r="I11" s="95"/>
      <c r="J11" s="95"/>
      <c r="K11" s="95"/>
      <c r="L11" s="95"/>
      <c r="M11" s="95"/>
    </row>
    <row r="12" spans="1:13" ht="20.399999999999999" customHeight="1" x14ac:dyDescent="0.25">
      <c r="A12" s="13" t="s">
        <v>115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3" ht="20.399999999999999" customHeight="1" x14ac:dyDescent="0.25">
      <c r="A13" s="13" t="s">
        <v>87</v>
      </c>
      <c r="B13" s="70"/>
      <c r="C13" s="44">
        <v>335000000</v>
      </c>
      <c r="D13" s="44"/>
      <c r="E13" s="44">
        <v>673727108.12</v>
      </c>
      <c r="F13" s="44"/>
      <c r="G13" s="71">
        <v>27274000</v>
      </c>
      <c r="H13" s="44"/>
      <c r="I13" s="44">
        <v>281178072.79185134</v>
      </c>
      <c r="J13" s="44"/>
      <c r="K13" s="44">
        <v>-328667</v>
      </c>
      <c r="L13" s="44"/>
      <c r="M13" s="44">
        <v>1316850514.1718514</v>
      </c>
    </row>
    <row r="14" spans="1:13" ht="20.399999999999999" customHeight="1" x14ac:dyDescent="0.25">
      <c r="A14" s="13" t="s">
        <v>100</v>
      </c>
      <c r="B14" s="70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13" ht="20.399999999999999" customHeight="1" x14ac:dyDescent="0.25">
      <c r="A15" s="7" t="s">
        <v>88</v>
      </c>
      <c r="B15" s="70"/>
      <c r="C15" s="41">
        <v>0</v>
      </c>
      <c r="D15" s="43"/>
      <c r="E15" s="41">
        <v>0</v>
      </c>
      <c r="F15" s="43"/>
      <c r="G15" s="41">
        <v>0</v>
      </c>
      <c r="H15" s="43"/>
      <c r="I15" s="43">
        <f>+'BS PL (2-4)'!E91</f>
        <v>-44098793</v>
      </c>
      <c r="J15" s="43"/>
      <c r="K15" s="43">
        <v>0</v>
      </c>
      <c r="L15" s="43"/>
      <c r="M15" s="43">
        <f>SUM(C15:L15)</f>
        <v>-44098793</v>
      </c>
    </row>
    <row r="16" spans="1:13" ht="20.399999999999999" customHeight="1" x14ac:dyDescent="0.25">
      <c r="A16" t="s">
        <v>124</v>
      </c>
      <c r="B16" s="70"/>
      <c r="C16" s="41">
        <v>0</v>
      </c>
      <c r="D16" s="43"/>
      <c r="E16" s="41">
        <v>0</v>
      </c>
      <c r="F16" s="43"/>
      <c r="G16" s="41">
        <v>0</v>
      </c>
      <c r="H16" s="43"/>
      <c r="I16" s="43">
        <v>0</v>
      </c>
      <c r="J16" s="43"/>
      <c r="K16" s="43">
        <f>'BS PL (2-4)'!E96</f>
        <v>615427</v>
      </c>
      <c r="L16" s="43"/>
      <c r="M16" s="43">
        <f>SUM(C16:L16)</f>
        <v>615427</v>
      </c>
    </row>
    <row r="17" spans="1:14" ht="20.399999999999999" customHeight="1" x14ac:dyDescent="0.25">
      <c r="A17" s="13" t="s">
        <v>91</v>
      </c>
      <c r="B17" s="70"/>
      <c r="C17" s="42">
        <f>SUM(C15:C16)</f>
        <v>0</v>
      </c>
      <c r="D17" s="74"/>
      <c r="E17" s="42">
        <f>SUM(E15:E16)</f>
        <v>0</v>
      </c>
      <c r="F17" s="74"/>
      <c r="G17" s="42">
        <f>SUM(G15:G16)</f>
        <v>0</v>
      </c>
      <c r="H17" s="75"/>
      <c r="I17" s="42">
        <f>SUM(I15:I16)</f>
        <v>-44098793</v>
      </c>
      <c r="J17" s="75"/>
      <c r="K17" s="42">
        <f>SUM(K15:K16)</f>
        <v>615427</v>
      </c>
      <c r="L17" s="75"/>
      <c r="M17" s="42">
        <f>SUM(M15:M16)</f>
        <v>-43483366</v>
      </c>
    </row>
    <row r="18" spans="1:14" ht="20.399999999999999" customHeight="1" thickBot="1" x14ac:dyDescent="0.3">
      <c r="A18" s="35" t="s">
        <v>89</v>
      </c>
      <c r="B18" s="70"/>
      <c r="C18" s="76">
        <f>C17+C13</f>
        <v>335000000</v>
      </c>
      <c r="D18" s="44"/>
      <c r="E18" s="76">
        <f>E17+E13</f>
        <v>673727108.12</v>
      </c>
      <c r="F18" s="44"/>
      <c r="G18" s="76">
        <f>G17+G13</f>
        <v>27274000</v>
      </c>
      <c r="H18" s="72"/>
      <c r="I18" s="76">
        <f>I17+I13</f>
        <v>237079279.79185134</v>
      </c>
      <c r="J18" s="72"/>
      <c r="K18" s="76">
        <f>K17+K13</f>
        <v>286760</v>
      </c>
      <c r="L18" s="72"/>
      <c r="M18" s="76">
        <f>M17+M13</f>
        <v>1273367148.1718514</v>
      </c>
      <c r="N18" s="9"/>
    </row>
    <row r="19" spans="1:14" ht="20.399999999999999" customHeight="1" thickTop="1" x14ac:dyDescent="0.25"/>
    <row r="20" spans="1:14" ht="20.25" customHeight="1" x14ac:dyDescent="0.25"/>
  </sheetData>
  <mergeCells count="2">
    <mergeCell ref="G7:I7"/>
    <mergeCell ref="C11:M11"/>
  </mergeCells>
  <pageMargins left="0.7" right="0.7" top="0.48" bottom="0.5" header="0.5" footer="0.5"/>
  <pageSetup paperSize="9" scale="80" firstPageNumber="5" fitToHeight="0" orientation="landscape" useFirstPageNumber="1" r:id="rId1"/>
  <headerFooter scaleWithDoc="0">
    <oddFooter>&amp;L&amp;10 The accompanying notes are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B219E-4DAD-4618-BDBD-6FB3C17200A4}">
  <sheetPr>
    <pageSetUpPr fitToPage="1"/>
  </sheetPr>
  <dimension ref="A1:L19"/>
  <sheetViews>
    <sheetView showGridLines="0" view="pageBreakPreview" zoomScaleNormal="100" zoomScaleSheetLayoutView="100" workbookViewId="0">
      <selection activeCell="F1" sqref="F1"/>
    </sheetView>
  </sheetViews>
  <sheetFormatPr defaultColWidth="9.109375" defaultRowHeight="13.8" x14ac:dyDescent="0.25"/>
  <cols>
    <col min="1" max="1" width="52.88671875" customWidth="1"/>
    <col min="2" max="2" width="8.109375" customWidth="1"/>
    <col min="3" max="3" width="15.88671875" customWidth="1"/>
    <col min="4" max="4" width="1.88671875" customWidth="1"/>
    <col min="5" max="5" width="15.88671875" customWidth="1"/>
    <col min="6" max="6" width="1.88671875" customWidth="1"/>
    <col min="7" max="7" width="15.88671875" customWidth="1"/>
    <col min="8" max="8" width="1.88671875" customWidth="1"/>
    <col min="9" max="9" width="15.88671875" customWidth="1"/>
    <col min="10" max="10" width="1.88671875" customWidth="1"/>
    <col min="11" max="11" width="15.88671875" customWidth="1"/>
    <col min="12" max="12" width="11.5546875" bestFit="1" customWidth="1"/>
  </cols>
  <sheetData>
    <row r="1" spans="1:11" ht="20.25" customHeight="1" x14ac:dyDescent="0.25"/>
    <row r="2" spans="1:11" ht="20.25" customHeight="1" x14ac:dyDescent="0.3">
      <c r="A2" s="11" t="s">
        <v>0</v>
      </c>
      <c r="B2" s="8"/>
      <c r="G2" s="9"/>
      <c r="H2" s="9"/>
      <c r="J2" s="9"/>
    </row>
    <row r="3" spans="1:11" ht="20.25" customHeight="1" x14ac:dyDescent="0.3">
      <c r="A3" s="12" t="s">
        <v>66</v>
      </c>
      <c r="B3" s="8"/>
    </row>
    <row r="4" spans="1:11" ht="20.25" customHeight="1" x14ac:dyDescent="0.3">
      <c r="A4" s="12"/>
      <c r="B4" s="8"/>
    </row>
    <row r="5" spans="1:11" ht="20.25" customHeight="1" x14ac:dyDescent="0.3">
      <c r="A5" s="12"/>
      <c r="B5" s="8"/>
    </row>
    <row r="6" spans="1:11" ht="20.25" customHeight="1" x14ac:dyDescent="0.3">
      <c r="A6" s="12"/>
      <c r="B6" s="8"/>
    </row>
    <row r="7" spans="1:11" ht="20.25" customHeight="1" x14ac:dyDescent="0.3">
      <c r="A7" s="12"/>
      <c r="B7" s="8"/>
      <c r="G7" s="97" t="s">
        <v>64</v>
      </c>
      <c r="H7" s="97"/>
      <c r="I7" s="97"/>
      <c r="J7" s="14"/>
    </row>
    <row r="8" spans="1:11" ht="20.25" customHeight="1" x14ac:dyDescent="0.25">
      <c r="B8" s="8"/>
      <c r="C8" s="14" t="s">
        <v>46</v>
      </c>
      <c r="D8" s="14"/>
      <c r="E8" s="14" t="s">
        <v>47</v>
      </c>
      <c r="F8" s="14"/>
    </row>
    <row r="9" spans="1:11" ht="20.25" customHeight="1" x14ac:dyDescent="0.25">
      <c r="B9" s="8"/>
      <c r="C9" s="14" t="s">
        <v>48</v>
      </c>
      <c r="D9" s="14"/>
      <c r="E9" s="14" t="s">
        <v>49</v>
      </c>
      <c r="F9" s="14"/>
      <c r="G9" s="8"/>
      <c r="H9" s="8"/>
      <c r="I9" s="8"/>
      <c r="J9" s="8"/>
      <c r="K9" s="14"/>
    </row>
    <row r="10" spans="1:11" ht="20.25" customHeight="1" x14ac:dyDescent="0.25">
      <c r="B10" s="8"/>
      <c r="C10" s="14" t="s">
        <v>51</v>
      </c>
      <c r="D10" s="14"/>
      <c r="E10" s="14" t="s">
        <v>52</v>
      </c>
      <c r="F10" s="14"/>
      <c r="G10" s="14" t="s">
        <v>53</v>
      </c>
      <c r="H10" s="14"/>
      <c r="I10" s="14" t="s">
        <v>50</v>
      </c>
      <c r="J10" s="14"/>
      <c r="K10" s="14" t="s">
        <v>38</v>
      </c>
    </row>
    <row r="11" spans="1:11" ht="20.25" customHeight="1" x14ac:dyDescent="0.25">
      <c r="B11" s="8"/>
      <c r="C11" s="95" t="s">
        <v>5</v>
      </c>
      <c r="D11" s="95"/>
      <c r="E11" s="95"/>
      <c r="F11" s="95"/>
      <c r="G11" s="95"/>
      <c r="H11" s="95"/>
      <c r="I11" s="95"/>
      <c r="J11" s="95"/>
      <c r="K11" s="95"/>
    </row>
    <row r="12" spans="1:11" ht="22.2" customHeight="1" x14ac:dyDescent="0.25">
      <c r="A12" s="13" t="s">
        <v>116</v>
      </c>
      <c r="B12" s="8"/>
      <c r="C12" s="33"/>
      <c r="D12" s="33"/>
      <c r="E12" s="33"/>
      <c r="F12" s="33"/>
      <c r="G12" s="36"/>
      <c r="H12" s="33"/>
      <c r="I12" s="33"/>
      <c r="J12" s="33"/>
      <c r="K12" s="33"/>
    </row>
    <row r="13" spans="1:11" ht="22.2" customHeight="1" x14ac:dyDescent="0.25">
      <c r="A13" s="13" t="s">
        <v>107</v>
      </c>
      <c r="B13" s="8"/>
      <c r="C13" s="44">
        <v>335000000</v>
      </c>
      <c r="D13" s="44"/>
      <c r="E13" s="44">
        <v>673727108</v>
      </c>
      <c r="F13" s="44"/>
      <c r="G13" s="44">
        <v>27274000</v>
      </c>
      <c r="H13" s="44"/>
      <c r="I13" s="44">
        <v>161029878</v>
      </c>
      <c r="J13" s="44"/>
      <c r="K13" s="44">
        <v>1197030986</v>
      </c>
    </row>
    <row r="14" spans="1:11" ht="22.2" customHeight="1" x14ac:dyDescent="0.25">
      <c r="A14" s="13" t="s">
        <v>100</v>
      </c>
      <c r="B14" s="8"/>
      <c r="C14" s="44"/>
      <c r="D14" s="44"/>
      <c r="E14" s="44"/>
      <c r="F14" s="44"/>
      <c r="G14" s="44"/>
      <c r="H14" s="44"/>
      <c r="I14" s="44"/>
      <c r="J14" s="44"/>
      <c r="K14" s="44"/>
    </row>
    <row r="15" spans="1:11" ht="22.2" customHeight="1" x14ac:dyDescent="0.25">
      <c r="A15" s="7" t="s">
        <v>88</v>
      </c>
      <c r="B15" s="8"/>
      <c r="C15" s="41">
        <v>0</v>
      </c>
      <c r="D15" s="43"/>
      <c r="E15" s="41">
        <v>0</v>
      </c>
      <c r="F15" s="43"/>
      <c r="G15" s="41">
        <v>0</v>
      </c>
      <c r="H15" s="43"/>
      <c r="I15" s="43">
        <f>'BS PL (2-4)'!C91</f>
        <v>-36033612</v>
      </c>
      <c r="J15" s="43"/>
      <c r="K15" s="43">
        <f>SUM(C15:J15)</f>
        <v>-36033612</v>
      </c>
    </row>
    <row r="16" spans="1:11" ht="22.2" customHeight="1" x14ac:dyDescent="0.25">
      <c r="A16" s="13" t="s">
        <v>91</v>
      </c>
      <c r="B16" s="8"/>
      <c r="C16" s="42">
        <f>SUM(C15:C15)</f>
        <v>0</v>
      </c>
      <c r="D16" s="74"/>
      <c r="E16" s="42">
        <f>SUM(E15:E15)</f>
        <v>0</v>
      </c>
      <c r="F16" s="74"/>
      <c r="G16" s="42">
        <f>SUM(G15:G15)</f>
        <v>0</v>
      </c>
      <c r="H16" s="75"/>
      <c r="I16" s="42">
        <f>SUM(I15:I15)</f>
        <v>-36033612</v>
      </c>
      <c r="J16" s="75"/>
      <c r="K16" s="42">
        <f>SUM(K15:K15)</f>
        <v>-36033612</v>
      </c>
    </row>
    <row r="17" spans="1:12" ht="22.2" customHeight="1" x14ac:dyDescent="0.25">
      <c r="A17" s="13"/>
      <c r="B17" s="8"/>
      <c r="C17" s="44"/>
      <c r="D17" s="74"/>
      <c r="E17" s="44"/>
      <c r="F17" s="74"/>
      <c r="G17" s="44"/>
      <c r="H17" s="75"/>
      <c r="I17" s="44"/>
      <c r="J17" s="75"/>
      <c r="K17" s="44"/>
    </row>
    <row r="18" spans="1:12" ht="22.2" customHeight="1" thickBot="1" x14ac:dyDescent="0.3">
      <c r="A18" s="35" t="s">
        <v>106</v>
      </c>
      <c r="B18" s="8"/>
      <c r="C18" s="76">
        <f>C16+C13</f>
        <v>335000000</v>
      </c>
      <c r="D18" s="44"/>
      <c r="E18" s="76">
        <f>E16+E13</f>
        <v>673727108</v>
      </c>
      <c r="F18" s="44"/>
      <c r="G18" s="76">
        <f>G16+G13</f>
        <v>27274000</v>
      </c>
      <c r="H18" s="72"/>
      <c r="I18" s="76">
        <f>I16+I13</f>
        <v>124996266</v>
      </c>
      <c r="J18" s="72"/>
      <c r="K18" s="76">
        <f>K16+K13</f>
        <v>1160997374</v>
      </c>
      <c r="L18" s="9"/>
    </row>
    <row r="19" spans="1:12" ht="22.2" customHeight="1" thickTop="1" x14ac:dyDescent="0.25"/>
  </sheetData>
  <mergeCells count="2">
    <mergeCell ref="G7:I7"/>
    <mergeCell ref="C11:K11"/>
  </mergeCells>
  <pageMargins left="0.7" right="0.7" top="0.48" bottom="0.5" header="0.5" footer="0.5"/>
  <pageSetup paperSize="9" scale="90" firstPageNumber="6" fitToHeight="0" orientation="landscape" useFirstPageNumber="1" r:id="rId1"/>
  <headerFooter scaleWithDoc="0">
    <oddFooter>&amp;L&amp;10 The accompanying notes are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showGridLines="0" view="pageBreakPreview" zoomScaleNormal="100" zoomScaleSheetLayoutView="100" workbookViewId="0">
      <selection activeCell="F1" sqref="F1"/>
    </sheetView>
  </sheetViews>
  <sheetFormatPr defaultColWidth="9.109375" defaultRowHeight="20.25" customHeight="1" x14ac:dyDescent="0.25"/>
  <cols>
    <col min="1" max="1" width="52.88671875" customWidth="1"/>
    <col min="2" max="2" width="5.109375" style="8" customWidth="1"/>
    <col min="3" max="3" width="15.5546875" customWidth="1"/>
    <col min="4" max="4" width="1.5546875" customWidth="1"/>
    <col min="5" max="5" width="15.5546875" customWidth="1"/>
  </cols>
  <sheetData>
    <row r="1" spans="1:5" ht="20.25" customHeight="1" x14ac:dyDescent="0.3">
      <c r="A1" s="11" t="s">
        <v>0</v>
      </c>
    </row>
    <row r="2" spans="1:5" ht="20.25" customHeight="1" x14ac:dyDescent="0.3">
      <c r="A2" s="19" t="s">
        <v>69</v>
      </c>
      <c r="C2" s="20"/>
      <c r="D2" s="21"/>
      <c r="E2" s="20"/>
    </row>
    <row r="3" spans="1:5" ht="20.25" customHeight="1" x14ac:dyDescent="0.3">
      <c r="A3" s="19"/>
      <c r="C3" s="20"/>
      <c r="D3" s="21"/>
      <c r="E3" s="20"/>
    </row>
    <row r="4" spans="1:5" ht="20.25" customHeight="1" x14ac:dyDescent="0.25">
      <c r="A4" s="22"/>
      <c r="C4" s="96" t="s">
        <v>117</v>
      </c>
      <c r="D4" s="96"/>
      <c r="E4" s="96"/>
    </row>
    <row r="5" spans="1:5" ht="20.25" customHeight="1" x14ac:dyDescent="0.25">
      <c r="A5" s="22"/>
      <c r="C5" s="96" t="s">
        <v>86</v>
      </c>
      <c r="D5" s="96"/>
      <c r="E5" s="96"/>
    </row>
    <row r="6" spans="1:5" ht="20.25" customHeight="1" x14ac:dyDescent="0.25">
      <c r="A6" s="23"/>
      <c r="C6" s="14">
        <f>'BS PL (2-4)'!C5</f>
        <v>2026</v>
      </c>
      <c r="D6" s="14"/>
      <c r="E6" s="14">
        <f>'BS PL (2-4)'!E5</f>
        <v>2025</v>
      </c>
    </row>
    <row r="7" spans="1:5" ht="20.25" customHeight="1" x14ac:dyDescent="0.25">
      <c r="A7" s="23"/>
      <c r="C7" s="95" t="s">
        <v>5</v>
      </c>
      <c r="D7" s="95"/>
      <c r="E7" s="95"/>
    </row>
    <row r="8" spans="1:5" ht="20.25" customHeight="1" x14ac:dyDescent="0.3">
      <c r="A8" s="15" t="s">
        <v>54</v>
      </c>
      <c r="C8" s="24"/>
      <c r="D8" s="24"/>
      <c r="E8" s="24"/>
    </row>
    <row r="9" spans="1:5" ht="20.25" customHeight="1" x14ac:dyDescent="0.25">
      <c r="A9" t="s">
        <v>96</v>
      </c>
      <c r="C9" s="50">
        <f>+'BS PL (2-4)'!C91</f>
        <v>-36033612</v>
      </c>
      <c r="D9" s="51"/>
      <c r="E9" s="50">
        <f>+'BS PL (2-4)'!E91</f>
        <v>-44098793</v>
      </c>
    </row>
    <row r="10" spans="1:5" ht="20.25" customHeight="1" x14ac:dyDescent="0.25">
      <c r="A10" s="24" t="s">
        <v>108</v>
      </c>
      <c r="C10" s="50"/>
      <c r="D10" s="51"/>
      <c r="E10" s="50"/>
    </row>
    <row r="11" spans="1:5" ht="20.25" customHeight="1" x14ac:dyDescent="0.25">
      <c r="A11" s="7" t="str">
        <f>'BS PL (2-4)'!A90</f>
        <v>Income tax income</v>
      </c>
      <c r="C11" s="45">
        <f>+'BS PL (2-4)'!C90</f>
        <v>-1051901</v>
      </c>
      <c r="D11" s="51"/>
      <c r="E11" s="45">
        <f>+'BS PL (2-4)'!E90</f>
        <v>-373984</v>
      </c>
    </row>
    <row r="12" spans="1:5" ht="20.25" customHeight="1" x14ac:dyDescent="0.25">
      <c r="A12" s="7" t="s">
        <v>45</v>
      </c>
      <c r="C12" s="45">
        <f>+'BS PL (2-4)'!C88</f>
        <v>3349979</v>
      </c>
      <c r="D12" s="51"/>
      <c r="E12" s="45">
        <f>+'BS PL (2-4)'!E88</f>
        <v>1243394</v>
      </c>
    </row>
    <row r="13" spans="1:5" ht="20.25" customHeight="1" x14ac:dyDescent="0.25">
      <c r="A13" s="7" t="s">
        <v>55</v>
      </c>
      <c r="C13" s="45">
        <v>37132272</v>
      </c>
      <c r="D13" s="51"/>
      <c r="E13" s="45">
        <v>31702711</v>
      </c>
    </row>
    <row r="14" spans="1:5" ht="20.25" customHeight="1" x14ac:dyDescent="0.25">
      <c r="A14" s="7" t="s">
        <v>30</v>
      </c>
      <c r="C14" s="59">
        <v>903995</v>
      </c>
      <c r="D14" s="58"/>
      <c r="E14" s="59">
        <v>643209</v>
      </c>
    </row>
    <row r="15" spans="1:5" ht="20.25" customHeight="1" x14ac:dyDescent="0.25">
      <c r="A15" s="83" t="s">
        <v>84</v>
      </c>
      <c r="C15" s="45">
        <v>4828201</v>
      </c>
      <c r="D15" s="51"/>
      <c r="E15" s="45">
        <v>978588</v>
      </c>
    </row>
    <row r="16" spans="1:5" ht="20.25" customHeight="1" x14ac:dyDescent="0.25">
      <c r="A16" s="83" t="s">
        <v>109</v>
      </c>
      <c r="C16" s="45">
        <v>1626</v>
      </c>
      <c r="D16" s="51"/>
      <c r="E16" s="45">
        <v>139249</v>
      </c>
    </row>
    <row r="17" spans="1:5" ht="20.25" customHeight="1" x14ac:dyDescent="0.25">
      <c r="A17" s="13"/>
      <c r="C17" s="53">
        <f>SUM(C9:C16)</f>
        <v>9130560</v>
      </c>
      <c r="D17" s="51"/>
      <c r="E17" s="54">
        <f>SUM(E9:E16)</f>
        <v>-9765626</v>
      </c>
    </row>
    <row r="18" spans="1:5" ht="20.25" customHeight="1" x14ac:dyDescent="0.25">
      <c r="A18" s="24" t="s">
        <v>56</v>
      </c>
      <c r="C18" s="45"/>
      <c r="D18" s="51"/>
      <c r="E18" s="50"/>
    </row>
    <row r="19" spans="1:5" ht="20.25" customHeight="1" x14ac:dyDescent="0.25">
      <c r="A19" s="26" t="s">
        <v>8</v>
      </c>
      <c r="C19" s="45">
        <v>-10328436</v>
      </c>
      <c r="D19" s="55"/>
      <c r="E19" s="45">
        <v>-63929429</v>
      </c>
    </row>
    <row r="20" spans="1:5" ht="20.25" customHeight="1" x14ac:dyDescent="0.25">
      <c r="A20" s="27" t="s">
        <v>9</v>
      </c>
      <c r="C20" s="56">
        <v>-2487726</v>
      </c>
      <c r="D20" s="55"/>
      <c r="E20" s="45">
        <v>-2649797</v>
      </c>
    </row>
    <row r="21" spans="1:5" ht="20.25" customHeight="1" x14ac:dyDescent="0.25">
      <c r="A21" s="28" t="s">
        <v>57</v>
      </c>
      <c r="C21" s="56">
        <v>-21932067</v>
      </c>
      <c r="D21" s="55"/>
      <c r="E21" s="45">
        <v>4908708</v>
      </c>
    </row>
    <row r="22" spans="1:5" ht="20.25" customHeight="1" x14ac:dyDescent="0.25">
      <c r="A22" s="28" t="s">
        <v>11</v>
      </c>
      <c r="C22" s="56">
        <v>-505425</v>
      </c>
      <c r="D22" s="55"/>
      <c r="E22" s="45">
        <v>5541727</v>
      </c>
    </row>
    <row r="23" spans="1:5" ht="20.25" customHeight="1" x14ac:dyDescent="0.25">
      <c r="A23" s="28" t="s">
        <v>17</v>
      </c>
      <c r="C23" s="45">
        <v>2835901</v>
      </c>
      <c r="D23" s="55"/>
      <c r="E23" s="45">
        <v>-105300</v>
      </c>
    </row>
    <row r="24" spans="1:5" ht="20.25" customHeight="1" x14ac:dyDescent="0.25">
      <c r="A24" s="28" t="s">
        <v>58</v>
      </c>
      <c r="C24" s="45">
        <v>30785692</v>
      </c>
      <c r="D24" s="55"/>
      <c r="E24" s="45">
        <v>35133366</v>
      </c>
    </row>
    <row r="25" spans="1:5" ht="20.25" customHeight="1" x14ac:dyDescent="0.25">
      <c r="A25" s="28" t="s">
        <v>23</v>
      </c>
      <c r="C25" s="56">
        <v>3201625</v>
      </c>
      <c r="D25" s="55"/>
      <c r="E25" s="45">
        <v>16839388</v>
      </c>
    </row>
    <row r="26" spans="1:5" ht="20.25" customHeight="1" x14ac:dyDescent="0.25">
      <c r="A26" s="28" t="s">
        <v>24</v>
      </c>
      <c r="C26" s="56">
        <v>19528632</v>
      </c>
      <c r="D26" s="55"/>
      <c r="E26" s="45">
        <v>20467131</v>
      </c>
    </row>
    <row r="27" spans="1:5" ht="20.25" customHeight="1" x14ac:dyDescent="0.25">
      <c r="A27" s="28" t="s">
        <v>27</v>
      </c>
      <c r="C27" s="57">
        <v>65268</v>
      </c>
      <c r="D27" s="58"/>
      <c r="E27" s="59">
        <v>-170098</v>
      </c>
    </row>
    <row r="28" spans="1:5" ht="20.25" customHeight="1" x14ac:dyDescent="0.25">
      <c r="A28" s="84" t="s">
        <v>72</v>
      </c>
      <c r="C28" s="60">
        <f>SUM(C17:C27)</f>
        <v>30294024</v>
      </c>
      <c r="D28" s="61"/>
      <c r="E28" s="60">
        <f>SUM(E17:E27)</f>
        <v>6270070</v>
      </c>
    </row>
    <row r="29" spans="1:5" ht="20.25" customHeight="1" x14ac:dyDescent="0.25">
      <c r="A29" s="13"/>
      <c r="C29" s="29"/>
      <c r="D29" s="25"/>
      <c r="E29" s="29"/>
    </row>
    <row r="30" spans="1:5" ht="20.25" customHeight="1" x14ac:dyDescent="0.3">
      <c r="A30" s="11" t="s">
        <v>0</v>
      </c>
    </row>
    <row r="31" spans="1:5" ht="20.25" customHeight="1" x14ac:dyDescent="0.3">
      <c r="A31" s="19" t="s">
        <v>69</v>
      </c>
      <c r="C31" s="29"/>
      <c r="D31" s="25"/>
      <c r="E31" s="29"/>
    </row>
    <row r="32" spans="1:5" ht="20.25" customHeight="1" x14ac:dyDescent="0.25">
      <c r="A32" s="22"/>
      <c r="C32" s="29"/>
      <c r="D32" s="25"/>
      <c r="E32" s="29"/>
    </row>
    <row r="33" spans="1:5" ht="20.25" customHeight="1" x14ac:dyDescent="0.25">
      <c r="A33" s="22"/>
      <c r="C33" s="96" t="s">
        <v>117</v>
      </c>
      <c r="D33" s="96"/>
      <c r="E33" s="96"/>
    </row>
    <row r="34" spans="1:5" ht="20.25" customHeight="1" x14ac:dyDescent="0.25">
      <c r="A34" s="30"/>
      <c r="C34" s="96" t="s">
        <v>86</v>
      </c>
      <c r="D34" s="96"/>
      <c r="E34" s="96"/>
    </row>
    <row r="35" spans="1:5" ht="20.25" customHeight="1" x14ac:dyDescent="0.25">
      <c r="B35" s="8" t="s">
        <v>4</v>
      </c>
      <c r="C35" s="14">
        <f>C6</f>
        <v>2026</v>
      </c>
      <c r="D35" s="14"/>
      <c r="E35" s="14">
        <f>E6</f>
        <v>2025</v>
      </c>
    </row>
    <row r="36" spans="1:5" ht="20.25" customHeight="1" x14ac:dyDescent="0.25">
      <c r="C36" s="95" t="s">
        <v>5</v>
      </c>
      <c r="D36" s="95"/>
      <c r="E36" s="95"/>
    </row>
    <row r="37" spans="1:5" ht="20.25" customHeight="1" x14ac:dyDescent="0.3">
      <c r="A37" s="15" t="s">
        <v>59</v>
      </c>
      <c r="C37" s="37"/>
      <c r="D37" s="24"/>
      <c r="E37" s="24"/>
    </row>
    <row r="38" spans="1:5" ht="20.25" customHeight="1" x14ac:dyDescent="0.25">
      <c r="A38" s="7" t="s">
        <v>114</v>
      </c>
      <c r="C38" s="45">
        <v>-1095500</v>
      </c>
      <c r="D38" s="58"/>
      <c r="E38" s="45">
        <v>-1111774</v>
      </c>
    </row>
    <row r="39" spans="1:5" ht="20.25" customHeight="1" x14ac:dyDescent="0.25">
      <c r="A39" s="7" t="s">
        <v>75</v>
      </c>
      <c r="C39" s="45">
        <v>-84012733</v>
      </c>
      <c r="D39" s="58"/>
      <c r="E39" s="45">
        <v>-73721920</v>
      </c>
    </row>
    <row r="40" spans="1:5" ht="20.25" customHeight="1" x14ac:dyDescent="0.25">
      <c r="A40" s="13" t="s">
        <v>60</v>
      </c>
      <c r="C40" s="60">
        <f>SUM(C38:C39)</f>
        <v>-85108233</v>
      </c>
      <c r="D40" s="63"/>
      <c r="E40" s="60">
        <f>SUM(E38:E39)</f>
        <v>-74833694</v>
      </c>
    </row>
    <row r="41" spans="1:5" ht="20.25" customHeight="1" x14ac:dyDescent="0.25">
      <c r="A41" s="13"/>
      <c r="C41" s="64"/>
      <c r="D41" s="52"/>
      <c r="E41" s="65"/>
    </row>
    <row r="42" spans="1:5" ht="20.25" customHeight="1" x14ac:dyDescent="0.25">
      <c r="A42" s="85" t="s">
        <v>61</v>
      </c>
      <c r="C42" s="45"/>
      <c r="D42" s="52"/>
      <c r="E42" s="9"/>
    </row>
    <row r="43" spans="1:5" ht="20.25" customHeight="1" x14ac:dyDescent="0.25">
      <c r="A43" s="6" t="s">
        <v>110</v>
      </c>
      <c r="C43" s="45">
        <v>-9300000</v>
      </c>
      <c r="D43" s="50"/>
      <c r="E43" s="45">
        <v>20416170</v>
      </c>
    </row>
    <row r="44" spans="1:5" ht="20.25" customHeight="1" x14ac:dyDescent="0.25">
      <c r="A44" s="7" t="s">
        <v>83</v>
      </c>
      <c r="B44" s="8">
        <v>6</v>
      </c>
      <c r="C44" s="45">
        <v>56000000</v>
      </c>
      <c r="D44" s="50"/>
      <c r="E44" s="82">
        <v>0</v>
      </c>
    </row>
    <row r="45" spans="1:5" ht="20.25" customHeight="1" x14ac:dyDescent="0.25">
      <c r="A45" s="6" t="s">
        <v>70</v>
      </c>
      <c r="B45" s="8">
        <v>6</v>
      </c>
      <c r="C45" s="45">
        <v>-16053000</v>
      </c>
      <c r="D45" s="51"/>
      <c r="E45" s="45">
        <v>-1053000</v>
      </c>
    </row>
    <row r="46" spans="1:5" ht="20.25" customHeight="1" x14ac:dyDescent="0.25">
      <c r="A46" s="6" t="s">
        <v>94</v>
      </c>
      <c r="C46" s="49">
        <v>-332705</v>
      </c>
      <c r="D46" s="51"/>
      <c r="E46" s="45">
        <v>-326234</v>
      </c>
    </row>
    <row r="47" spans="1:5" ht="20.25" customHeight="1" x14ac:dyDescent="0.25">
      <c r="A47" s="7" t="s">
        <v>62</v>
      </c>
      <c r="C47" s="66">
        <v>-3349979</v>
      </c>
      <c r="D47" s="55"/>
      <c r="E47" s="66">
        <v>-1243394</v>
      </c>
    </row>
    <row r="48" spans="1:5" ht="20.25" customHeight="1" x14ac:dyDescent="0.25">
      <c r="A48" s="13" t="s">
        <v>93</v>
      </c>
      <c r="C48" s="67">
        <f>SUM(C43:C47)</f>
        <v>26964316</v>
      </c>
      <c r="D48" s="52"/>
      <c r="E48" s="60">
        <f>SUM(E43:E47)</f>
        <v>17793542</v>
      </c>
    </row>
    <row r="49" spans="1:5" ht="15.6" customHeight="1" x14ac:dyDescent="0.25">
      <c r="A49" s="13"/>
      <c r="C49" s="45"/>
      <c r="D49" s="52"/>
      <c r="E49" s="9"/>
    </row>
    <row r="50" spans="1:5" ht="20.25" customHeight="1" x14ac:dyDescent="0.25">
      <c r="A50" s="22" t="s">
        <v>85</v>
      </c>
      <c r="C50" s="68">
        <f>SUM(C40+C48+C28)</f>
        <v>-27849893</v>
      </c>
      <c r="D50" s="61"/>
      <c r="E50" s="63">
        <f>SUM(E40+E48+E28)</f>
        <v>-50770082</v>
      </c>
    </row>
    <row r="51" spans="1:5" ht="20.25" customHeight="1" x14ac:dyDescent="0.25">
      <c r="A51" t="s">
        <v>63</v>
      </c>
      <c r="C51" s="45">
        <v>93559056</v>
      </c>
      <c r="D51" s="52"/>
      <c r="E51" s="45">
        <v>77502029</v>
      </c>
    </row>
    <row r="52" spans="1:5" ht="20.25" customHeight="1" thickBot="1" x14ac:dyDescent="0.3">
      <c r="A52" s="13" t="s">
        <v>90</v>
      </c>
      <c r="C52" s="69">
        <f>SUM(C50:C51)</f>
        <v>65709163</v>
      </c>
      <c r="D52" s="61"/>
      <c r="E52" s="69">
        <f>SUM(E50:E51)</f>
        <v>26731947</v>
      </c>
    </row>
    <row r="53" spans="1:5" ht="14.4" customHeight="1" thickTop="1" x14ac:dyDescent="0.25">
      <c r="A53" s="31"/>
      <c r="B53" s="32"/>
      <c r="C53" s="65"/>
      <c r="D53" s="52"/>
      <c r="E53" s="65"/>
    </row>
    <row r="54" spans="1:5" ht="20.25" customHeight="1" x14ac:dyDescent="0.3">
      <c r="A54" s="15" t="s">
        <v>81</v>
      </c>
      <c r="B54" s="9"/>
      <c r="C54" s="9"/>
      <c r="D54" s="9"/>
      <c r="E54" s="9"/>
    </row>
    <row r="55" spans="1:5" ht="20.25" customHeight="1" x14ac:dyDescent="0.25">
      <c r="A55" t="s">
        <v>82</v>
      </c>
      <c r="C55" s="9">
        <v>19014473</v>
      </c>
      <c r="D55" s="9"/>
      <c r="E55" s="45">
        <v>47831515</v>
      </c>
    </row>
  </sheetData>
  <mergeCells count="6">
    <mergeCell ref="C34:E34"/>
    <mergeCell ref="C36:E36"/>
    <mergeCell ref="C4:E4"/>
    <mergeCell ref="C5:E5"/>
    <mergeCell ref="C7:E7"/>
    <mergeCell ref="C33:E33"/>
  </mergeCells>
  <printOptions horizontalCentered="1"/>
  <pageMargins left="0.5" right="0.5" top="0.48" bottom="0.5" header="0.5" footer="0.5"/>
  <pageSetup paperSize="9" scale="95" firstPageNumber="7" orientation="portrait" useFirstPageNumber="1" r:id="rId1"/>
  <headerFooter scaleWithDoc="0">
    <oddFooter>&amp;L&amp;10         The accompanying notes are an integral part of the interim financial statements.
&amp;C&amp;P</oddFooter>
  </headerFooter>
  <rowBreaks count="1" manualBreakCount="1">
    <brk id="29" max="4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B8C553852F64CB53DC5C379BF6345" ma:contentTypeVersion="4" ma:contentTypeDescription="Create a new document." ma:contentTypeScope="" ma:versionID="8f01dd5523816b4e1322198ba50f263d">
  <xsd:schema xmlns:xsd="http://www.w3.org/2001/XMLSchema" xmlns:xs="http://www.w3.org/2001/XMLSchema" xmlns:p="http://schemas.microsoft.com/office/2006/metadata/properties" xmlns:ns2="ff482acb-59b3-46fc-b4d4-79d52b4a61b7" targetNamespace="http://schemas.microsoft.com/office/2006/metadata/properties" ma:root="true" ma:fieldsID="a641c382ac16ff56845fe2c009b3860a" ns2:_="">
    <xsd:import namespace="ff482acb-59b3-46fc-b4d4-79d52b4a6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82acb-59b3-46fc-b4d4-79d52b4a6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08CEE1-F1C9-46B3-A5D3-2CF9C8C53AB2}">
  <ds:schemaRefs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ff482acb-59b3-46fc-b4d4-79d52b4a6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6EFB330B-A2DA-45ED-905F-734159E56F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482acb-59b3-46fc-b4d4-79d52b4a6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DF6DE4-EA5C-4A0F-AD87-A60897DA177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 PL (2-4)</vt:lpstr>
      <vt:lpstr>SH1 (5)</vt:lpstr>
      <vt:lpstr>SH1 (6)</vt:lpstr>
      <vt:lpstr>CF (7-8)</vt:lpstr>
      <vt:lpstr>'BS PL (2-4)'!Print_Area</vt:lpstr>
      <vt:lpstr>'SH1 (5)'!Print_Area</vt:lpstr>
      <vt:lpstr>'SH1 (6)'!Print_Area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Accounting GL</cp:lastModifiedBy>
  <cp:revision/>
  <cp:lastPrinted>2026-05-06T08:45:16Z</cp:lastPrinted>
  <dcterms:created xsi:type="dcterms:W3CDTF">2006-02-21T12:46:36Z</dcterms:created>
  <dcterms:modified xsi:type="dcterms:W3CDTF">2026-05-13T03:21:36Z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0x0101006D6B8C553852F64CB53DC5C379BF6345</vt:lpwstr>
  </property>
</Properties>
</file>