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JD Food\2026\Q1'2026\JDF\"/>
    </mc:Choice>
  </mc:AlternateContent>
  <xr:revisionPtr revIDLastSave="0" documentId="8_{32EFDAE6-9F67-42A3-9F91-31F72BAC530B}" xr6:coauthVersionLast="47" xr6:coauthVersionMax="47" xr10:uidLastSave="{00000000-0000-0000-0000-000000000000}"/>
  <bookViews>
    <workbookView xWindow="-108" yWindow="-108" windowWidth="23256" windowHeight="12456" tabRatio="598" firstSheet="1" activeTab="1" xr2:uid="{4302B0FD-2E20-4ED4-BB86-F1B139E9231E}"/>
  </bookViews>
  <sheets>
    <sheet name="000" sheetId="2" state="veryHidden" r:id="rId1"/>
    <sheet name="bs" sheetId="5" r:id="rId2"/>
    <sheet name="pl" sheetId="7" r:id="rId3"/>
    <sheet name="ce" sheetId="9" r:id="rId4"/>
    <sheet name="cf" sheetId="10" r:id="rId5"/>
  </sheets>
  <definedNames>
    <definedName name="CIQWBGuid" hidden="1">"6da559ed-f0a2-4b38-9f38-d49fe63e580b"</definedName>
    <definedName name="CIQWBInfo" hidden="1">"{ ""CIQVersion"":""9.51.3510.3078"" }"</definedName>
    <definedName name="_xlnm.Print_Area" localSheetId="1">bs!$A$1:$I$67</definedName>
    <definedName name="_xlnm.Print_Area" localSheetId="3">ce!$A$1:$P$23</definedName>
    <definedName name="_xlnm.Print_Area" localSheetId="4">cf!$A$1:$I$62</definedName>
    <definedName name="_xlnm.Print_Area" localSheetId="2">pl!$A$1:$I$33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9" l="1"/>
  <c r="I47" i="10"/>
  <c r="G47" i="10"/>
  <c r="I44" i="5" l="1"/>
  <c r="I16" i="7" l="1"/>
  <c r="I11" i="7"/>
  <c r="G11" i="7"/>
  <c r="H14" i="9"/>
  <c r="D14" i="9"/>
  <c r="O20" i="9"/>
  <c r="L20" i="9"/>
  <c r="G52" i="10"/>
  <c r="O10" i="9"/>
  <c r="G16" i="7"/>
  <c r="I50" i="10"/>
  <c r="G15" i="5"/>
  <c r="G50" i="10"/>
  <c r="G42" i="5"/>
  <c r="I46" i="5"/>
  <c r="I42" i="5"/>
  <c r="I22" i="5"/>
  <c r="I15" i="5"/>
  <c r="G22" i="5"/>
  <c r="G46" i="5"/>
  <c r="I54" i="5"/>
  <c r="F19" i="9"/>
  <c r="F21" i="9" s="1"/>
  <c r="G54" i="5" s="1"/>
  <c r="F13" i="9"/>
  <c r="F14" i="9" s="1"/>
  <c r="I57" i="5"/>
  <c r="I56" i="5"/>
  <c r="I53" i="5"/>
  <c r="O16" i="9"/>
  <c r="H19" i="9"/>
  <c r="H21" i="9" s="1"/>
  <c r="G56" i="5" s="1"/>
  <c r="D19" i="9"/>
  <c r="D21" i="9" s="1"/>
  <c r="G53" i="5" s="1"/>
  <c r="H13" i="9"/>
  <c r="D13" i="9"/>
  <c r="O18" i="9"/>
  <c r="O12" i="9"/>
  <c r="I17" i="7" l="1"/>
  <c r="I19" i="7" s="1"/>
  <c r="I21" i="7" s="1"/>
  <c r="I23" i="5"/>
  <c r="I47" i="5"/>
  <c r="I58" i="5"/>
  <c r="G17" i="7"/>
  <c r="G19" i="7" s="1"/>
  <c r="G8" i="10" s="1"/>
  <c r="G21" i="10" s="1"/>
  <c r="G30" i="10" s="1"/>
  <c r="G33" i="10" s="1"/>
  <c r="G51" i="10" s="1"/>
  <c r="G53" i="10" s="1"/>
  <c r="G54" i="10" s="1"/>
  <c r="G47" i="5"/>
  <c r="G23" i="5"/>
  <c r="G21" i="7" l="1"/>
  <c r="G26" i="7" s="1"/>
  <c r="I59" i="5"/>
  <c r="I60" i="5" s="1"/>
  <c r="I8" i="10"/>
  <c r="I21" i="10" s="1"/>
  <c r="I30" i="10" s="1"/>
  <c r="I33" i="10" s="1"/>
  <c r="I51" i="10" s="1"/>
  <c r="I53" i="10" s="1"/>
  <c r="I29" i="7"/>
  <c r="I26" i="7"/>
  <c r="J11" i="9"/>
  <c r="O11" i="9" s="1"/>
  <c r="O13" i="9" s="1"/>
  <c r="O14" i="9" s="1"/>
  <c r="J17" i="9" l="1"/>
  <c r="J19" i="9" s="1"/>
  <c r="J21" i="9" s="1"/>
  <c r="G57" i="5" s="1"/>
  <c r="G58" i="5" s="1"/>
  <c r="G59" i="5" s="1"/>
  <c r="G60" i="5" s="1"/>
  <c r="J13" i="9"/>
  <c r="G29" i="7"/>
  <c r="O17" i="9" l="1"/>
  <c r="O19" i="9" s="1"/>
  <c r="O21" i="9" s="1"/>
</calcChain>
</file>

<file path=xl/sharedStrings.xml><?xml version="1.0" encoding="utf-8"?>
<sst xmlns="http://schemas.openxmlformats.org/spreadsheetml/2006/main" count="186" uniqueCount="149">
  <si>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</si>
  <si>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</si>
  <si>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</si>
  <si>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</si>
  <si>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</si>
  <si>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</si>
  <si>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</si>
  <si>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</si>
  <si>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</si>
  <si>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</si>
  <si>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</si>
  <si>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</si>
  <si>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</si>
  <si>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</si>
  <si>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</si>
  <si>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รวมสินทรัพย์ไม่หมุนเวียน</t>
  </si>
  <si>
    <t>สินทรัพย์ไม่หมุนเวียน</t>
  </si>
  <si>
    <t>รวมหนี้สินไม่หมุนเวียน</t>
  </si>
  <si>
    <t>หนี้สินไม่หมุนเวียน</t>
  </si>
  <si>
    <t>กำไรสะสม</t>
  </si>
  <si>
    <t>และชำระแล้ว</t>
  </si>
  <si>
    <t>ยังไม่ได้จัดสรร</t>
  </si>
  <si>
    <t>รวมส่วนของผู้ถือหุ้น</t>
  </si>
  <si>
    <t>กรรมการ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</si>
  <si>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</si>
  <si>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</si>
  <si>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</si>
  <si>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งบกระแสเงินสด (ต่อ)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</si>
  <si>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</si>
  <si>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</si>
  <si>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</si>
  <si>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</si>
  <si>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</si>
  <si>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</si>
  <si>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</si>
  <si>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</si>
  <si>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ยังไม่ได้จัดสรร</t>
  </si>
  <si>
    <t xml:space="preserve">   จัดสรรแล้ว - สำรองตามกฎหมาย</t>
  </si>
  <si>
    <t>ค่าใช้จ่ายในการขายและจัดจำหน่าย</t>
  </si>
  <si>
    <t>ค่าใช้จ่ายในการบริหาร</t>
  </si>
  <si>
    <t xml:space="preserve">   สินค้าคงเหลือ</t>
  </si>
  <si>
    <t xml:space="preserve">   สินทรัพย์หมุนเวียนอื่น</t>
  </si>
  <si>
    <t>กำไรก่อนภาษี</t>
  </si>
  <si>
    <t>รวมส่วนของ</t>
  </si>
  <si>
    <t>ผู้ถือหุ้น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</si>
  <si>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</si>
  <si>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</si>
  <si>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</si>
  <si>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จำนวนหุ้นสามัญถัวเฉลี่ยถ่วงน้ำหนัก (พันหุ้น)</t>
  </si>
  <si>
    <t>(ยังไม่ได้ตรวจสอบ แต่สอบทานแล้ว)</t>
  </si>
  <si>
    <t>ซื้อที่ดิน อาคารและอุปกรณ์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</si>
  <si>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</si>
  <si>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</si>
  <si>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</si>
  <si>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</si>
  <si>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</si>
  <si>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</si>
  <si>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</si>
  <si>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กำไรขาดทุนเบ็ดเสร็จอื่นสำหรับงวด</t>
  </si>
  <si>
    <t>กำไรขาดทุนเบ็ดเสร็จอื่น</t>
  </si>
  <si>
    <t>จากการป้องกัน</t>
  </si>
  <si>
    <t>ประกอบอื่น</t>
  </si>
  <si>
    <t>เงินสด - สุทธิ</t>
  </si>
  <si>
    <t>ของผู้ถือหุ้น</t>
  </si>
  <si>
    <t xml:space="preserve">กำไรสำหรับงวด </t>
  </si>
  <si>
    <t xml:space="preserve">กำไรขาดทุนเบ็ดเสร็จอื่นสำหรับงวด </t>
  </si>
  <si>
    <t>อสังหาริมทรัพย์เพื่อการลงทุน</t>
  </si>
  <si>
    <t>เงินสดสุทธิจากกิจกรรมดำเนินงาน</t>
  </si>
  <si>
    <t>รายการที่ไม่เกี่ยวข้องกับเงินสดจากกิจกรรมลงทุน</t>
  </si>
  <si>
    <t>บริษัท เจ.ดี.ฟู้ด โปรดักท์ส จำกัด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</si>
  <si>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</si>
  <si>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</si>
  <si>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</si>
  <si>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</si>
  <si>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รายได้อื่น</t>
  </si>
  <si>
    <t>ต้นทุนขาย</t>
  </si>
  <si>
    <t xml:space="preserve">   ค่าเสื่อมราคา</t>
  </si>
  <si>
    <t xml:space="preserve">   ค่าตัดจำหน่าย</t>
  </si>
  <si>
    <t xml:space="preserve">   หนี้สินหมุนเวียนอื่น</t>
  </si>
  <si>
    <t>งบกำไรขาดทุนเบ็ดเสร็จ</t>
  </si>
  <si>
    <t>กำไรสำหรับงวด (บาท)</t>
  </si>
  <si>
    <t>ข้อมูลกระแสเงินสดเปิดเผยเพิ่มเติม</t>
  </si>
  <si>
    <t>กำไรต่อหุ้นขั้นพื้นฐาน</t>
  </si>
  <si>
    <t>กำไรขาดทุน</t>
  </si>
  <si>
    <t>กำไรจากการดำเนินงานก่อนการเปลี่ยนแปลงในสินทรัพย์และหนี้สินดำเนินงาน</t>
  </si>
  <si>
    <t>รายการปรับกระทบยอดกำไรก่อนภาษีเป็นเงินสดรับ(จ่าย)จากกิจกรรมดำเนินงาน</t>
  </si>
  <si>
    <t xml:space="preserve">จัดสรรแล้ว - </t>
  </si>
  <si>
    <t>หนี้สินดำเนินงานเพิ่มขึ้น(ลดลง)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</si>
  <si>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</si>
  <si>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</si>
  <si>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</si>
  <si>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</si>
  <si>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บริษัท เจดีฟู้ด จำกัด (มหาชน)</t>
  </si>
  <si>
    <t xml:space="preserve"> </t>
  </si>
  <si>
    <t>กำไรจากการดำเนินงาน</t>
  </si>
  <si>
    <t xml:space="preserve">   ต้นทุนทางการเงิน</t>
  </si>
  <si>
    <t>ส่วนเกินมูลค่าหุ้นสามัญ</t>
  </si>
  <si>
    <t>ตามกฎหมาย</t>
  </si>
  <si>
    <t>สำรอง</t>
  </si>
  <si>
    <t>ที่ออก</t>
  </si>
  <si>
    <t>ส่วนเกินมูลค่า</t>
  </si>
  <si>
    <t>หุ้นสามัญ</t>
  </si>
  <si>
    <t>เงินสดรับจากการจำหน่ายที่ดิน อาคารและอุปกรณ์</t>
  </si>
  <si>
    <t xml:space="preserve">   กลับรายการขาดทุนจากการด้อยค่าของสินทรัพย์ที่ไม่ใช่สินทรัพย์ทางการเงิน </t>
  </si>
  <si>
    <t>รายการที่ไม่เกี่ยวข้องกับเงินสดจากกิจกรรมจัดหาเงิน</t>
  </si>
  <si>
    <t xml:space="preserve">   เงินปันผลค้างจ่าย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</si>
  <si>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</si>
  <si>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</si>
  <si>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</si>
  <si>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      หุ้นสามัญ 600,000,000 หุ้น มูลค่าหุ้นละ 0.50 บาท</t>
  </si>
  <si>
    <t>เงินสดสุทธิใช้ไปในกิจกรรมจัดหาเงิน</t>
  </si>
  <si>
    <t xml:space="preserve">   เจ้าหนี้จากการซื้อที่ดิน อาคารและอุปกรณ์ </t>
  </si>
  <si>
    <t>เงินสดจากกิจกรรมดำเนินงาน</t>
  </si>
  <si>
    <t>สินทรัพย์ดำเนินงาน(เพิ่มขึ้น)ลดลง</t>
  </si>
  <si>
    <t xml:space="preserve">   สินทรัพย์ไม่หมุนเวียนอื่น</t>
  </si>
  <si>
    <t>ยอดคงเหลือ ณ วันที่ 1 มกราคม 2568</t>
  </si>
  <si>
    <t xml:space="preserve">   การได้มาซึ่งสินทรัพย์สิทธิการใช้ภายใต้สัญญาเช่า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</si>
  <si>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</si>
  <si>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</si>
  <si>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</si>
  <si>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</si>
  <si>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</si>
  <si>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</si>
  <si>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จ่ายภาษีเงินได้นิติบุคคล</t>
  </si>
  <si>
    <t>เงินสดจ่ายค่าสินทรัพย์สิทธิการใช้</t>
  </si>
  <si>
    <t xml:space="preserve">   รายได้ดอกเบี้ย</t>
  </si>
  <si>
    <t xml:space="preserve">   ดอกเบี้ยรับ</t>
  </si>
  <si>
    <t xml:space="preserve">   กำไรสุทธิจากการปรับมูลค่ายุติธรรมของสินทรัพย์ทางการเงิน</t>
  </si>
  <si>
    <t>ยอดคงเหลือ ณ วันที่ 1 มกราคม 2569</t>
  </si>
  <si>
    <t>31 ธันวาคม 2568</t>
  </si>
  <si>
    <t>ยอดคงเหลือ ณ วันที่ 31 มีนาคม 2568</t>
  </si>
  <si>
    <t>ยอดคงเหลือ ณ วันที่ 31 มีนาคม 2569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</si>
  <si>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</si>
  <si>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</si>
  <si>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</si>
  <si>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เงินลงทุนในตราสารหนี้ลดลง</t>
  </si>
  <si>
    <t xml:space="preserve">   กำไรสุทธิจากการจำหน่ายและตัดจำหน่ายสินทรัพย์ที่ไม่ใช่สินทรัพย์ทางการเงิน</t>
  </si>
  <si>
    <t xml:space="preserve">   ขาดทุน(กำไร)จากอัตราแลกเปลี่ยนที่ยังไม่เกิดขึ้นจริง </t>
  </si>
  <si>
    <t xml:space="preserve">   ขาดทุนจากการด้อยค่าของสินทรัพย์ทางการเงิน</t>
  </si>
  <si>
    <t xml:space="preserve">   การปรับลดสินค้าคงเหลือเป็นมูลค่าสุทธิที่จะได้รับ</t>
  </si>
  <si>
    <t>เงินปันผลค้างจ่าย</t>
  </si>
  <si>
    <t>2, 9</t>
  </si>
  <si>
    <t>กำไรก่อนค่าใช้จ่ายภาษีเงินได้</t>
  </si>
  <si>
    <t>ค่าใช้จ่ายภาษีเงินได้</t>
  </si>
  <si>
    <t>เงินปันผลจ่าย (หมายเหตุ 9)</t>
  </si>
  <si>
    <t xml:space="preserve">   ประมาณการหนี้สินสำหรับผลประโยชน์พนักงานและประมาณการหนี้สินอื่น</t>
  </si>
  <si>
    <t>เงินสดสุทธิจาก(ใช้ไปใน)กิจกรรมลงทุน</t>
  </si>
  <si>
    <t>ชำระคืนเงินต้นของหนี้สินตามสัญญาเช่า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</si>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</sst>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.000_);_(* \(#,##0.000\);_(* &quot;-&quot;_);_(@_)"/>
  </numFmts>
  <fonts count="20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b/>
      <sz val="16"/>
      <color rgb="FF00B0F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7" fontId="3" fillId="0" borderId="0"/>
    <xf numFmtId="165" fontId="3" fillId="0" borderId="0"/>
    <xf numFmtId="165" fontId="3" fillId="0" borderId="0"/>
    <xf numFmtId="164" fontId="3" fillId="0" borderId="0"/>
    <xf numFmtId="164" fontId="3" fillId="0" borderId="0"/>
    <xf numFmtId="38" fontId="4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66" fontId="8" fillId="0" borderId="0"/>
    <xf numFmtId="166" fontId="8" fillId="0" borderId="0"/>
    <xf numFmtId="166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70">
    <xf numFmtId="0" fontId="0" fillId="0" borderId="0" xfId="0"/>
    <xf numFmtId="168" fontId="10" fillId="0" borderId="0" xfId="1" applyNumberFormat="1" applyFont="1" applyFill="1" applyAlignment="1">
      <alignment horizontal="right"/>
    </xf>
    <xf numFmtId="168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37" fontId="10" fillId="0" borderId="3" xfId="1" applyNumberFormat="1" applyFont="1" applyFill="1" applyBorder="1" applyAlignment="1">
      <alignment horizontal="center"/>
    </xf>
    <xf numFmtId="169" fontId="10" fillId="0" borderId="4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left"/>
    </xf>
    <xf numFmtId="0" fontId="15" fillId="0" borderId="0" xfId="0" applyFont="1" applyAlignment="1">
      <alignment horizontal="centerContinuous"/>
    </xf>
    <xf numFmtId="37" fontId="15" fillId="0" borderId="0" xfId="0" applyNumberFormat="1" applyFont="1" applyAlignment="1">
      <alignment horizontal="centerContinuous"/>
    </xf>
    <xf numFmtId="0" fontId="15" fillId="0" borderId="0" xfId="0" applyFont="1"/>
    <xf numFmtId="37" fontId="14" fillId="0" borderId="0" xfId="0" quotePrefix="1" applyNumberFormat="1" applyFont="1" applyAlignment="1">
      <alignment horizontal="left"/>
    </xf>
    <xf numFmtId="37" fontId="15" fillId="0" borderId="0" xfId="0" quotePrefix="1" applyNumberFormat="1" applyFont="1" applyAlignment="1">
      <alignment horizontal="centerContinuous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37" fontId="17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right"/>
    </xf>
    <xf numFmtId="15" fontId="15" fillId="0" borderId="3" xfId="0" quotePrefix="1" applyNumberFormat="1" applyFont="1" applyBorder="1" applyAlignment="1">
      <alignment horizontal="center"/>
    </xf>
    <xf numFmtId="41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14" fillId="0" borderId="0" xfId="0" applyNumberFormat="1" applyFont="1"/>
    <xf numFmtId="37" fontId="16" fillId="0" borderId="0" xfId="0" applyNumberFormat="1" applyFont="1"/>
    <xf numFmtId="41" fontId="15" fillId="0" borderId="0" xfId="0" applyNumberFormat="1" applyFont="1"/>
    <xf numFmtId="37" fontId="16" fillId="0" borderId="0" xfId="0" applyNumberFormat="1" applyFont="1" applyAlignment="1">
      <alignment horizontal="center"/>
    </xf>
    <xf numFmtId="37" fontId="15" fillId="0" borderId="0" xfId="0" quotePrefix="1" applyNumberFormat="1" applyFont="1" applyAlignment="1">
      <alignment horizontal="left"/>
    </xf>
    <xf numFmtId="41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left"/>
    </xf>
    <xf numFmtId="41" fontId="15" fillId="0" borderId="5" xfId="0" applyNumberFormat="1" applyFont="1" applyBorder="1" applyAlignment="1">
      <alignment horizontal="right"/>
    </xf>
    <xf numFmtId="41" fontId="15" fillId="0" borderId="3" xfId="0" applyNumberFormat="1" applyFont="1" applyBorder="1" applyAlignment="1">
      <alignment horizontal="right"/>
    </xf>
    <xf numFmtId="41" fontId="15" fillId="0" borderId="4" xfId="0" applyNumberFormat="1" applyFont="1" applyBorder="1" applyAlignment="1">
      <alignment horizontal="right"/>
    </xf>
    <xf numFmtId="37" fontId="16" fillId="0" borderId="0" xfId="0" quotePrefix="1" applyNumberFormat="1" applyFont="1" applyAlignment="1">
      <alignment horizontal="center"/>
    </xf>
    <xf numFmtId="41" fontId="18" fillId="0" borderId="0" xfId="0" applyNumberFormat="1" applyFont="1" applyAlignment="1">
      <alignment horizontal="right"/>
    </xf>
    <xf numFmtId="37" fontId="15" fillId="0" borderId="6" xfId="0" applyNumberFormat="1" applyFont="1" applyBorder="1"/>
    <xf numFmtId="0" fontId="10" fillId="0" borderId="0" xfId="0" applyFont="1"/>
    <xf numFmtId="0" fontId="10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37" fontId="9" fillId="0" borderId="0" xfId="0" quotePrefix="1" applyNumberFormat="1" applyFont="1" applyAlignment="1">
      <alignment horizontal="left"/>
    </xf>
    <xf numFmtId="37" fontId="10" fillId="0" borderId="0" xfId="0" quotePrefix="1" applyNumberFormat="1" applyFont="1" applyAlignment="1">
      <alignment horizontal="centerContinuous"/>
    </xf>
    <xf numFmtId="37" fontId="10" fillId="0" borderId="0" xfId="0" applyNumberFormat="1" applyFont="1"/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10" fillId="0" borderId="0" xfId="0" applyNumberFormat="1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left"/>
    </xf>
    <xf numFmtId="41" fontId="10" fillId="0" borderId="5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41" fontId="10" fillId="0" borderId="4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41" fontId="10" fillId="0" borderId="3" xfId="0" applyNumberFormat="1" applyFont="1" applyBorder="1"/>
    <xf numFmtId="41" fontId="19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center"/>
    </xf>
    <xf numFmtId="41" fontId="10" fillId="0" borderId="7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</cellXfs>
  <cellStyles count="24">
    <cellStyle name="Comma" xfId="1" builtinId="3"/>
    <cellStyle name="comma zerodec" xfId="2" xr:uid="{FCB4A38B-BB15-40A2-8940-E4C563086A2F}"/>
    <cellStyle name="comma zerodec 2" xfId="3" xr:uid="{23F96285-F8D8-4910-B3C2-21CB432E9B09}"/>
    <cellStyle name="Currency1" xfId="4" xr:uid="{4633079A-4532-4B61-9DD5-2A61DCB384D3}"/>
    <cellStyle name="Currency1 2" xfId="5" xr:uid="{8209D039-8846-48BD-80E8-C899F916DA40}"/>
    <cellStyle name="Dollar (zero dec)" xfId="6" xr:uid="{22C54E6A-6C2C-4686-B29B-50D209B0C6B8}"/>
    <cellStyle name="Dollar (zero dec) 2" xfId="7" xr:uid="{FC0E1537-2D83-4253-9665-78A81889AF1D}"/>
    <cellStyle name="Grey" xfId="8" xr:uid="{894B3CA8-CEFA-4EF6-8E7F-3C72F04978EC}"/>
    <cellStyle name="Grey 2" xfId="9" xr:uid="{01CFDF84-6F54-4498-B872-C865543C1794}"/>
    <cellStyle name="Grey 2 2" xfId="10" xr:uid="{18BD4E15-C850-42CC-95D9-1E3BEA42602D}"/>
    <cellStyle name="Grey 2 3" xfId="11" xr:uid="{AE9C8AA6-7DD4-41EC-A6A1-02418BECA1B7}"/>
    <cellStyle name="Input [yellow]" xfId="12" xr:uid="{FC33B53A-7F23-47F4-BA87-497A4CC5F27B}"/>
    <cellStyle name="Input [yellow] 2" xfId="13" xr:uid="{10C36B08-9FA5-4577-91B2-DF9181289BB1}"/>
    <cellStyle name="Input [yellow] 2 2" xfId="14" xr:uid="{6282B340-5EC0-438E-84FB-D70AC6428ACC}"/>
    <cellStyle name="Input [yellow] 2 3" xfId="15" xr:uid="{5D198531-CA57-438E-B4F6-0CC758189364}"/>
    <cellStyle name="no dec" xfId="16" xr:uid="{1CD1AC05-A653-4012-99BC-383AADB9DEF0}"/>
    <cellStyle name="Normal" xfId="0" builtinId="0"/>
    <cellStyle name="Normal - Style1" xfId="17" xr:uid="{E86EADA7-A5A5-40A7-9272-69E9D7634C03}"/>
    <cellStyle name="Normal - Style1 2" xfId="18" xr:uid="{95380853-BDCA-4986-B182-4CB9C5E3E8A6}"/>
    <cellStyle name="Normal - Style1 2 2" xfId="19" xr:uid="{DDCBCD07-DE7C-48B1-9C47-EBAA181BD4DF}"/>
    <cellStyle name="Normal - Style1 2 3" xfId="20" xr:uid="{B35C368B-9F1A-4D1F-AB47-169F9A0315C2}"/>
    <cellStyle name="Normal 2" xfId="21" xr:uid="{9025E661-9913-4D77-80B5-C50D93BB705A}"/>
    <cellStyle name="Percent [2]" xfId="22" xr:uid="{EC342C1A-1BD8-41A3-984E-A20C773E685B}"/>
    <cellStyle name="Quantity" xfId="23" xr:uid="{FCEC94E7-D11F-4632-A256-BBBAACF1E945}"/>
  </cellStyles>
  <dxfs count="3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54A44-65E0-4A25-86FC-901395DAC174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ACC1-387A-4966-A3D5-85DC1A0B5BDC}">
  <dimension ref="A1:J67"/>
  <sheetViews>
    <sheetView showGridLines="0" tabSelected="1" view="pageBreakPreview" zoomScaleNormal="85" zoomScaleSheetLayoutView="100" workbookViewId="0">
      <selection activeCell="A2" sqref="A2"/>
    </sheetView>
  </sheetViews>
  <sheetFormatPr defaultColWidth="9.109375" defaultRowHeight="21.9" customHeight="1"/>
  <cols>
    <col min="1" max="1" width="43.6640625" style="11" customWidth="1"/>
    <col min="2" max="2" width="2.88671875" style="11" customWidth="1"/>
    <col min="3" max="3" width="10.33203125" style="11" customWidth="1"/>
    <col min="4" max="4" width="4.5546875" style="11" customWidth="1"/>
    <col min="5" max="5" width="6.44140625" style="11" customWidth="1"/>
    <col min="6" max="6" width="1.6640625" style="11" customWidth="1"/>
    <col min="7" max="7" width="15.88671875" style="11" customWidth="1"/>
    <col min="8" max="8" width="1.6640625" style="11" customWidth="1"/>
    <col min="9" max="9" width="15.6640625" style="11" customWidth="1"/>
    <col min="10" max="16384" width="9.109375" style="11"/>
  </cols>
  <sheetData>
    <row r="1" spans="1:9" ht="21.9" customHeight="1">
      <c r="A1" s="8" t="s">
        <v>92</v>
      </c>
      <c r="B1" s="9"/>
      <c r="C1" s="10"/>
      <c r="D1" s="10"/>
      <c r="E1" s="9"/>
      <c r="F1" s="10"/>
      <c r="G1" s="10"/>
      <c r="H1" s="10"/>
      <c r="I1" s="10"/>
    </row>
    <row r="2" spans="1:9" ht="21.9" customHeight="1">
      <c r="A2" s="12" t="s">
        <v>106</v>
      </c>
      <c r="B2" s="9"/>
      <c r="C2" s="10"/>
      <c r="D2" s="10"/>
      <c r="E2" s="9"/>
      <c r="F2" s="10"/>
      <c r="G2" s="13"/>
      <c r="H2" s="10"/>
      <c r="I2" s="13"/>
    </row>
    <row r="3" spans="1:9" ht="21.9" customHeight="1">
      <c r="A3" s="12" t="s">
        <v>132</v>
      </c>
      <c r="B3" s="9"/>
      <c r="C3" s="10"/>
      <c r="D3" s="10"/>
      <c r="E3" s="9"/>
      <c r="F3" s="10"/>
      <c r="G3" s="13"/>
      <c r="H3" s="10"/>
      <c r="I3" s="13"/>
    </row>
    <row r="4" spans="1:9" ht="21.9" customHeight="1">
      <c r="B4" s="9"/>
      <c r="C4" s="10"/>
      <c r="D4" s="10"/>
      <c r="E4" s="9"/>
      <c r="F4" s="10"/>
      <c r="G4" s="14"/>
      <c r="H4" s="10"/>
      <c r="I4" s="14" t="s">
        <v>45</v>
      </c>
    </row>
    <row r="5" spans="1:9" ht="21.9" customHeight="1">
      <c r="A5" s="15"/>
      <c r="B5" s="16"/>
      <c r="C5" s="17"/>
      <c r="D5" s="17"/>
      <c r="E5" s="16" t="s">
        <v>0</v>
      </c>
      <c r="F5" s="17"/>
      <c r="G5" s="18" t="s">
        <v>133</v>
      </c>
      <c r="H5" s="17"/>
      <c r="I5" s="18" t="s">
        <v>129</v>
      </c>
    </row>
    <row r="6" spans="1:9" ht="21.9" customHeight="1">
      <c r="A6" s="15"/>
      <c r="B6" s="16"/>
      <c r="C6" s="17"/>
      <c r="D6" s="17"/>
      <c r="E6" s="16"/>
      <c r="F6" s="17"/>
      <c r="G6" s="19" t="s">
        <v>55</v>
      </c>
      <c r="H6" s="20"/>
      <c r="I6" s="19" t="s">
        <v>56</v>
      </c>
    </row>
    <row r="7" spans="1:9" ht="21.9" customHeight="1">
      <c r="A7" s="15"/>
      <c r="B7" s="16"/>
      <c r="C7" s="17"/>
      <c r="D7" s="17"/>
      <c r="E7" s="16"/>
      <c r="F7" s="17"/>
      <c r="G7" s="19" t="s">
        <v>57</v>
      </c>
      <c r="H7" s="20"/>
      <c r="I7" s="19"/>
    </row>
    <row r="8" spans="1:9" s="15" customFormat="1" ht="21.9" customHeight="1">
      <c r="A8" s="21" t="s">
        <v>28</v>
      </c>
      <c r="D8" s="22"/>
      <c r="E8" s="22"/>
      <c r="F8" s="23"/>
      <c r="G8" s="23" t="s">
        <v>93</v>
      </c>
      <c r="H8" s="23"/>
      <c r="I8" s="23" t="s">
        <v>93</v>
      </c>
    </row>
    <row r="9" spans="1:9" s="15" customFormat="1" ht="21.9" customHeight="1">
      <c r="A9" s="21" t="s">
        <v>1</v>
      </c>
      <c r="D9" s="24"/>
      <c r="E9" s="24"/>
      <c r="F9" s="23"/>
      <c r="G9" s="23"/>
      <c r="H9" s="23"/>
      <c r="I9" s="23"/>
    </row>
    <row r="10" spans="1:9" s="15" customFormat="1" ht="21.9" customHeight="1">
      <c r="A10" s="25" t="s">
        <v>29</v>
      </c>
      <c r="D10" s="24"/>
      <c r="E10" s="24"/>
      <c r="F10" s="26"/>
      <c r="G10" s="26">
        <v>167783</v>
      </c>
      <c r="H10" s="26"/>
      <c r="I10" s="26">
        <v>80994</v>
      </c>
    </row>
    <row r="11" spans="1:9" s="15" customFormat="1" ht="21.9" customHeight="1">
      <c r="A11" s="27" t="s">
        <v>117</v>
      </c>
      <c r="D11" s="24"/>
      <c r="E11" s="24">
        <v>3</v>
      </c>
      <c r="F11" s="26"/>
      <c r="G11" s="26">
        <v>144450</v>
      </c>
      <c r="H11" s="26"/>
      <c r="I11" s="26">
        <v>151258</v>
      </c>
    </row>
    <row r="12" spans="1:9" s="15" customFormat="1" ht="21.9" customHeight="1">
      <c r="A12" s="27" t="s">
        <v>70</v>
      </c>
      <c r="D12" s="24"/>
      <c r="E12" s="24">
        <v>4</v>
      </c>
      <c r="F12" s="26"/>
      <c r="G12" s="26">
        <v>70124</v>
      </c>
      <c r="H12" s="26"/>
      <c r="I12" s="26">
        <v>73576</v>
      </c>
    </row>
    <row r="13" spans="1:9" s="15" customFormat="1" ht="21.9" customHeight="1">
      <c r="A13" s="27" t="s">
        <v>88</v>
      </c>
      <c r="D13" s="24"/>
      <c r="E13" s="24">
        <v>5</v>
      </c>
      <c r="F13" s="26"/>
      <c r="G13" s="26">
        <v>31508</v>
      </c>
      <c r="H13" s="26"/>
      <c r="I13" s="26">
        <v>71415</v>
      </c>
    </row>
    <row r="14" spans="1:9" s="15" customFormat="1" ht="21.9" customHeight="1">
      <c r="A14" s="27" t="s">
        <v>30</v>
      </c>
      <c r="D14" s="24"/>
      <c r="E14" s="24"/>
      <c r="F14" s="26"/>
      <c r="G14" s="26">
        <v>220</v>
      </c>
      <c r="H14" s="26"/>
      <c r="I14" s="26">
        <v>504</v>
      </c>
    </row>
    <row r="15" spans="1:9" s="15" customFormat="1" ht="21.9" customHeight="1">
      <c r="A15" s="12" t="s">
        <v>2</v>
      </c>
      <c r="D15" s="22"/>
      <c r="E15" s="22"/>
      <c r="F15" s="26"/>
      <c r="G15" s="28">
        <f>SUM(G10:G14)</f>
        <v>414085</v>
      </c>
      <c r="H15" s="26"/>
      <c r="I15" s="28">
        <f>SUM(I10:I14)</f>
        <v>377747</v>
      </c>
    </row>
    <row r="16" spans="1:9" s="15" customFormat="1" ht="21.9" customHeight="1">
      <c r="A16" s="8" t="s">
        <v>16</v>
      </c>
      <c r="D16" s="22"/>
      <c r="E16" s="22"/>
      <c r="F16" s="26"/>
      <c r="G16" s="26"/>
      <c r="H16" s="26"/>
      <c r="I16" s="26"/>
    </row>
    <row r="17" spans="1:10" s="15" customFormat="1" ht="21.9" customHeight="1">
      <c r="A17" s="27" t="s">
        <v>66</v>
      </c>
      <c r="D17" s="22"/>
      <c r="E17" s="24"/>
      <c r="F17" s="26"/>
      <c r="G17" s="26">
        <v>28755</v>
      </c>
      <c r="H17" s="26"/>
      <c r="I17" s="26">
        <v>29210</v>
      </c>
    </row>
    <row r="18" spans="1:10" s="15" customFormat="1" ht="21.9" customHeight="1">
      <c r="A18" s="27" t="s">
        <v>71</v>
      </c>
      <c r="D18" s="24"/>
      <c r="E18" s="24">
        <v>6</v>
      </c>
      <c r="F18" s="26"/>
      <c r="G18" s="26">
        <v>496326</v>
      </c>
      <c r="H18" s="26"/>
      <c r="I18" s="26">
        <v>504842</v>
      </c>
    </row>
    <row r="19" spans="1:10" s="15" customFormat="1" ht="21.9" customHeight="1">
      <c r="A19" s="27" t="s">
        <v>72</v>
      </c>
      <c r="D19" s="22"/>
      <c r="E19" s="24"/>
      <c r="F19" s="26"/>
      <c r="G19" s="26">
        <v>4151</v>
      </c>
      <c r="H19" s="26"/>
      <c r="I19" s="26">
        <v>4383</v>
      </c>
    </row>
    <row r="20" spans="1:10" s="15" customFormat="1" ht="21.9" customHeight="1">
      <c r="A20" s="27" t="s">
        <v>54</v>
      </c>
      <c r="D20" s="24"/>
      <c r="E20" s="24"/>
      <c r="F20" s="26"/>
      <c r="G20" s="26">
        <v>8840</v>
      </c>
      <c r="H20" s="26"/>
      <c r="I20" s="26">
        <v>8352</v>
      </c>
    </row>
    <row r="21" spans="1:10" s="15" customFormat="1" ht="21.9" customHeight="1">
      <c r="A21" s="27" t="s">
        <v>73</v>
      </c>
      <c r="D21" s="24"/>
      <c r="E21" s="24"/>
      <c r="F21" s="26"/>
      <c r="G21" s="29">
        <v>639</v>
      </c>
      <c r="H21" s="26"/>
      <c r="I21" s="29">
        <v>544</v>
      </c>
    </row>
    <row r="22" spans="1:10" s="15" customFormat="1" ht="21.9" customHeight="1">
      <c r="A22" s="8" t="s">
        <v>15</v>
      </c>
      <c r="D22" s="22"/>
      <c r="E22" s="24"/>
      <c r="F22" s="26"/>
      <c r="G22" s="29">
        <f>SUM(G17:G21)</f>
        <v>538711</v>
      </c>
      <c r="H22" s="26"/>
      <c r="I22" s="29">
        <f>SUM(I17:I21)</f>
        <v>547331</v>
      </c>
    </row>
    <row r="23" spans="1:10" s="15" customFormat="1" ht="21.9" customHeight="1" thickBot="1">
      <c r="A23" s="21" t="s">
        <v>3</v>
      </c>
      <c r="D23" s="24"/>
      <c r="E23" s="24"/>
      <c r="F23" s="26"/>
      <c r="G23" s="30">
        <f>SUM(G22+G15)</f>
        <v>952796</v>
      </c>
      <c r="H23" s="26"/>
      <c r="I23" s="30">
        <f>SUM(I22+I15)</f>
        <v>925078</v>
      </c>
    </row>
    <row r="24" spans="1:10" s="15" customFormat="1" ht="21.9" customHeight="1" thickTop="1">
      <c r="D24" s="24"/>
      <c r="E24" s="23"/>
      <c r="F24" s="23"/>
      <c r="G24" s="23"/>
      <c r="H24" s="14"/>
      <c r="I24" s="23"/>
    </row>
    <row r="25" spans="1:10" s="15" customFormat="1" ht="21.9" customHeight="1">
      <c r="A25" s="15" t="s">
        <v>4</v>
      </c>
      <c r="D25" s="24"/>
      <c r="E25" s="23"/>
      <c r="F25" s="23"/>
      <c r="G25" s="23"/>
      <c r="H25" s="14"/>
      <c r="I25" s="23"/>
    </row>
    <row r="26" spans="1:10" s="15" customFormat="1" ht="21.9" customHeight="1">
      <c r="D26" s="24"/>
      <c r="E26" s="23"/>
      <c r="F26" s="23"/>
      <c r="G26" s="23"/>
      <c r="H26" s="14"/>
      <c r="I26" s="23"/>
    </row>
    <row r="27" spans="1:10" s="15" customFormat="1" ht="21.9" customHeight="1">
      <c r="D27" s="24"/>
      <c r="E27" s="23"/>
      <c r="F27" s="23"/>
      <c r="G27" s="23"/>
      <c r="H27" s="14"/>
      <c r="I27" s="23"/>
    </row>
    <row r="28" spans="1:10" ht="22.95" customHeight="1">
      <c r="A28" s="8" t="s">
        <v>92</v>
      </c>
      <c r="B28" s="9"/>
      <c r="C28" s="10"/>
      <c r="D28" s="10"/>
      <c r="E28" s="9"/>
      <c r="F28" s="10"/>
      <c r="G28" s="10"/>
      <c r="H28" s="10"/>
      <c r="I28" s="10"/>
      <c r="J28" s="15"/>
    </row>
    <row r="29" spans="1:10" ht="22.95" customHeight="1">
      <c r="A29" s="12" t="s">
        <v>107</v>
      </c>
      <c r="B29" s="9"/>
      <c r="C29" s="10"/>
      <c r="D29" s="10"/>
      <c r="E29" s="9"/>
      <c r="F29" s="10"/>
      <c r="G29" s="13"/>
      <c r="H29" s="10"/>
      <c r="I29" s="13"/>
      <c r="J29" s="15"/>
    </row>
    <row r="30" spans="1:10" ht="22.95" customHeight="1">
      <c r="A30" s="12" t="s">
        <v>132</v>
      </c>
      <c r="B30" s="9"/>
      <c r="C30" s="10"/>
      <c r="D30" s="10"/>
      <c r="E30" s="9"/>
      <c r="F30" s="10"/>
      <c r="G30" s="13"/>
      <c r="H30" s="10"/>
      <c r="I30" s="13"/>
      <c r="J30" s="15"/>
    </row>
    <row r="31" spans="1:10" ht="22.95" customHeight="1">
      <c r="B31" s="9"/>
      <c r="C31" s="10"/>
      <c r="D31" s="10"/>
      <c r="E31" s="9"/>
      <c r="F31" s="10"/>
      <c r="G31" s="14"/>
      <c r="H31" s="10"/>
      <c r="I31" s="14" t="s">
        <v>45</v>
      </c>
      <c r="J31" s="15"/>
    </row>
    <row r="32" spans="1:10" ht="22.95" customHeight="1">
      <c r="A32" s="15"/>
      <c r="B32" s="16"/>
      <c r="C32" s="17"/>
      <c r="D32" s="17"/>
      <c r="E32" s="16" t="s">
        <v>0</v>
      </c>
      <c r="F32" s="17"/>
      <c r="G32" s="18" t="s">
        <v>133</v>
      </c>
      <c r="H32" s="17"/>
      <c r="I32" s="18" t="s">
        <v>129</v>
      </c>
      <c r="J32" s="15"/>
    </row>
    <row r="33" spans="1:10" ht="22.95" customHeight="1">
      <c r="A33" s="15"/>
      <c r="B33" s="16"/>
      <c r="C33" s="17"/>
      <c r="D33" s="17"/>
      <c r="E33" s="16"/>
      <c r="F33" s="17"/>
      <c r="G33" s="19" t="s">
        <v>55</v>
      </c>
      <c r="H33" s="20"/>
      <c r="I33" s="19" t="s">
        <v>56</v>
      </c>
      <c r="J33" s="15"/>
    </row>
    <row r="34" spans="1:10" ht="22.95" customHeight="1">
      <c r="A34" s="15"/>
      <c r="B34" s="16"/>
      <c r="C34" s="17"/>
      <c r="D34" s="17"/>
      <c r="E34" s="16"/>
      <c r="F34" s="17"/>
      <c r="G34" s="19" t="s">
        <v>57</v>
      </c>
      <c r="H34" s="20"/>
      <c r="I34" s="19"/>
      <c r="J34" s="15"/>
    </row>
    <row r="35" spans="1:10" s="15" customFormat="1" ht="22.95" customHeight="1">
      <c r="A35" s="8" t="s">
        <v>31</v>
      </c>
      <c r="D35" s="22"/>
      <c r="E35" s="22"/>
      <c r="F35" s="22"/>
      <c r="G35" s="19"/>
      <c r="H35" s="19"/>
      <c r="I35" s="19"/>
    </row>
    <row r="36" spans="1:10" s="15" customFormat="1" ht="22.95" customHeight="1">
      <c r="A36" s="21" t="s">
        <v>5</v>
      </c>
      <c r="D36" s="22"/>
      <c r="E36" s="24"/>
      <c r="F36" s="24"/>
      <c r="G36" s="23"/>
      <c r="H36" s="23"/>
      <c r="I36" s="23"/>
    </row>
    <row r="37" spans="1:10" s="15" customFormat="1" ht="22.95" customHeight="1">
      <c r="A37" s="15" t="s">
        <v>118</v>
      </c>
      <c r="D37" s="22"/>
      <c r="E37" s="24">
        <v>7</v>
      </c>
      <c r="F37" s="24"/>
      <c r="G37" s="23">
        <v>72691</v>
      </c>
      <c r="H37" s="23"/>
      <c r="I37" s="23">
        <v>88375</v>
      </c>
    </row>
    <row r="38" spans="1:10" s="15" customFormat="1" ht="22.95" customHeight="1">
      <c r="A38" s="15" t="s">
        <v>89</v>
      </c>
      <c r="D38" s="22"/>
      <c r="E38" s="31">
        <v>8</v>
      </c>
      <c r="F38" s="24"/>
      <c r="G38" s="23">
        <v>733</v>
      </c>
      <c r="H38" s="23"/>
      <c r="I38" s="23">
        <v>727</v>
      </c>
    </row>
    <row r="39" spans="1:10" s="15" customFormat="1" ht="22.95" customHeight="1">
      <c r="A39" s="15" t="s">
        <v>140</v>
      </c>
      <c r="D39" s="22"/>
      <c r="E39" s="31" t="s">
        <v>141</v>
      </c>
      <c r="F39" s="24"/>
      <c r="G39" s="26">
        <v>108027</v>
      </c>
      <c r="H39" s="23"/>
      <c r="I39" s="26">
        <v>27</v>
      </c>
    </row>
    <row r="40" spans="1:10" s="15" customFormat="1" ht="22.95" customHeight="1">
      <c r="A40" s="15" t="s">
        <v>119</v>
      </c>
      <c r="D40" s="22"/>
      <c r="F40" s="24"/>
      <c r="G40" s="26">
        <v>11370</v>
      </c>
      <c r="H40" s="23"/>
      <c r="I40" s="26">
        <v>2409</v>
      </c>
    </row>
    <row r="41" spans="1:10" s="15" customFormat="1" ht="22.95" customHeight="1">
      <c r="A41" s="15" t="s">
        <v>32</v>
      </c>
      <c r="D41" s="22"/>
      <c r="E41" s="24"/>
      <c r="F41" s="24"/>
      <c r="G41" s="29">
        <v>3857</v>
      </c>
      <c r="H41" s="26"/>
      <c r="I41" s="29">
        <v>5730</v>
      </c>
    </row>
    <row r="42" spans="1:10" s="15" customFormat="1" ht="22.95" customHeight="1">
      <c r="A42" s="21" t="s">
        <v>6</v>
      </c>
      <c r="D42" s="22"/>
      <c r="E42" s="24"/>
      <c r="F42" s="24"/>
      <c r="G42" s="28">
        <f>SUM(G36:G41)</f>
        <v>196678</v>
      </c>
      <c r="H42" s="26"/>
      <c r="I42" s="28">
        <f>SUM(I36:I41)</f>
        <v>97268</v>
      </c>
    </row>
    <row r="43" spans="1:10" s="15" customFormat="1" ht="22.95" customHeight="1">
      <c r="A43" s="21" t="s">
        <v>18</v>
      </c>
      <c r="D43" s="22"/>
      <c r="E43" s="24"/>
      <c r="F43" s="24"/>
      <c r="G43" s="26"/>
      <c r="H43" s="26"/>
      <c r="I43" s="26"/>
    </row>
    <row r="44" spans="1:10" s="15" customFormat="1" ht="22.95" customHeight="1">
      <c r="A44" s="15" t="s">
        <v>90</v>
      </c>
      <c r="D44" s="22"/>
      <c r="E44" s="31">
        <v>8</v>
      </c>
      <c r="F44" s="24"/>
      <c r="G44" s="26">
        <v>1448</v>
      </c>
      <c r="H44" s="26"/>
      <c r="I44" s="26">
        <f>1634</f>
        <v>1634</v>
      </c>
    </row>
    <row r="45" spans="1:10" s="15" customFormat="1" ht="22.95" customHeight="1">
      <c r="A45" s="15" t="s">
        <v>120</v>
      </c>
      <c r="D45" s="22"/>
      <c r="E45" s="24"/>
      <c r="F45" s="24"/>
      <c r="G45" s="29">
        <v>36820</v>
      </c>
      <c r="H45" s="26"/>
      <c r="I45" s="29">
        <v>35521</v>
      </c>
    </row>
    <row r="46" spans="1:10" s="15" customFormat="1" ht="22.95" customHeight="1">
      <c r="A46" s="21" t="s">
        <v>17</v>
      </c>
      <c r="D46" s="22"/>
      <c r="E46" s="24"/>
      <c r="F46" s="24"/>
      <c r="G46" s="26">
        <f>SUM(G44:G45)</f>
        <v>38268</v>
      </c>
      <c r="H46" s="26"/>
      <c r="I46" s="26">
        <f>SUM(I44:I45)</f>
        <v>37155</v>
      </c>
    </row>
    <row r="47" spans="1:10" s="15" customFormat="1" ht="22.95" customHeight="1">
      <c r="A47" s="21" t="s">
        <v>7</v>
      </c>
      <c r="D47" s="22"/>
      <c r="E47" s="24"/>
      <c r="F47" s="24"/>
      <c r="G47" s="28">
        <f>SUM(G46+G42)</f>
        <v>234946</v>
      </c>
      <c r="H47" s="26"/>
      <c r="I47" s="28">
        <f>SUM(I46+I42)</f>
        <v>134423</v>
      </c>
    </row>
    <row r="48" spans="1:10" s="15" customFormat="1" ht="22.95" customHeight="1">
      <c r="A48" s="21" t="s">
        <v>8</v>
      </c>
      <c r="D48" s="22"/>
      <c r="E48" s="24"/>
      <c r="F48" s="24"/>
      <c r="G48" s="26"/>
      <c r="H48" s="26"/>
      <c r="I48" s="26"/>
    </row>
    <row r="49" spans="1:10" s="15" customFormat="1" ht="22.95" customHeight="1">
      <c r="A49" s="15" t="s">
        <v>33</v>
      </c>
      <c r="D49" s="22"/>
      <c r="E49" s="24"/>
      <c r="F49" s="24"/>
      <c r="G49" s="26"/>
      <c r="H49" s="26"/>
      <c r="I49" s="26"/>
    </row>
    <row r="50" spans="1:10" s="15" customFormat="1" ht="22.95" customHeight="1">
      <c r="A50" s="27" t="s">
        <v>34</v>
      </c>
      <c r="D50" s="22"/>
      <c r="E50" s="24"/>
      <c r="F50" s="24"/>
      <c r="G50" s="26"/>
      <c r="H50" s="26"/>
      <c r="I50" s="26"/>
    </row>
    <row r="51" spans="1:10" s="15" customFormat="1" ht="22.95" customHeight="1" thickBot="1">
      <c r="A51" s="27" t="s">
        <v>109</v>
      </c>
      <c r="D51" s="22"/>
      <c r="E51" s="24"/>
      <c r="F51" s="24"/>
      <c r="G51" s="30">
        <v>300000</v>
      </c>
      <c r="H51" s="26"/>
      <c r="I51" s="30">
        <v>300000</v>
      </c>
    </row>
    <row r="52" spans="1:10" s="15" customFormat="1" ht="22.95" customHeight="1" thickTop="1">
      <c r="A52" s="27" t="s">
        <v>35</v>
      </c>
      <c r="D52" s="22"/>
      <c r="E52" s="24"/>
      <c r="F52" s="24"/>
      <c r="G52" s="26"/>
      <c r="H52" s="26"/>
      <c r="I52" s="26"/>
    </row>
    <row r="53" spans="1:10" s="15" customFormat="1" ht="22.95" customHeight="1">
      <c r="A53" s="27" t="s">
        <v>109</v>
      </c>
      <c r="D53" s="22"/>
      <c r="E53" s="24"/>
      <c r="F53" s="24"/>
      <c r="G53" s="26">
        <f>ce!D21</f>
        <v>300000</v>
      </c>
      <c r="H53" s="26"/>
      <c r="I53" s="26">
        <f>ce!D16</f>
        <v>300000</v>
      </c>
    </row>
    <row r="54" spans="1:10" s="15" customFormat="1" ht="22.95" customHeight="1">
      <c r="A54" s="27" t="s">
        <v>96</v>
      </c>
      <c r="D54" s="22"/>
      <c r="E54" s="24"/>
      <c r="F54" s="24"/>
      <c r="G54" s="26">
        <f>ce!F21</f>
        <v>303176</v>
      </c>
      <c r="H54" s="26"/>
      <c r="I54" s="26">
        <f>ce!F16</f>
        <v>303176</v>
      </c>
    </row>
    <row r="55" spans="1:10" s="15" customFormat="1" ht="22.95" customHeight="1">
      <c r="A55" s="27" t="s">
        <v>19</v>
      </c>
      <c r="D55" s="22"/>
      <c r="E55" s="24"/>
      <c r="F55" s="24"/>
      <c r="G55" s="26"/>
      <c r="H55" s="26"/>
      <c r="I55" s="26"/>
    </row>
    <row r="56" spans="1:10" s="15" customFormat="1" ht="22.95" customHeight="1">
      <c r="A56" s="27" t="s">
        <v>37</v>
      </c>
      <c r="D56" s="22"/>
      <c r="E56" s="24"/>
      <c r="F56" s="24"/>
      <c r="G56" s="26">
        <f>ce!H21</f>
        <v>30000</v>
      </c>
      <c r="H56" s="26"/>
      <c r="I56" s="26">
        <f>ce!H16</f>
        <v>30000</v>
      </c>
    </row>
    <row r="57" spans="1:10" s="15" customFormat="1" ht="22.95" customHeight="1">
      <c r="A57" s="27" t="s">
        <v>36</v>
      </c>
      <c r="D57" s="22"/>
      <c r="E57" s="24"/>
      <c r="F57" s="24"/>
      <c r="G57" s="29">
        <f>ce!J21</f>
        <v>84674</v>
      </c>
      <c r="H57" s="26"/>
      <c r="I57" s="29">
        <f>ce!J16</f>
        <v>157479</v>
      </c>
    </row>
    <row r="58" spans="1:10" s="15" customFormat="1" ht="22.95" customHeight="1">
      <c r="A58" s="12" t="s">
        <v>22</v>
      </c>
      <c r="D58" s="22"/>
      <c r="E58" s="24"/>
      <c r="F58" s="24"/>
      <c r="G58" s="29">
        <f>SUM(G53:G57)</f>
        <v>717850</v>
      </c>
      <c r="H58" s="26"/>
      <c r="I58" s="29">
        <f>SUM(I53:I57)</f>
        <v>790655</v>
      </c>
    </row>
    <row r="59" spans="1:10" s="15" customFormat="1" ht="24" customHeight="1" thickBot="1">
      <c r="A59" s="21" t="s">
        <v>9</v>
      </c>
      <c r="D59" s="22"/>
      <c r="E59" s="24"/>
      <c r="F59" s="24"/>
      <c r="G59" s="30">
        <f>SUM(G58+G47)</f>
        <v>952796</v>
      </c>
      <c r="H59" s="26"/>
      <c r="I59" s="30">
        <f>SUM(I58+I47)</f>
        <v>925078</v>
      </c>
    </row>
    <row r="60" spans="1:10" ht="22.95" customHeight="1" thickTop="1">
      <c r="A60" s="15"/>
      <c r="B60" s="15"/>
      <c r="C60" s="15"/>
      <c r="D60" s="15"/>
      <c r="E60" s="15"/>
      <c r="F60" s="15"/>
      <c r="G60" s="32">
        <f>G23-G59</f>
        <v>0</v>
      </c>
      <c r="H60" s="23"/>
      <c r="I60" s="32">
        <f>I23-I59</f>
        <v>0</v>
      </c>
      <c r="J60" s="15"/>
    </row>
    <row r="61" spans="1:10" ht="22.95" customHeight="1">
      <c r="A61" s="15" t="s">
        <v>4</v>
      </c>
      <c r="B61" s="15"/>
      <c r="C61" s="15"/>
      <c r="D61" s="15"/>
      <c r="E61" s="15"/>
      <c r="G61" s="23"/>
      <c r="H61" s="15"/>
      <c r="I61" s="23"/>
    </row>
    <row r="62" spans="1:10" ht="22.95" customHeight="1">
      <c r="A62" s="15"/>
      <c r="B62" s="15"/>
      <c r="C62" s="15"/>
      <c r="D62" s="15"/>
      <c r="E62" s="15"/>
      <c r="G62" s="23"/>
      <c r="H62" s="15"/>
      <c r="I62" s="23"/>
    </row>
    <row r="63" spans="1:10" ht="22.2" customHeight="1">
      <c r="A63" s="15"/>
      <c r="B63" s="15"/>
      <c r="C63" s="15"/>
      <c r="D63" s="15"/>
      <c r="E63" s="15"/>
      <c r="G63" s="23"/>
      <c r="H63" s="15"/>
      <c r="I63" s="23"/>
    </row>
    <row r="64" spans="1:10" ht="22.2" customHeight="1">
      <c r="A64" s="33"/>
      <c r="B64" s="15"/>
      <c r="C64" s="15"/>
      <c r="D64" s="15"/>
      <c r="E64" s="15"/>
      <c r="F64" s="15"/>
      <c r="G64" s="15"/>
      <c r="H64" s="15"/>
      <c r="I64" s="15"/>
    </row>
    <row r="65" spans="1:9" ht="22.2" customHeight="1">
      <c r="A65" s="15"/>
      <c r="B65" s="15"/>
      <c r="C65" s="15"/>
      <c r="D65" s="15"/>
      <c r="E65" s="15"/>
      <c r="F65" s="15"/>
      <c r="G65" s="15"/>
      <c r="H65" s="15"/>
      <c r="I65" s="15"/>
    </row>
    <row r="66" spans="1:9" ht="22.95" customHeight="1">
      <c r="A66" s="15"/>
      <c r="B66" s="15" t="s">
        <v>23</v>
      </c>
      <c r="C66" s="15"/>
      <c r="D66" s="15"/>
      <c r="E66" s="15"/>
      <c r="F66" s="15"/>
      <c r="I66" s="15"/>
    </row>
    <row r="67" spans="1:9" ht="22.2" customHeight="1">
      <c r="A67" s="33"/>
      <c r="B67" s="15"/>
      <c r="C67" s="15"/>
      <c r="D67" s="15"/>
      <c r="E67" s="15"/>
      <c r="F67" s="15"/>
      <c r="I67" s="15"/>
    </row>
  </sheetData>
  <conditionalFormatting sqref="G60 I60">
    <cfRule type="cellIs" dxfId="2" priority="5" stopIfTrue="1" operator="notEqual">
      <formula>0</formula>
    </cfRule>
  </conditionalFormatting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1" manualBreakCount="1">
    <brk id="27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A02F4-0CF1-4C7B-AB28-617F5CF9B012}">
  <dimension ref="A1:I33"/>
  <sheetViews>
    <sheetView showGridLines="0" view="pageBreakPreview" topLeftCell="A22" zoomScaleNormal="70" zoomScaleSheetLayoutView="100" workbookViewId="0">
      <selection activeCell="A39" sqref="A39:XFD39"/>
    </sheetView>
  </sheetViews>
  <sheetFormatPr defaultColWidth="9.109375" defaultRowHeight="23.4"/>
  <cols>
    <col min="1" max="1" width="27.6640625" style="34" customWidth="1"/>
    <col min="2" max="2" width="2.88671875" style="34" customWidth="1"/>
    <col min="3" max="3" width="20.6640625" style="34" customWidth="1"/>
    <col min="4" max="4" width="10.88671875" style="34" customWidth="1"/>
    <col min="5" max="5" width="7.44140625" style="34" customWidth="1"/>
    <col min="6" max="6" width="1.6640625" style="34" customWidth="1"/>
    <col min="7" max="7" width="15.6640625" style="34" customWidth="1"/>
    <col min="8" max="8" width="1.6640625" style="34" customWidth="1"/>
    <col min="9" max="9" width="15.6640625" style="34" customWidth="1"/>
    <col min="10" max="10" width="1.6640625" style="34" customWidth="1"/>
    <col min="11" max="16384" width="9.109375" style="34"/>
  </cols>
  <sheetData>
    <row r="1" spans="1:9" s="41" customFormat="1">
      <c r="G1" s="37"/>
      <c r="I1" s="37" t="s">
        <v>49</v>
      </c>
    </row>
    <row r="2" spans="1:9" s="41" customFormat="1">
      <c r="A2" s="38" t="s">
        <v>92</v>
      </c>
      <c r="B2" s="36"/>
      <c r="C2" s="36"/>
      <c r="D2" s="36"/>
      <c r="E2" s="36"/>
      <c r="F2" s="36"/>
      <c r="G2" s="36"/>
      <c r="H2" s="36"/>
      <c r="I2" s="36"/>
    </row>
    <row r="3" spans="1:9" s="41" customFormat="1">
      <c r="A3" s="39" t="s">
        <v>79</v>
      </c>
      <c r="B3" s="36"/>
      <c r="C3" s="36"/>
      <c r="D3" s="36"/>
      <c r="E3" s="36"/>
      <c r="F3" s="36"/>
      <c r="G3" s="40"/>
      <c r="H3" s="36"/>
      <c r="I3" s="40"/>
    </row>
    <row r="4" spans="1:9" s="41" customFormat="1">
      <c r="A4" s="38" t="s">
        <v>134</v>
      </c>
      <c r="B4" s="36"/>
      <c r="C4" s="36"/>
      <c r="D4" s="36"/>
      <c r="E4" s="36"/>
      <c r="F4" s="36"/>
      <c r="G4" s="40"/>
      <c r="H4" s="36"/>
      <c r="I4" s="40"/>
    </row>
    <row r="5" spans="1:9" s="41" customFormat="1">
      <c r="B5" s="36"/>
      <c r="C5" s="36"/>
      <c r="D5" s="36"/>
      <c r="E5" s="36"/>
      <c r="F5" s="36"/>
      <c r="G5" s="37"/>
      <c r="H5" s="36"/>
      <c r="I5" s="37" t="s">
        <v>46</v>
      </c>
    </row>
    <row r="6" spans="1:9" s="41" customFormat="1">
      <c r="B6" s="42"/>
      <c r="C6" s="42"/>
      <c r="D6" s="43"/>
      <c r="E6" s="42" t="s">
        <v>0</v>
      </c>
      <c r="F6" s="43"/>
      <c r="G6" s="44">
        <v>2569</v>
      </c>
      <c r="H6" s="43"/>
      <c r="I6" s="44">
        <v>2568</v>
      </c>
    </row>
    <row r="7" spans="1:9" s="41" customFormat="1">
      <c r="A7" s="45" t="s">
        <v>83</v>
      </c>
      <c r="B7" s="42"/>
      <c r="C7" s="42"/>
      <c r="D7" s="43"/>
      <c r="E7" s="42"/>
      <c r="F7" s="43"/>
      <c r="G7" s="44"/>
      <c r="H7" s="43"/>
      <c r="I7" s="44"/>
    </row>
    <row r="8" spans="1:9" s="41" customFormat="1">
      <c r="A8" s="45" t="s">
        <v>10</v>
      </c>
      <c r="E8" s="52"/>
    </row>
    <row r="9" spans="1:9" s="41" customFormat="1">
      <c r="A9" s="41" t="s">
        <v>10</v>
      </c>
      <c r="E9" s="52"/>
      <c r="F9" s="48"/>
      <c r="G9" s="26">
        <v>220525</v>
      </c>
      <c r="H9" s="48"/>
      <c r="I9" s="48">
        <v>171692</v>
      </c>
    </row>
    <row r="10" spans="1:9" s="41" customFormat="1">
      <c r="A10" s="41" t="s">
        <v>74</v>
      </c>
      <c r="E10" s="52"/>
      <c r="F10" s="48"/>
      <c r="G10" s="48">
        <v>1325</v>
      </c>
      <c r="H10" s="48"/>
      <c r="I10" s="48">
        <v>1373</v>
      </c>
    </row>
    <row r="11" spans="1:9" s="41" customFormat="1">
      <c r="A11" s="45" t="s">
        <v>11</v>
      </c>
      <c r="E11" s="52"/>
      <c r="F11" s="48"/>
      <c r="G11" s="51">
        <f>SUM(G9:G10)</f>
        <v>221850</v>
      </c>
      <c r="H11" s="48"/>
      <c r="I11" s="51">
        <f>SUM(I9:I10)</f>
        <v>173065</v>
      </c>
    </row>
    <row r="12" spans="1:9" s="41" customFormat="1">
      <c r="A12" s="45" t="s">
        <v>12</v>
      </c>
      <c r="E12" s="52"/>
      <c r="F12" s="48"/>
      <c r="G12" s="48"/>
      <c r="H12" s="48"/>
      <c r="I12" s="48"/>
    </row>
    <row r="13" spans="1:9" s="41" customFormat="1">
      <c r="A13" s="41" t="s">
        <v>75</v>
      </c>
      <c r="E13" s="46"/>
      <c r="F13" s="48"/>
      <c r="G13" s="48">
        <v>138497</v>
      </c>
      <c r="H13" s="48"/>
      <c r="I13" s="48">
        <v>117019</v>
      </c>
    </row>
    <row r="14" spans="1:9" s="41" customFormat="1">
      <c r="A14" s="41" t="s">
        <v>38</v>
      </c>
      <c r="E14" s="46"/>
      <c r="F14" s="48"/>
      <c r="G14" s="48">
        <v>19890</v>
      </c>
      <c r="H14" s="48"/>
      <c r="I14" s="48">
        <v>18707</v>
      </c>
    </row>
    <row r="15" spans="1:9" s="41" customFormat="1">
      <c r="A15" s="41" t="s">
        <v>39</v>
      </c>
      <c r="E15" s="52"/>
      <c r="F15" s="48"/>
      <c r="G15" s="48">
        <v>19760</v>
      </c>
      <c r="H15" s="48"/>
      <c r="I15" s="48">
        <v>19049</v>
      </c>
    </row>
    <row r="16" spans="1:9" s="41" customFormat="1">
      <c r="A16" s="45" t="s">
        <v>13</v>
      </c>
      <c r="E16" s="46"/>
      <c r="F16" s="48"/>
      <c r="G16" s="51">
        <f>SUM(G13:G15)</f>
        <v>178147</v>
      </c>
      <c r="H16" s="48"/>
      <c r="I16" s="51">
        <f>SUM(I13:I15)</f>
        <v>154775</v>
      </c>
    </row>
    <row r="17" spans="1:9" s="41" customFormat="1">
      <c r="A17" s="45" t="s">
        <v>94</v>
      </c>
      <c r="E17" s="46"/>
      <c r="F17" s="48"/>
      <c r="G17" s="48">
        <f>G11-G16</f>
        <v>43703</v>
      </c>
      <c r="H17" s="48"/>
      <c r="I17" s="48">
        <f>I11-I16</f>
        <v>18290</v>
      </c>
    </row>
    <row r="18" spans="1:9" s="41" customFormat="1">
      <c r="A18" s="50" t="s">
        <v>91</v>
      </c>
      <c r="B18" s="52"/>
      <c r="C18" s="52"/>
      <c r="E18" s="46"/>
      <c r="F18" s="48"/>
      <c r="G18" s="49">
        <v>-32</v>
      </c>
      <c r="H18" s="48"/>
      <c r="I18" s="49">
        <v>-30</v>
      </c>
    </row>
    <row r="19" spans="1:9" s="41" customFormat="1">
      <c r="A19" s="38" t="s">
        <v>142</v>
      </c>
      <c r="B19" s="52"/>
      <c r="C19" s="52"/>
      <c r="E19" s="46"/>
      <c r="F19" s="48"/>
      <c r="G19" s="48">
        <f>SUM(G17:G18)</f>
        <v>43671</v>
      </c>
      <c r="H19" s="48"/>
      <c r="I19" s="48">
        <f>SUM(I17:I18)</f>
        <v>18260</v>
      </c>
    </row>
    <row r="20" spans="1:9" s="41" customFormat="1">
      <c r="A20" s="50" t="s">
        <v>143</v>
      </c>
      <c r="E20" s="52">
        <v>10</v>
      </c>
      <c r="F20" s="48"/>
      <c r="G20" s="48">
        <v>-8476</v>
      </c>
      <c r="H20" s="48"/>
      <c r="I20" s="48">
        <v>-1191</v>
      </c>
    </row>
    <row r="21" spans="1:9" s="41" customFormat="1">
      <c r="A21" s="38" t="s">
        <v>47</v>
      </c>
      <c r="E21" s="46"/>
      <c r="F21" s="48"/>
      <c r="G21" s="51">
        <f>SUM(G19:G20)</f>
        <v>35195</v>
      </c>
      <c r="H21" s="48"/>
      <c r="I21" s="51">
        <f>SUM(I19:I20)</f>
        <v>17069</v>
      </c>
    </row>
    <row r="22" spans="1:9" s="41" customFormat="1">
      <c r="A22" s="38"/>
      <c r="B22" s="52"/>
      <c r="C22" s="52"/>
      <c r="E22" s="46"/>
      <c r="F22" s="47"/>
      <c r="G22" s="48"/>
      <c r="H22" s="48"/>
      <c r="I22" s="48"/>
    </row>
    <row r="23" spans="1:9" s="41" customFormat="1">
      <c r="A23" s="38" t="s">
        <v>59</v>
      </c>
      <c r="E23" s="46"/>
      <c r="F23" s="47"/>
      <c r="G23" s="48"/>
      <c r="H23" s="48"/>
      <c r="I23" s="48"/>
    </row>
    <row r="24" spans="1:9" s="41" customFormat="1">
      <c r="A24" s="38" t="s">
        <v>58</v>
      </c>
      <c r="E24" s="46"/>
      <c r="F24" s="47"/>
      <c r="G24" s="49">
        <v>0</v>
      </c>
      <c r="H24" s="48"/>
      <c r="I24" s="49">
        <v>0</v>
      </c>
    </row>
    <row r="25" spans="1:9" s="41" customFormat="1">
      <c r="A25" s="50"/>
      <c r="E25" s="46"/>
      <c r="F25" s="47"/>
      <c r="G25" s="48"/>
      <c r="H25" s="48"/>
      <c r="I25" s="48"/>
    </row>
    <row r="26" spans="1:9" s="41" customFormat="1" ht="24" thickBot="1">
      <c r="A26" s="38" t="s">
        <v>53</v>
      </c>
      <c r="E26" s="46"/>
      <c r="F26" s="47"/>
      <c r="G26" s="53">
        <f>SUM(G21:G24)</f>
        <v>35195</v>
      </c>
      <c r="H26" s="48"/>
      <c r="I26" s="53">
        <f>SUM(I21:I24)</f>
        <v>17069</v>
      </c>
    </row>
    <row r="27" spans="1:9" s="41" customFormat="1" ht="24" thickTop="1">
      <c r="A27" s="50"/>
      <c r="E27" s="46"/>
      <c r="F27" s="47"/>
      <c r="G27" s="48"/>
      <c r="H27" s="48"/>
      <c r="I27" s="48"/>
    </row>
    <row r="28" spans="1:9" s="41" customFormat="1">
      <c r="A28" s="45" t="s">
        <v>82</v>
      </c>
      <c r="B28" s="52"/>
      <c r="C28" s="52"/>
      <c r="E28" s="52">
        <v>11</v>
      </c>
      <c r="G28" s="37"/>
      <c r="H28" s="37"/>
      <c r="I28" s="37"/>
    </row>
    <row r="29" spans="1:9" s="41" customFormat="1" ht="24" thickBot="1">
      <c r="A29" s="50" t="s">
        <v>80</v>
      </c>
      <c r="B29" s="52"/>
      <c r="C29" s="52"/>
      <c r="E29" s="46"/>
      <c r="F29" s="1"/>
      <c r="G29" s="6">
        <f>G21/G31</f>
        <v>5.8658333333333333E-2</v>
      </c>
      <c r="H29" s="2"/>
      <c r="I29" s="6">
        <f>I21/I31</f>
        <v>2.8448333333333332E-2</v>
      </c>
    </row>
    <row r="30" spans="1:9" s="41" customFormat="1" ht="24" thickTop="1">
      <c r="A30" s="50"/>
      <c r="B30" s="52"/>
      <c r="C30" s="52"/>
      <c r="E30" s="46"/>
      <c r="F30" s="1"/>
      <c r="G30" s="7"/>
      <c r="H30" s="2"/>
      <c r="I30" s="48"/>
    </row>
    <row r="31" spans="1:9" s="41" customFormat="1" ht="24" thickBot="1">
      <c r="A31" s="50" t="s">
        <v>48</v>
      </c>
      <c r="B31" s="52"/>
      <c r="C31" s="52"/>
      <c r="E31" s="37"/>
      <c r="F31" s="48"/>
      <c r="G31" s="53">
        <v>600000</v>
      </c>
      <c r="H31" s="48"/>
      <c r="I31" s="53">
        <v>600000</v>
      </c>
    </row>
    <row r="32" spans="1:9" s="41" customFormat="1" ht="24" thickTop="1"/>
    <row r="33" spans="1:1" s="41" customFormat="1">
      <c r="A33" s="41" t="s">
        <v>4</v>
      </c>
    </row>
  </sheetData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8604-31D0-44A1-8909-382E7F98318E}">
  <dimension ref="A1:W121"/>
  <sheetViews>
    <sheetView showGridLines="0" view="pageBreakPreview" topLeftCell="A7" zoomScale="85" zoomScaleNormal="55" zoomScaleSheetLayoutView="85" workbookViewId="0">
      <selection activeCell="A21" sqref="A21"/>
    </sheetView>
  </sheetViews>
  <sheetFormatPr defaultColWidth="9.109375" defaultRowHeight="23.4"/>
  <cols>
    <col min="1" max="1" width="27.6640625" style="34" customWidth="1"/>
    <col min="2" max="2" width="9.44140625" style="34" customWidth="1"/>
    <col min="3" max="3" width="1.6640625" style="34" customWidth="1"/>
    <col min="4" max="4" width="11.6640625" style="34" customWidth="1"/>
    <col min="5" max="5" width="1.6640625" style="34" customWidth="1"/>
    <col min="6" max="6" width="11.6640625" style="34" customWidth="1"/>
    <col min="7" max="7" width="1.6640625" style="34" customWidth="1"/>
    <col min="8" max="8" width="11.6640625" style="34" customWidth="1"/>
    <col min="9" max="9" width="1.6640625" style="34" customWidth="1"/>
    <col min="10" max="10" width="11.6640625" style="34" customWidth="1"/>
    <col min="11" max="11" width="1.6640625" style="34" customWidth="1"/>
    <col min="12" max="12" width="12.6640625" style="34" hidden="1" customWidth="1"/>
    <col min="13" max="13" width="1.88671875" style="34" hidden="1" customWidth="1"/>
    <col min="14" max="14" width="12.6640625" style="34" hidden="1" customWidth="1"/>
    <col min="15" max="15" width="11.6640625" style="34" customWidth="1"/>
    <col min="16" max="16" width="0.44140625" style="34" hidden="1" customWidth="1"/>
    <col min="17" max="17" width="12.6640625" style="34" customWidth="1"/>
    <col min="18" max="16384" width="9.109375" style="34"/>
  </cols>
  <sheetData>
    <row r="1" spans="1:23">
      <c r="O1" s="37" t="s">
        <v>49</v>
      </c>
    </row>
    <row r="2" spans="1:23">
      <c r="A2" s="68" t="s">
        <v>92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23">
      <c r="A3" s="68" t="s">
        <v>108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23">
      <c r="A4" s="68" t="s">
        <v>134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23" s="56" customFormat="1">
      <c r="B5" s="46"/>
      <c r="C5" s="46"/>
      <c r="D5" s="37"/>
      <c r="E5" s="37"/>
      <c r="F5" s="37"/>
      <c r="G5" s="37"/>
      <c r="H5" s="37"/>
      <c r="I5" s="37"/>
      <c r="J5" s="37"/>
      <c r="K5" s="37"/>
      <c r="L5" s="37"/>
      <c r="M5" s="46"/>
      <c r="N5" s="37"/>
      <c r="O5" s="57" t="s">
        <v>45</v>
      </c>
      <c r="Q5" s="57"/>
    </row>
    <row r="6" spans="1:23" s="56" customFormat="1">
      <c r="B6" s="46"/>
      <c r="C6" s="46"/>
      <c r="D6" s="37"/>
      <c r="E6" s="37"/>
      <c r="F6" s="37"/>
      <c r="G6" s="37"/>
      <c r="H6" s="69" t="s">
        <v>19</v>
      </c>
      <c r="I6" s="69"/>
      <c r="J6" s="69"/>
      <c r="K6" s="37"/>
      <c r="L6" s="37"/>
      <c r="M6" s="46"/>
      <c r="N6" s="37"/>
      <c r="O6" s="57"/>
      <c r="Q6" s="57"/>
    </row>
    <row r="7" spans="1:23">
      <c r="D7" s="59" t="s">
        <v>33</v>
      </c>
      <c r="H7" s="46" t="s">
        <v>86</v>
      </c>
      <c r="K7" s="59"/>
      <c r="L7" s="59" t="s">
        <v>60</v>
      </c>
      <c r="N7" s="59" t="s">
        <v>61</v>
      </c>
      <c r="O7" s="59"/>
      <c r="Q7" s="57"/>
    </row>
    <row r="8" spans="1:23" s="59" customFormat="1">
      <c r="A8" s="60"/>
      <c r="D8" s="4" t="s">
        <v>99</v>
      </c>
      <c r="F8" s="4" t="s">
        <v>100</v>
      </c>
      <c r="H8" s="46" t="s">
        <v>98</v>
      </c>
      <c r="O8" s="59" t="s">
        <v>43</v>
      </c>
      <c r="Q8" s="61"/>
    </row>
    <row r="9" spans="1:23" s="59" customFormat="1">
      <c r="A9" s="42"/>
      <c r="B9" s="42"/>
      <c r="C9" s="42"/>
      <c r="D9" s="5" t="s">
        <v>20</v>
      </c>
      <c r="F9" s="5" t="s">
        <v>101</v>
      </c>
      <c r="H9" s="62" t="s">
        <v>97</v>
      </c>
      <c r="J9" s="58" t="s">
        <v>21</v>
      </c>
      <c r="L9" s="58" t="s">
        <v>62</v>
      </c>
      <c r="N9" s="58" t="s">
        <v>63</v>
      </c>
      <c r="O9" s="58" t="s">
        <v>44</v>
      </c>
    </row>
    <row r="10" spans="1:23" s="56" customFormat="1">
      <c r="A10" s="56" t="s">
        <v>115</v>
      </c>
      <c r="B10" s="60"/>
      <c r="C10" s="60"/>
      <c r="D10" s="48">
        <v>300000</v>
      </c>
      <c r="E10" s="60"/>
      <c r="F10" s="48">
        <v>303176</v>
      </c>
      <c r="G10" s="60"/>
      <c r="H10" s="48">
        <v>30000</v>
      </c>
      <c r="I10" s="48"/>
      <c r="J10" s="48">
        <v>120577</v>
      </c>
      <c r="K10" s="48"/>
      <c r="L10" s="48">
        <v>0</v>
      </c>
      <c r="M10" s="48">
        <v>0</v>
      </c>
      <c r="N10" s="48">
        <v>0</v>
      </c>
      <c r="O10" s="47">
        <f>SUM(D10:J10)</f>
        <v>753753</v>
      </c>
      <c r="Q10" s="48"/>
      <c r="U10" s="60"/>
      <c r="W10" s="60"/>
    </row>
    <row r="11" spans="1:23" s="56" customFormat="1">
      <c r="A11" s="34" t="s">
        <v>64</v>
      </c>
      <c r="B11" s="48"/>
      <c r="C11" s="48"/>
      <c r="D11" s="48">
        <v>0</v>
      </c>
      <c r="E11" s="48"/>
      <c r="F11" s="48">
        <v>0</v>
      </c>
      <c r="G11" s="48"/>
      <c r="H11" s="47">
        <v>0</v>
      </c>
      <c r="I11" s="60"/>
      <c r="J11" s="48">
        <f>pl!I21</f>
        <v>17069</v>
      </c>
      <c r="K11" s="48"/>
      <c r="L11" s="48">
        <v>0</v>
      </c>
      <c r="N11" s="47">
        <v>0</v>
      </c>
      <c r="O11" s="47">
        <f>SUM(D11:J11)</f>
        <v>17069</v>
      </c>
      <c r="P11" s="47"/>
      <c r="Q11" s="47"/>
      <c r="U11" s="48"/>
      <c r="W11" s="60"/>
    </row>
    <row r="12" spans="1:23" s="56" customFormat="1">
      <c r="A12" s="34" t="s">
        <v>58</v>
      </c>
      <c r="B12" s="48"/>
      <c r="C12" s="48"/>
      <c r="D12" s="49">
        <v>0</v>
      </c>
      <c r="E12" s="48"/>
      <c r="F12" s="49">
        <v>0</v>
      </c>
      <c r="G12" s="48"/>
      <c r="H12" s="49">
        <v>0</v>
      </c>
      <c r="I12" s="60"/>
      <c r="J12" s="49">
        <v>0</v>
      </c>
      <c r="K12" s="48"/>
      <c r="L12" s="48"/>
      <c r="N12" s="47"/>
      <c r="O12" s="63">
        <f>SUM(D12:J12)</f>
        <v>0</v>
      </c>
      <c r="P12" s="47"/>
      <c r="Q12" s="47"/>
      <c r="U12" s="48"/>
      <c r="W12" s="60"/>
    </row>
    <row r="13" spans="1:23" s="56" customFormat="1">
      <c r="A13" s="34" t="s">
        <v>53</v>
      </c>
      <c r="B13" s="48"/>
      <c r="C13" s="48"/>
      <c r="D13" s="47">
        <f>SUM(D11:D12)</f>
        <v>0</v>
      </c>
      <c r="E13" s="48"/>
      <c r="F13" s="47">
        <f>SUM(F11:F12)</f>
        <v>0</v>
      </c>
      <c r="G13" s="48"/>
      <c r="H13" s="47">
        <f>SUM(H11:H12)</f>
        <v>0</v>
      </c>
      <c r="I13" s="60"/>
      <c r="J13" s="47">
        <f>SUM(J11:J12)</f>
        <v>17069</v>
      </c>
      <c r="K13" s="48"/>
      <c r="L13" s="48"/>
      <c r="N13" s="47"/>
      <c r="O13" s="47">
        <f>SUM(O11:O12)</f>
        <v>17069</v>
      </c>
      <c r="P13" s="47"/>
      <c r="Q13" s="47"/>
      <c r="U13" s="48"/>
      <c r="W13" s="60"/>
    </row>
    <row r="14" spans="1:23" s="56" customFormat="1" ht="24" thickBot="1">
      <c r="A14" s="56" t="s">
        <v>130</v>
      </c>
      <c r="B14" s="52"/>
      <c r="C14" s="60"/>
      <c r="D14" s="66">
        <f>SUM(D10:D13)-D13</f>
        <v>300000</v>
      </c>
      <c r="E14" s="60"/>
      <c r="F14" s="66">
        <f>SUM(F10:F13)-F13</f>
        <v>303176</v>
      </c>
      <c r="G14" s="60"/>
      <c r="H14" s="66">
        <f>SUM(H10:H13)-H13</f>
        <v>30000</v>
      </c>
      <c r="I14" s="60"/>
      <c r="J14" s="66">
        <f>SUM(J10:J13)-J13</f>
        <v>137646</v>
      </c>
      <c r="K14" s="60"/>
      <c r="L14" s="66">
        <v>0</v>
      </c>
      <c r="N14" s="66">
        <v>0</v>
      </c>
      <c r="O14" s="66">
        <f>SUM(O10:O13)-O13</f>
        <v>770822</v>
      </c>
      <c r="Q14" s="60"/>
      <c r="U14" s="60"/>
      <c r="W14" s="48"/>
    </row>
    <row r="15" spans="1:23" s="56" customFormat="1" ht="24.6" thickTop="1" thickBot="1"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6">
        <v>0</v>
      </c>
      <c r="M15" s="60"/>
      <c r="N15" s="60"/>
      <c r="O15" s="60"/>
      <c r="Q15" s="60"/>
    </row>
    <row r="16" spans="1:23" s="56" customFormat="1" ht="24" thickTop="1">
      <c r="A16" s="56" t="s">
        <v>128</v>
      </c>
      <c r="B16" s="60"/>
      <c r="C16" s="60"/>
      <c r="D16" s="48">
        <v>300000</v>
      </c>
      <c r="E16" s="60"/>
      <c r="F16" s="48">
        <v>303176</v>
      </c>
      <c r="G16" s="60"/>
      <c r="H16" s="48">
        <v>30000</v>
      </c>
      <c r="I16" s="48"/>
      <c r="J16" s="48">
        <v>157479</v>
      </c>
      <c r="K16" s="48"/>
      <c r="L16" s="48">
        <v>0</v>
      </c>
      <c r="M16" s="48">
        <v>0</v>
      </c>
      <c r="N16" s="48">
        <v>0</v>
      </c>
      <c r="O16" s="47">
        <f>SUM(D16:J16)</f>
        <v>790655</v>
      </c>
      <c r="Q16" s="48"/>
      <c r="U16" s="60"/>
      <c r="W16" s="60"/>
    </row>
    <row r="17" spans="1:23" s="56" customFormat="1">
      <c r="A17" s="34" t="s">
        <v>64</v>
      </c>
      <c r="B17" s="48"/>
      <c r="C17" s="48"/>
      <c r="D17" s="48">
        <v>0</v>
      </c>
      <c r="E17" s="48"/>
      <c r="F17" s="48">
        <v>0</v>
      </c>
      <c r="G17" s="48"/>
      <c r="H17" s="47">
        <v>0</v>
      </c>
      <c r="I17" s="60"/>
      <c r="J17" s="48">
        <f>pl!G21</f>
        <v>35195</v>
      </c>
      <c r="K17" s="48"/>
      <c r="L17" s="48">
        <v>0</v>
      </c>
      <c r="N17" s="47">
        <v>0</v>
      </c>
      <c r="O17" s="47">
        <f>SUM(D17:J17)</f>
        <v>35195</v>
      </c>
      <c r="P17" s="47"/>
      <c r="Q17" s="47"/>
      <c r="U17" s="48"/>
      <c r="W17" s="60"/>
    </row>
    <row r="18" spans="1:23" s="56" customFormat="1">
      <c r="A18" s="34" t="s">
        <v>65</v>
      </c>
      <c r="B18" s="48"/>
      <c r="C18" s="48"/>
      <c r="D18" s="49">
        <v>0</v>
      </c>
      <c r="E18" s="48"/>
      <c r="F18" s="49">
        <v>0</v>
      </c>
      <c r="G18" s="48"/>
      <c r="H18" s="49">
        <v>0</v>
      </c>
      <c r="I18" s="60"/>
      <c r="J18" s="49">
        <v>0</v>
      </c>
      <c r="K18" s="48"/>
      <c r="L18" s="48"/>
      <c r="N18" s="47"/>
      <c r="O18" s="63">
        <f>SUM(D18:J18)</f>
        <v>0</v>
      </c>
      <c r="P18" s="47"/>
      <c r="Q18" s="47"/>
      <c r="U18" s="48"/>
      <c r="W18" s="60"/>
    </row>
    <row r="19" spans="1:23" s="56" customFormat="1">
      <c r="A19" s="34" t="s">
        <v>53</v>
      </c>
      <c r="B19" s="48"/>
      <c r="C19" s="48"/>
      <c r="D19" s="47">
        <f>SUM(D17:D18)</f>
        <v>0</v>
      </c>
      <c r="E19" s="48"/>
      <c r="F19" s="47">
        <f>SUM(F17:F18)</f>
        <v>0</v>
      </c>
      <c r="G19" s="48"/>
      <c r="H19" s="47">
        <f>SUM(H17:H18)</f>
        <v>0</v>
      </c>
      <c r="I19" s="60"/>
      <c r="J19" s="47">
        <f>SUM(J17:J18)</f>
        <v>35195</v>
      </c>
      <c r="K19" s="48"/>
      <c r="L19" s="48"/>
      <c r="N19" s="47"/>
      <c r="O19" s="47">
        <f>SUM(O17:O18)</f>
        <v>35195</v>
      </c>
      <c r="P19" s="47"/>
      <c r="Q19" s="47"/>
      <c r="U19" s="48"/>
      <c r="W19" s="60"/>
    </row>
    <row r="20" spans="1:23" s="56" customFormat="1">
      <c r="A20" s="34" t="s">
        <v>144</v>
      </c>
      <c r="B20" s="48"/>
      <c r="C20" s="48"/>
      <c r="D20" s="47">
        <v>0</v>
      </c>
      <c r="E20" s="64"/>
      <c r="F20" s="47">
        <v>0</v>
      </c>
      <c r="G20" s="64"/>
      <c r="H20" s="47">
        <v>0</v>
      </c>
      <c r="I20" s="65"/>
      <c r="J20" s="47">
        <v>-108000</v>
      </c>
      <c r="K20" s="64"/>
      <c r="L20" s="47">
        <f>SUM(D20:J20)</f>
        <v>-108000</v>
      </c>
      <c r="N20" s="47"/>
      <c r="O20" s="47">
        <f>SUM(D20:J20)</f>
        <v>-108000</v>
      </c>
      <c r="P20" s="47"/>
      <c r="Q20" s="47"/>
      <c r="U20" s="48"/>
      <c r="W20" s="60"/>
    </row>
    <row r="21" spans="1:23" s="56" customFormat="1" ht="24" thickBot="1">
      <c r="A21" s="56" t="s">
        <v>131</v>
      </c>
      <c r="B21" s="52"/>
      <c r="C21" s="60"/>
      <c r="D21" s="66">
        <f>SUM(D16:D20)-D19</f>
        <v>300000</v>
      </c>
      <c r="E21" s="60"/>
      <c r="F21" s="66">
        <f>SUM(F16:F20)-F19</f>
        <v>303176</v>
      </c>
      <c r="G21" s="60"/>
      <c r="H21" s="66">
        <f>SUM(H16:H20)-H19</f>
        <v>30000</v>
      </c>
      <c r="I21" s="60"/>
      <c r="J21" s="66">
        <f>SUM(J16:J20)-J19</f>
        <v>84674</v>
      </c>
      <c r="K21" s="60"/>
      <c r="L21" s="66">
        <v>0</v>
      </c>
      <c r="N21" s="66">
        <v>0</v>
      </c>
      <c r="O21" s="66">
        <f>SUM(O16:O20)-O19</f>
        <v>717850</v>
      </c>
      <c r="Q21" s="60"/>
      <c r="U21" s="60"/>
      <c r="W21" s="48"/>
    </row>
    <row r="22" spans="1:23" ht="24" thickTop="1">
      <c r="I22" s="46"/>
      <c r="J22" s="47"/>
      <c r="W22" s="46"/>
    </row>
    <row r="23" spans="1:23" ht="25.5" customHeight="1">
      <c r="A23" s="34" t="s">
        <v>4</v>
      </c>
      <c r="J23" s="47"/>
    </row>
    <row r="117" spans="1:12">
      <c r="L117" s="47" t="e">
        <v>#REF!</v>
      </c>
    </row>
    <row r="119" spans="1:12">
      <c r="A119" s="34" t="s">
        <v>69</v>
      </c>
      <c r="L119" s="47">
        <v>1553848</v>
      </c>
    </row>
    <row r="121" spans="1:12">
      <c r="L121" s="47">
        <v>1262531</v>
      </c>
    </row>
  </sheetData>
  <mergeCells count="4">
    <mergeCell ref="A2:O2"/>
    <mergeCell ref="A3:O3"/>
    <mergeCell ref="A4:O4"/>
    <mergeCell ref="H6:J6"/>
  </mergeCells>
  <pageMargins left="0.98425196850393704" right="0.39370078740157499" top="0.78740157480314998" bottom="0.39370078740157499" header="0.196850393700787" footer="0.196850393700787"/>
  <pageSetup paperSize="9" scale="85" orientation="portrait" r:id="rId1"/>
  <headerFooter alignWithMargins="0"/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0ABB-C1D1-4CCF-8AB6-6A30B7904DBE}">
  <dimension ref="A1:J62"/>
  <sheetViews>
    <sheetView showGridLines="0" view="pageBreakPreview" topLeftCell="A46" zoomScaleNormal="55" zoomScaleSheetLayoutView="100" workbookViewId="0">
      <selection activeCell="A39" sqref="A39:XFD39"/>
    </sheetView>
  </sheetViews>
  <sheetFormatPr defaultColWidth="9.109375" defaultRowHeight="23.4"/>
  <cols>
    <col min="1" max="1" width="27.6640625" style="34" customWidth="1"/>
    <col min="2" max="2" width="2.88671875" style="34" customWidth="1"/>
    <col min="3" max="3" width="20.6640625" style="34" customWidth="1"/>
    <col min="4" max="4" width="10.88671875" style="34" customWidth="1"/>
    <col min="5" max="5" width="7.44140625" style="34" customWidth="1"/>
    <col min="6" max="6" width="1.6640625" style="34" customWidth="1"/>
    <col min="7" max="7" width="15.6640625" style="34" customWidth="1"/>
    <col min="8" max="8" width="1.6640625" style="34" customWidth="1"/>
    <col min="9" max="9" width="15.6640625" style="34" customWidth="1"/>
    <col min="10" max="10" width="1.6640625" style="34" customWidth="1"/>
    <col min="11" max="16384" width="9.109375" style="34"/>
  </cols>
  <sheetData>
    <row r="1" spans="1:9">
      <c r="B1" s="35"/>
      <c r="C1" s="36"/>
      <c r="D1" s="36"/>
      <c r="E1" s="35"/>
      <c r="F1" s="36"/>
      <c r="G1" s="36"/>
      <c r="H1" s="36"/>
      <c r="I1" s="37" t="s">
        <v>49</v>
      </c>
    </row>
    <row r="2" spans="1:9">
      <c r="A2" s="38" t="s">
        <v>92</v>
      </c>
      <c r="B2" s="35"/>
      <c r="C2" s="36"/>
      <c r="D2" s="36"/>
      <c r="E2" s="35"/>
      <c r="F2" s="36"/>
      <c r="G2" s="36"/>
      <c r="H2" s="36"/>
      <c r="I2" s="36"/>
    </row>
    <row r="3" spans="1:9">
      <c r="A3" s="39" t="s">
        <v>14</v>
      </c>
      <c r="B3" s="35"/>
      <c r="C3" s="36"/>
      <c r="D3" s="36"/>
      <c r="E3" s="35"/>
      <c r="F3" s="36"/>
      <c r="G3" s="40"/>
      <c r="H3" s="36"/>
      <c r="I3" s="40"/>
    </row>
    <row r="4" spans="1:9">
      <c r="A4" s="38" t="s">
        <v>134</v>
      </c>
      <c r="B4" s="35"/>
      <c r="C4" s="36"/>
      <c r="D4" s="36"/>
      <c r="E4" s="35"/>
      <c r="F4" s="36"/>
      <c r="G4" s="40"/>
      <c r="H4" s="36"/>
      <c r="I4" s="40"/>
    </row>
    <row r="5" spans="1:9">
      <c r="B5" s="35"/>
      <c r="C5" s="36"/>
      <c r="D5" s="36"/>
      <c r="E5" s="35"/>
      <c r="F5" s="36"/>
      <c r="G5" s="37"/>
      <c r="H5" s="36"/>
      <c r="I5" s="37" t="s">
        <v>45</v>
      </c>
    </row>
    <row r="6" spans="1:9">
      <c r="A6" s="41"/>
      <c r="B6" s="42"/>
      <c r="C6" s="43"/>
      <c r="D6" s="43"/>
      <c r="E6" s="42"/>
      <c r="F6" s="43"/>
      <c r="G6" s="44">
        <v>2569</v>
      </c>
      <c r="H6" s="43"/>
      <c r="I6" s="44">
        <v>2568</v>
      </c>
    </row>
    <row r="7" spans="1:9" s="41" customFormat="1">
      <c r="A7" s="45" t="s">
        <v>24</v>
      </c>
      <c r="B7" s="46"/>
      <c r="E7" s="46"/>
      <c r="G7" s="46"/>
      <c r="H7" s="46"/>
      <c r="I7" s="46"/>
    </row>
    <row r="8" spans="1:9" s="41" customFormat="1">
      <c r="A8" s="41" t="s">
        <v>42</v>
      </c>
      <c r="B8" s="46"/>
      <c r="C8" s="46"/>
      <c r="E8" s="46"/>
      <c r="F8" s="47"/>
      <c r="G8" s="47">
        <f>pl!G19</f>
        <v>43671</v>
      </c>
      <c r="H8" s="47"/>
      <c r="I8" s="47">
        <f>pl!I19</f>
        <v>18260</v>
      </c>
    </row>
    <row r="9" spans="1:9" s="41" customFormat="1">
      <c r="A9" s="41" t="s">
        <v>85</v>
      </c>
      <c r="B9" s="46"/>
      <c r="C9" s="46"/>
      <c r="E9" s="46"/>
      <c r="F9" s="47"/>
      <c r="G9" s="47"/>
      <c r="H9" s="47"/>
      <c r="I9" s="47"/>
    </row>
    <row r="10" spans="1:9" s="41" customFormat="1">
      <c r="A10" s="41" t="s">
        <v>76</v>
      </c>
      <c r="B10" s="46"/>
      <c r="C10" s="46"/>
      <c r="E10" s="46"/>
      <c r="F10" s="47"/>
      <c r="G10" s="48">
        <v>12991</v>
      </c>
      <c r="H10" s="47"/>
      <c r="I10" s="48">
        <v>13576</v>
      </c>
    </row>
    <row r="11" spans="1:9" s="41" customFormat="1">
      <c r="A11" s="41" t="s">
        <v>77</v>
      </c>
      <c r="B11" s="46"/>
      <c r="C11" s="46"/>
      <c r="E11" s="46"/>
      <c r="F11" s="47"/>
      <c r="G11" s="48">
        <v>232</v>
      </c>
      <c r="H11" s="47"/>
      <c r="I11" s="48">
        <v>215</v>
      </c>
    </row>
    <row r="12" spans="1:9" s="41" customFormat="1">
      <c r="A12" s="41" t="s">
        <v>138</v>
      </c>
      <c r="B12" s="46"/>
      <c r="C12" s="46"/>
      <c r="E12" s="46"/>
      <c r="F12" s="47"/>
      <c r="G12" s="48">
        <v>421</v>
      </c>
      <c r="H12" s="47"/>
      <c r="I12" s="48">
        <v>434</v>
      </c>
    </row>
    <row r="13" spans="1:9" s="41" customFormat="1">
      <c r="A13" s="41" t="s">
        <v>139</v>
      </c>
      <c r="B13" s="46"/>
      <c r="C13" s="46"/>
      <c r="E13" s="46"/>
      <c r="F13" s="47"/>
      <c r="G13" s="48">
        <v>733</v>
      </c>
      <c r="H13" s="47"/>
      <c r="I13" s="48">
        <v>356</v>
      </c>
    </row>
    <row r="14" spans="1:9" s="41" customFormat="1">
      <c r="A14" s="41" t="s">
        <v>103</v>
      </c>
      <c r="B14" s="46"/>
      <c r="C14" s="46"/>
      <c r="E14" s="46"/>
      <c r="F14" s="47"/>
      <c r="G14" s="48">
        <v>-29</v>
      </c>
      <c r="H14" s="47"/>
      <c r="I14" s="48">
        <v>-387</v>
      </c>
    </row>
    <row r="15" spans="1:9" s="41" customFormat="1">
      <c r="A15" s="41" t="s">
        <v>136</v>
      </c>
      <c r="B15" s="46"/>
      <c r="C15" s="46"/>
      <c r="E15" s="46"/>
      <c r="F15" s="47"/>
      <c r="G15" s="48">
        <v>-33</v>
      </c>
      <c r="H15" s="47"/>
      <c r="I15" s="48">
        <v>-497</v>
      </c>
    </row>
    <row r="16" spans="1:9" s="41" customFormat="1">
      <c r="A16" s="41" t="s">
        <v>145</v>
      </c>
      <c r="B16" s="46"/>
      <c r="C16" s="46"/>
      <c r="E16" s="46"/>
      <c r="F16" s="47"/>
      <c r="G16" s="48">
        <v>2299</v>
      </c>
      <c r="H16" s="47"/>
      <c r="I16" s="48">
        <v>1202</v>
      </c>
    </row>
    <row r="17" spans="1:10" s="41" customFormat="1">
      <c r="A17" s="41" t="s">
        <v>127</v>
      </c>
      <c r="B17" s="46"/>
      <c r="C17" s="46"/>
      <c r="E17" s="46"/>
      <c r="F17" s="47"/>
      <c r="G17" s="48">
        <v>-93</v>
      </c>
      <c r="H17" s="47"/>
      <c r="I17" s="48">
        <v>-178</v>
      </c>
    </row>
    <row r="18" spans="1:10" s="41" customFormat="1">
      <c r="A18" s="41" t="s">
        <v>137</v>
      </c>
      <c r="B18" s="46"/>
      <c r="C18" s="46"/>
      <c r="E18" s="46"/>
      <c r="F18" s="47"/>
      <c r="G18" s="48">
        <v>-468</v>
      </c>
      <c r="H18" s="47"/>
      <c r="I18" s="48">
        <v>8</v>
      </c>
    </row>
    <row r="19" spans="1:10" s="41" customFormat="1">
      <c r="A19" s="41" t="s">
        <v>125</v>
      </c>
      <c r="B19" s="46"/>
      <c r="C19" s="46"/>
      <c r="E19" s="46"/>
      <c r="F19" s="47"/>
      <c r="G19" s="48">
        <v>-134</v>
      </c>
      <c r="H19" s="47"/>
      <c r="I19" s="48">
        <v>0</v>
      </c>
    </row>
    <row r="20" spans="1:10" s="41" customFormat="1">
      <c r="A20" s="41" t="s">
        <v>95</v>
      </c>
      <c r="B20" s="46"/>
      <c r="C20" s="46"/>
      <c r="E20" s="46"/>
      <c r="F20" s="47"/>
      <c r="G20" s="49">
        <v>32</v>
      </c>
      <c r="H20" s="47"/>
      <c r="I20" s="49">
        <v>30</v>
      </c>
    </row>
    <row r="21" spans="1:10">
      <c r="A21" s="50" t="s">
        <v>84</v>
      </c>
      <c r="B21" s="46"/>
      <c r="C21" s="46"/>
      <c r="D21" s="41"/>
      <c r="E21" s="41"/>
      <c r="F21" s="48"/>
      <c r="G21" s="47">
        <f>SUM(G8:G20)</f>
        <v>59622</v>
      </c>
      <c r="H21" s="48">
        <v>0</v>
      </c>
      <c r="I21" s="47">
        <f>SUM(I8:I20)</f>
        <v>33019</v>
      </c>
      <c r="J21" s="48">
        <v>0</v>
      </c>
    </row>
    <row r="22" spans="1:10">
      <c r="A22" s="41" t="s">
        <v>113</v>
      </c>
      <c r="B22" s="46"/>
      <c r="C22" s="46"/>
      <c r="D22" s="41"/>
      <c r="E22" s="41"/>
      <c r="F22" s="48"/>
      <c r="G22" s="47"/>
      <c r="H22" s="48"/>
      <c r="I22" s="47"/>
      <c r="J22" s="48"/>
    </row>
    <row r="23" spans="1:10">
      <c r="A23" s="41" t="s">
        <v>121</v>
      </c>
      <c r="B23" s="46"/>
      <c r="C23" s="46"/>
      <c r="D23" s="41"/>
      <c r="E23" s="41"/>
      <c r="F23" s="48"/>
      <c r="G23" s="48">
        <v>6862</v>
      </c>
      <c r="H23" s="48"/>
      <c r="I23" s="48">
        <v>-11744</v>
      </c>
      <c r="J23" s="48">
        <v>-540455271</v>
      </c>
    </row>
    <row r="24" spans="1:10">
      <c r="A24" s="41" t="s">
        <v>40</v>
      </c>
      <c r="B24" s="46"/>
      <c r="C24" s="46"/>
      <c r="D24" s="41"/>
      <c r="E24" s="41"/>
      <c r="F24" s="48"/>
      <c r="G24" s="48">
        <v>2719</v>
      </c>
      <c r="H24" s="48"/>
      <c r="I24" s="48">
        <v>-7217</v>
      </c>
      <c r="J24" s="48">
        <v>94929997</v>
      </c>
    </row>
    <row r="25" spans="1:10">
      <c r="A25" s="41" t="s">
        <v>41</v>
      </c>
      <c r="B25" s="46"/>
      <c r="C25" s="46"/>
      <c r="D25" s="41"/>
      <c r="E25" s="41"/>
      <c r="F25" s="48"/>
      <c r="G25" s="48">
        <v>284</v>
      </c>
      <c r="H25" s="48"/>
      <c r="I25" s="48">
        <v>261</v>
      </c>
      <c r="J25" s="48"/>
    </row>
    <row r="26" spans="1:10" s="41" customFormat="1">
      <c r="A26" s="41" t="s">
        <v>114</v>
      </c>
      <c r="B26" s="46"/>
      <c r="C26" s="46"/>
      <c r="E26" s="46"/>
      <c r="F26" s="48"/>
      <c r="G26" s="48">
        <v>-107</v>
      </c>
      <c r="H26" s="48"/>
      <c r="I26" s="48">
        <v>0</v>
      </c>
    </row>
    <row r="27" spans="1:10">
      <c r="A27" s="41" t="s">
        <v>87</v>
      </c>
      <c r="B27" s="46"/>
      <c r="C27" s="46"/>
      <c r="D27" s="41"/>
      <c r="E27" s="41"/>
      <c r="F27" s="48"/>
      <c r="G27" s="48"/>
      <c r="H27" s="48"/>
      <c r="I27" s="48"/>
      <c r="J27" s="48">
        <v>-73073570</v>
      </c>
    </row>
    <row r="28" spans="1:10">
      <c r="A28" s="41" t="s">
        <v>122</v>
      </c>
      <c r="B28" s="46"/>
      <c r="C28" s="46"/>
      <c r="D28" s="41"/>
      <c r="E28" s="41"/>
      <c r="F28" s="48"/>
      <c r="G28" s="48">
        <v>-15492</v>
      </c>
      <c r="H28" s="48"/>
      <c r="I28" s="48">
        <v>155</v>
      </c>
      <c r="J28" s="48"/>
    </row>
    <row r="29" spans="1:10">
      <c r="A29" s="41" t="s">
        <v>78</v>
      </c>
      <c r="B29" s="46"/>
      <c r="C29" s="46"/>
      <c r="D29" s="41"/>
      <c r="E29" s="41"/>
      <c r="F29" s="48"/>
      <c r="G29" s="49">
        <v>-2873</v>
      </c>
      <c r="H29" s="48"/>
      <c r="I29" s="49">
        <v>-1195</v>
      </c>
      <c r="J29" s="48"/>
    </row>
    <row r="30" spans="1:10" s="41" customFormat="1">
      <c r="A30" s="41" t="s">
        <v>112</v>
      </c>
      <c r="B30" s="46"/>
      <c r="C30" s="46"/>
      <c r="E30" s="46"/>
      <c r="F30" s="47"/>
      <c r="G30" s="48">
        <f>SUM(G21:G29)</f>
        <v>51015</v>
      </c>
      <c r="H30" s="47"/>
      <c r="I30" s="48">
        <f>SUM(I21:I29)</f>
        <v>13279</v>
      </c>
    </row>
    <row r="31" spans="1:10" s="41" customFormat="1">
      <c r="A31" s="41" t="s">
        <v>126</v>
      </c>
      <c r="B31" s="46"/>
      <c r="C31" s="46"/>
      <c r="E31" s="46"/>
      <c r="F31" s="47"/>
      <c r="G31" s="48">
        <v>134</v>
      </c>
      <c r="H31" s="47"/>
      <c r="I31" s="48">
        <v>0</v>
      </c>
    </row>
    <row r="32" spans="1:10" s="41" customFormat="1">
      <c r="A32" s="67" t="s">
        <v>123</v>
      </c>
      <c r="B32" s="46"/>
      <c r="C32" s="46"/>
      <c r="E32" s="46"/>
      <c r="F32" s="47"/>
      <c r="G32" s="49">
        <v>-3</v>
      </c>
      <c r="H32" s="47"/>
      <c r="I32" s="49">
        <v>-4</v>
      </c>
    </row>
    <row r="33" spans="1:9" s="41" customFormat="1">
      <c r="A33" s="45" t="s">
        <v>67</v>
      </c>
      <c r="B33" s="46"/>
      <c r="E33" s="46"/>
      <c r="F33" s="37"/>
      <c r="G33" s="51">
        <f>SUM(G30:G32)</f>
        <v>51146</v>
      </c>
      <c r="I33" s="51">
        <f>SUM(I30:I32)</f>
        <v>13275</v>
      </c>
    </row>
    <row r="34" spans="1:9" s="41" customFormat="1"/>
    <row r="35" spans="1:9" s="41" customFormat="1">
      <c r="A35" s="41" t="s">
        <v>4</v>
      </c>
    </row>
    <row r="36" spans="1:9">
      <c r="B36" s="35"/>
      <c r="C36" s="36"/>
      <c r="D36" s="36"/>
      <c r="E36" s="35"/>
      <c r="F36" s="36"/>
      <c r="G36" s="36"/>
      <c r="H36" s="36"/>
      <c r="I36" s="37" t="s">
        <v>49</v>
      </c>
    </row>
    <row r="37" spans="1:9">
      <c r="A37" s="38" t="s">
        <v>92</v>
      </c>
      <c r="B37" s="35"/>
      <c r="C37" s="36"/>
      <c r="D37" s="36"/>
      <c r="E37" s="35"/>
      <c r="F37" s="36"/>
      <c r="G37" s="36"/>
      <c r="H37" s="36"/>
      <c r="I37" s="36"/>
    </row>
    <row r="38" spans="1:9">
      <c r="A38" s="39" t="s">
        <v>27</v>
      </c>
      <c r="B38" s="35"/>
      <c r="C38" s="36"/>
      <c r="D38" s="36"/>
      <c r="E38" s="35"/>
      <c r="F38" s="36"/>
      <c r="G38" s="40"/>
      <c r="H38" s="36"/>
      <c r="I38" s="40"/>
    </row>
    <row r="39" spans="1:9">
      <c r="A39" s="38" t="s">
        <v>134</v>
      </c>
      <c r="B39" s="35"/>
      <c r="C39" s="36"/>
      <c r="D39" s="36"/>
      <c r="E39" s="35"/>
      <c r="F39" s="36"/>
      <c r="G39" s="40"/>
      <c r="H39" s="36"/>
      <c r="I39" s="40"/>
    </row>
    <row r="40" spans="1:9">
      <c r="B40" s="35"/>
      <c r="C40" s="36"/>
      <c r="D40" s="36"/>
      <c r="E40" s="35"/>
      <c r="F40" s="36"/>
      <c r="G40" s="37"/>
      <c r="H40" s="36"/>
      <c r="I40" s="37" t="s">
        <v>45</v>
      </c>
    </row>
    <row r="41" spans="1:9">
      <c r="A41" s="41"/>
      <c r="B41" s="42"/>
      <c r="C41" s="43"/>
      <c r="D41" s="43"/>
      <c r="E41" s="42"/>
      <c r="F41" s="43"/>
      <c r="G41" s="44">
        <v>2569</v>
      </c>
      <c r="H41" s="43"/>
      <c r="I41" s="44">
        <v>2568</v>
      </c>
    </row>
    <row r="42" spans="1:9" s="41" customFormat="1">
      <c r="A42" s="45" t="s">
        <v>25</v>
      </c>
      <c r="B42" s="46"/>
      <c r="E42" s="46"/>
      <c r="F42" s="37"/>
      <c r="G42" s="48"/>
      <c r="I42" s="48"/>
    </row>
    <row r="43" spans="1:9" s="41" customFormat="1">
      <c r="A43" s="41" t="s">
        <v>135</v>
      </c>
      <c r="B43" s="46"/>
      <c r="E43" s="46"/>
      <c r="F43" s="37"/>
      <c r="G43" s="48">
        <v>40000</v>
      </c>
      <c r="I43" s="48">
        <v>0</v>
      </c>
    </row>
    <row r="44" spans="1:9" s="41" customFormat="1">
      <c r="A44" s="41" t="s">
        <v>50</v>
      </c>
      <c r="B44" s="46"/>
      <c r="E44" s="46"/>
      <c r="F44" s="48"/>
      <c r="G44" s="48">
        <v>-4190</v>
      </c>
      <c r="H44" s="48"/>
      <c r="I44" s="48">
        <v>-4214</v>
      </c>
    </row>
    <row r="45" spans="1:9" s="41" customFormat="1">
      <c r="A45" s="41" t="s">
        <v>102</v>
      </c>
      <c r="B45" s="46"/>
      <c r="E45" s="46"/>
      <c r="F45" s="48"/>
      <c r="G45" s="41">
        <v>33</v>
      </c>
      <c r="H45" s="48"/>
      <c r="I45" s="48">
        <v>1888</v>
      </c>
    </row>
    <row r="46" spans="1:9" s="41" customFormat="1">
      <c r="A46" s="41" t="s">
        <v>124</v>
      </c>
      <c r="B46" s="46"/>
      <c r="C46" s="46"/>
      <c r="E46" s="46"/>
      <c r="F46" s="48"/>
      <c r="G46" s="48">
        <v>0</v>
      </c>
      <c r="H46" s="48"/>
      <c r="I46" s="48">
        <v>-993</v>
      </c>
    </row>
    <row r="47" spans="1:9" s="41" customFormat="1">
      <c r="A47" s="45" t="s">
        <v>146</v>
      </c>
      <c r="B47" s="46"/>
      <c r="C47" s="46"/>
      <c r="E47" s="46"/>
      <c r="F47" s="48"/>
      <c r="G47" s="51">
        <f>SUM(G43:G46)</f>
        <v>35843</v>
      </c>
      <c r="H47" s="48"/>
      <c r="I47" s="51">
        <f>SUM(I43:I46)</f>
        <v>-3319</v>
      </c>
    </row>
    <row r="48" spans="1:9" s="41" customFormat="1">
      <c r="A48" s="45" t="s">
        <v>26</v>
      </c>
      <c r="B48" s="46"/>
      <c r="C48" s="46"/>
      <c r="E48" s="46"/>
      <c r="F48" s="47"/>
      <c r="G48" s="3"/>
      <c r="H48" s="47"/>
      <c r="I48" s="47"/>
    </row>
    <row r="49" spans="1:9" s="41" customFormat="1">
      <c r="A49" s="41" t="s">
        <v>147</v>
      </c>
      <c r="B49" s="46"/>
      <c r="C49" s="46"/>
      <c r="E49" s="46"/>
      <c r="F49" s="47"/>
      <c r="G49" s="3">
        <v>-200</v>
      </c>
      <c r="H49" s="47"/>
      <c r="I49" s="3">
        <v>-377</v>
      </c>
    </row>
    <row r="50" spans="1:9" s="41" customFormat="1">
      <c r="A50" s="45" t="s">
        <v>110</v>
      </c>
      <c r="B50" s="46"/>
      <c r="C50" s="46"/>
      <c r="E50" s="46"/>
      <c r="F50" s="48"/>
      <c r="G50" s="51">
        <f>SUM(G49:G49)</f>
        <v>-200</v>
      </c>
      <c r="H50" s="48"/>
      <c r="I50" s="51">
        <f>SUM(I49:I49)</f>
        <v>-377</v>
      </c>
    </row>
    <row r="51" spans="1:9" s="41" customFormat="1">
      <c r="A51" s="38" t="s">
        <v>148</v>
      </c>
      <c r="B51" s="46"/>
      <c r="C51" s="46"/>
      <c r="E51" s="46"/>
      <c r="F51" s="48"/>
      <c r="G51" s="48">
        <f>SUM(G33+G47+G50)</f>
        <v>86789</v>
      </c>
      <c r="H51" s="48"/>
      <c r="I51" s="48">
        <f>SUM(I33+I47+I50)</f>
        <v>9579</v>
      </c>
    </row>
    <row r="52" spans="1:9" s="41" customFormat="1">
      <c r="A52" s="41" t="s">
        <v>51</v>
      </c>
      <c r="F52" s="48"/>
      <c r="G52" s="49">
        <f>bs!I10</f>
        <v>80994</v>
      </c>
      <c r="H52" s="48"/>
      <c r="I52" s="49">
        <v>63988</v>
      </c>
    </row>
    <row r="53" spans="1:9" s="41" customFormat="1" ht="24" thickBot="1">
      <c r="A53" s="45" t="s">
        <v>52</v>
      </c>
      <c r="E53" s="52"/>
      <c r="F53" s="48"/>
      <c r="G53" s="53">
        <f>SUM(G51:G52)</f>
        <v>167783</v>
      </c>
      <c r="H53" s="48"/>
      <c r="I53" s="53">
        <f>SUM(I51:I52)</f>
        <v>73567</v>
      </c>
    </row>
    <row r="54" spans="1:9" s="41" customFormat="1" ht="24" thickTop="1">
      <c r="E54" s="52"/>
      <c r="F54" s="48"/>
      <c r="G54" s="54">
        <f>G53-bs!G10</f>
        <v>0</v>
      </c>
      <c r="H54" s="48"/>
      <c r="I54" s="54"/>
    </row>
    <row r="55" spans="1:9" s="41" customFormat="1">
      <c r="A55" s="45" t="s">
        <v>81</v>
      </c>
      <c r="E55" s="52"/>
      <c r="F55" s="48"/>
      <c r="G55" s="48"/>
      <c r="H55" s="48"/>
      <c r="I55" s="48"/>
    </row>
    <row r="56" spans="1:9" s="41" customFormat="1">
      <c r="A56" s="41" t="s">
        <v>68</v>
      </c>
      <c r="E56" s="52"/>
      <c r="F56" s="48"/>
      <c r="G56" s="48"/>
      <c r="H56" s="48"/>
      <c r="I56" s="48"/>
    </row>
    <row r="57" spans="1:9" s="41" customFormat="1">
      <c r="A57" s="41" t="s">
        <v>111</v>
      </c>
      <c r="E57" s="52"/>
      <c r="F57" s="48"/>
      <c r="G57" s="48">
        <v>2087</v>
      </c>
      <c r="H57" s="48"/>
      <c r="I57" s="48">
        <v>6722</v>
      </c>
    </row>
    <row r="58" spans="1:9" s="41" customFormat="1">
      <c r="A58" s="41" t="s">
        <v>104</v>
      </c>
      <c r="E58" s="52"/>
      <c r="F58" s="48"/>
      <c r="G58" s="48"/>
      <c r="H58" s="48"/>
      <c r="I58" s="48"/>
    </row>
    <row r="59" spans="1:9" s="41" customFormat="1">
      <c r="A59" s="41" t="s">
        <v>105</v>
      </c>
      <c r="E59" s="52"/>
      <c r="F59" s="48"/>
      <c r="G59" s="48">
        <v>108027</v>
      </c>
      <c r="H59" s="48"/>
      <c r="I59" s="48">
        <v>16</v>
      </c>
    </row>
    <row r="60" spans="1:9" s="41" customFormat="1">
      <c r="A60" s="41" t="s">
        <v>116</v>
      </c>
      <c r="E60" s="52"/>
      <c r="F60" s="48"/>
      <c r="G60" s="48">
        <v>0</v>
      </c>
      <c r="H60" s="48"/>
      <c r="I60" s="48">
        <v>2975</v>
      </c>
    </row>
    <row r="61" spans="1:9" s="41" customFormat="1">
      <c r="E61" s="52"/>
      <c r="F61" s="48"/>
      <c r="G61" s="48"/>
      <c r="H61" s="48"/>
      <c r="I61" s="48"/>
    </row>
    <row r="62" spans="1:9">
      <c r="A62" s="55" t="s">
        <v>4</v>
      </c>
    </row>
  </sheetData>
  <conditionalFormatting sqref="G54">
    <cfRule type="cellIs" dxfId="1" priority="2" stopIfTrue="1" operator="notEqual">
      <formula>0</formula>
    </cfRule>
  </conditionalFormatting>
  <conditionalFormatting sqref="I54">
    <cfRule type="cellIs" dxfId="0" priority="1" stopIfTrue="1" operator="notEqual">
      <formula>0</formula>
    </cfRule>
  </conditionalFormatting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1" manualBreakCount="1">
    <brk id="3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1C77A5C86B0B408AD9529586B2922F" ma:contentTypeVersion="12" ma:contentTypeDescription="Create a new document." ma:contentTypeScope="" ma:versionID="4cc6f9f9d2c4ec7826f6b6cfea211b91">
  <xsd:schema xmlns:xsd="http://www.w3.org/2001/XMLSchema" xmlns:xs="http://www.w3.org/2001/XMLSchema" xmlns:p="http://schemas.microsoft.com/office/2006/metadata/properties" xmlns:ns2="5bb03860-3245-42b1-ac45-c382ef478b2b" xmlns:ns3="fcd01eb2-8d60-4f66-900d-9070538abbee" targetNamespace="http://schemas.microsoft.com/office/2006/metadata/properties" ma:root="true" ma:fieldsID="c4d5815a6b3b744e20a529ba83696012" ns2:_="" ns3:_="">
    <xsd:import namespace="5bb03860-3245-42b1-ac45-c382ef478b2b"/>
    <xsd:import namespace="fcd01eb2-8d60-4f66-900d-9070538abb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03860-3245-42b1-ac45-c382ef478b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01eb2-8d60-4f66-900d-9070538abb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98e075-0d46-43a1-a903-ffdd06c0a5d2}" ma:internalName="TaxCatchAll" ma:showField="CatchAllData" ma:web="fcd01eb2-8d60-4f66-900d-9070538abb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b03860-3245-42b1-ac45-c382ef478b2b">
      <Terms xmlns="http://schemas.microsoft.com/office/infopath/2007/PartnerControls"/>
    </lcf76f155ced4ddcb4097134ff3c332f>
    <TaxCatchAll xmlns="fcd01eb2-8d60-4f66-900d-9070538abbee" xsi:nil="true"/>
  </documentManagement>
</p:properties>
</file>

<file path=customXml/itemProps1.xml><?xml version="1.0" encoding="utf-8"?>
<ds:datastoreItem xmlns:ds="http://schemas.openxmlformats.org/officeDocument/2006/customXml" ds:itemID="{ADDC2FD6-A7B3-4502-9AB0-62247709AF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A7C3C1-E1A4-4E9F-8722-ABB403F9C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b03860-3245-42b1-ac45-c382ef478b2b"/>
    <ds:schemaRef ds:uri="fcd01eb2-8d60-4f66-900d-9070538abb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7DA547-87B1-48C0-B6C8-236DA58EBC08}">
  <ds:schemaRefs>
    <ds:schemaRef ds:uri="http://schemas.microsoft.com/office/2006/metadata/properties"/>
    <ds:schemaRef ds:uri="http://schemas.microsoft.com/office/infopath/2007/PartnerControls"/>
    <ds:schemaRef ds:uri="5bb03860-3245-42b1-ac45-c382ef478b2b"/>
    <ds:schemaRef ds:uri="fcd01eb2-8d60-4f66-900d-9070538abb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2025-10-24T12:27:32Z</cp:lastPrinted>
  <dcterms:created xsi:type="dcterms:W3CDTF">1999-07-15T03:34:32Z</dcterms:created>
  <dcterms:modified xsi:type="dcterms:W3CDTF">2026-05-14T03:54:19Z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0x010100BC1C77A5C86B0B408AD9529586B2922F</vt:lpwstr>
  </property>
  <property fmtid="{D5CDD505-2E9C-101B-9397-08002B2CF9AE}" pid="3" name="MediaServiceImageTags">
    <vt:lpwstr/>
  </property>
</Properties>
</file>