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eerapat_kpmg_co_th/Documents/@File 2 Current projects OneDrive/2 TLI OneDrive/TLI 2026 Q1/FS Draft Q1'26 TLI/TLI FS Q1 2026 V5.1/"/>
    </mc:Choice>
  </mc:AlternateContent>
  <xr:revisionPtr revIDLastSave="20" documentId="13_ncr:1_{1CA4988C-879D-4D22-ABDA-BC3AD2DA2C89}" xr6:coauthVersionLast="47" xr6:coauthVersionMax="47" xr10:uidLastSave="{CE1F1CA4-8212-45F3-B03F-9DB745C33E9B}"/>
  <bookViews>
    <workbookView xWindow="-110" yWindow="-110" windowWidth="19420" windowHeight="11500" xr2:uid="{00000000-000D-0000-FFFF-FFFF00000000}"/>
  </bookViews>
  <sheets>
    <sheet name="BS-3-4" sheetId="18" r:id="rId1"/>
    <sheet name="PL 5-6" sheetId="4" r:id="rId2"/>
    <sheet name="SH 7" sheetId="16" r:id="rId3"/>
    <sheet name="SH-8" sheetId="19" r:id="rId4"/>
    <sheet name="SH-9" sheetId="17" r:id="rId5"/>
    <sheet name="SH-10" sheetId="20" r:id="rId6"/>
    <sheet name="CF 11" sheetId="2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SI05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[3]w!$A$1:$A$2415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[3]w!$F$3001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hidden="1">[3]w!$F$3001:$AP$3159</definedName>
    <definedName name="_tax2">[4]TAX!#REF!</definedName>
    <definedName name="ADAF">'[5]admin fin'!#REF!</definedName>
    <definedName name="ADMFIN2">[2]bg!#REF!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llo">#REF!</definedName>
    <definedName name="area">#REF!</definedName>
    <definedName name="AS2DocOpenMode" hidden="1">"AS2DocumentEdit"</definedName>
    <definedName name="asck">#REF!</definedName>
    <definedName name="BGvehicle07">'[6]vehicle Aug'!$A$115:$V$176</definedName>
    <definedName name="ca">#REF!</definedName>
    <definedName name="CH">#REF!</definedName>
    <definedName name="CHA">#REF!</definedName>
    <definedName name="com">#REF!</definedName>
    <definedName name="dep">#REF!</definedName>
    <definedName name="diff">#REF!</definedName>
    <definedName name="direct">#REF!</definedName>
    <definedName name="ex">#REF!</definedName>
    <definedName name="Excel_BuiltIn_Print_Titles_1_1_1">"$#REF.$A$1:$IV$6"</definedName>
    <definedName name="EXP">#REF!</definedName>
    <definedName name="fa">#REF!</definedName>
    <definedName name="fb">#REF!</definedName>
    <definedName name="fc">#REF!</definedName>
    <definedName name="fd">#REF!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gnb">#REF!</definedName>
    <definedName name="gnc">#REF!</definedName>
    <definedName name="gpa">#REF!</definedName>
    <definedName name="gpb">#REF!</definedName>
    <definedName name="IQ_ADDIN">"AUTO"</definedName>
    <definedName name="IVY">[2]bg!#REF!</definedName>
    <definedName name="kade">[1]เกด!$B$1:$L$65536</definedName>
    <definedName name="KME">'[5]admin fin'!#REF!</definedName>
    <definedName name="law">[1]พี่แพะ!$B$1:$FK$65536</definedName>
    <definedName name="LOCAL_MYSQL_DATE_FORMAT" localSheetId="6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IA">#REF!</definedName>
    <definedName name="main">#REF!</definedName>
    <definedName name="MC">#REF!</definedName>
    <definedName name="MD">#REF!</definedName>
    <definedName name="ME">[2]bg!#REF!</definedName>
    <definedName name="MF">[2]bg!#REF!</definedName>
    <definedName name="MG">#REF!</definedName>
    <definedName name="MH">#REF!</definedName>
    <definedName name="MM">#REF!</definedName>
    <definedName name="MN">#REF!</definedName>
    <definedName name="MO">[2]bg!#REF!</definedName>
    <definedName name="MP">#REF!</definedName>
    <definedName name="MQ">#REF!</definedName>
    <definedName name="MT">#REF!</definedName>
    <definedName name="MTB">[2]bg!#REF!</definedName>
    <definedName name="MU">#REF!</definedName>
    <definedName name="MV">#REF!</definedName>
    <definedName name="NOB">[2]bg!#REF!</definedName>
    <definedName name="NOC">[2]bg!#REF!</definedName>
    <definedName name="NONG">[2]bg!#REF!</definedName>
    <definedName name="NP">#REF!</definedName>
    <definedName name="ON">#REF!</definedName>
    <definedName name="ONLINE">#REF!</definedName>
    <definedName name="ora">#REF!</definedName>
    <definedName name="orb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opa">[2]bg!#REF!</definedName>
    <definedName name="popb">[2]bg!#REF!</definedName>
    <definedName name="ppt45a">[2]bg!#REF!</definedName>
    <definedName name="_xlnm.Print_Area" localSheetId="6">'CF 11'!$A$1:$L$47</definedName>
    <definedName name="_xlnm.Print_Area" localSheetId="1">'PL 5-6'!$A$1:$L$65</definedName>
    <definedName name="_xlnm.Print_Area" localSheetId="2">'SH 7'!$A$1:$Z$26</definedName>
    <definedName name="_xlnm.Print_Area" localSheetId="4">'SH-9'!$A$1:$X$23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RECO">#REF!</definedName>
    <definedName name="sa">#REF!</definedName>
    <definedName name="sb">#REF!</definedName>
    <definedName name="sc">#REF!</definedName>
    <definedName name="singera">#REF!</definedName>
    <definedName name="singerb">#REF!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  <definedName name="SUB">#REF!</definedName>
    <definedName name="SUMAD">#REF!</definedName>
    <definedName name="summary">#REF!</definedName>
    <definedName name="ta">#REF!</definedName>
    <definedName name="TOW">'[7]TOWER B'!$A$1:$N$24</definedName>
    <definedName name="tt">#REF!</definedName>
    <definedName name="V">'[6]vehicle Aug'!$A$222:$V$279</definedName>
    <definedName name="แ33">#REF!</definedName>
    <definedName name="ก99">[8]salary!#REF!</definedName>
    <definedName name="ด14">#REF!</definedName>
    <definedName name="ด68">#REF!</definedName>
    <definedName name="ด80">[8]detailpl!$F$81</definedName>
    <definedName name="น4">#REF!</definedName>
    <definedName name="พ32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21" l="1"/>
  <c r="L36" i="21" l="1"/>
  <c r="J36" i="21"/>
  <c r="F36" i="21"/>
  <c r="L31" i="21"/>
  <c r="J31" i="21"/>
  <c r="H31" i="21"/>
  <c r="F31" i="21"/>
  <c r="L25" i="21"/>
  <c r="J25" i="21"/>
  <c r="H25" i="21"/>
  <c r="F25" i="21"/>
  <c r="F37" i="21" l="1"/>
  <c r="F39" i="21" s="1"/>
  <c r="F41" i="21" s="1"/>
  <c r="H37" i="21"/>
  <c r="H39" i="21" s="1"/>
  <c r="H41" i="21" s="1"/>
  <c r="L37" i="21"/>
  <c r="J37" i="21"/>
  <c r="J39" i="21" s="1"/>
  <c r="J41" i="21" s="1"/>
  <c r="L39" i="21"/>
  <c r="L41" i="21" s="1"/>
  <c r="I56" i="18" l="1"/>
  <c r="L13" i="16" l="1"/>
  <c r="L13" i="17"/>
  <c r="V11" i="20" l="1"/>
  <c r="X11" i="20" s="1"/>
  <c r="X11" i="19"/>
  <c r="Z11" i="19" s="1"/>
  <c r="L62" i="4" l="1"/>
  <c r="H62" i="4"/>
  <c r="V22" i="20"/>
  <c r="X22" i="20" s="1"/>
  <c r="T19" i="20"/>
  <c r="R19" i="20"/>
  <c r="P19" i="20"/>
  <c r="N19" i="20"/>
  <c r="J19" i="20"/>
  <c r="H19" i="20"/>
  <c r="F19" i="20"/>
  <c r="V18" i="20"/>
  <c r="X18" i="20" s="1"/>
  <c r="V15" i="20"/>
  <c r="X15" i="20" s="1"/>
  <c r="V13" i="20"/>
  <c r="J23" i="20"/>
  <c r="H23" i="20"/>
  <c r="F23" i="20"/>
  <c r="Z23" i="19"/>
  <c r="V20" i="19"/>
  <c r="V24" i="19" s="1"/>
  <c r="T20" i="19"/>
  <c r="T24" i="19" s="1"/>
  <c r="R20" i="19"/>
  <c r="P20" i="19"/>
  <c r="N20" i="19"/>
  <c r="J20" i="19"/>
  <c r="H20" i="19"/>
  <c r="F20" i="19"/>
  <c r="X19" i="19"/>
  <c r="Z19" i="19" s="1"/>
  <c r="X18" i="19"/>
  <c r="Z18" i="19" s="1"/>
  <c r="X15" i="19"/>
  <c r="Z15" i="19" s="1"/>
  <c r="X13" i="19"/>
  <c r="R24" i="19"/>
  <c r="P24" i="19"/>
  <c r="J24" i="19"/>
  <c r="H24" i="19"/>
  <c r="T23" i="20" l="1"/>
  <c r="R23" i="20"/>
  <c r="P23" i="20"/>
  <c r="N23" i="20"/>
  <c r="V19" i="20"/>
  <c r="X20" i="19"/>
  <c r="X24" i="19" s="1"/>
  <c r="N24" i="19"/>
  <c r="F24" i="19"/>
  <c r="V23" i="20" l="1"/>
  <c r="K56" i="18" l="1"/>
  <c r="K58" i="18" s="1"/>
  <c r="K42" i="18"/>
  <c r="K23" i="18"/>
  <c r="G56" i="18"/>
  <c r="G58" i="18" s="1"/>
  <c r="G42" i="18"/>
  <c r="G23" i="18"/>
  <c r="E56" i="18"/>
  <c r="I42" i="18"/>
  <c r="E42" i="18"/>
  <c r="I23" i="18"/>
  <c r="E23" i="18"/>
  <c r="I58" i="18" l="1"/>
  <c r="E58" i="18"/>
  <c r="F19" i="17" l="1"/>
  <c r="T20" i="16"/>
  <c r="V20" i="16"/>
  <c r="X18" i="16"/>
  <c r="Z18" i="16" s="1"/>
  <c r="X19" i="16"/>
  <c r="Z19" i="16"/>
  <c r="F20" i="16"/>
  <c r="H20" i="16"/>
  <c r="J20" i="16"/>
  <c r="N20" i="16"/>
  <c r="P20" i="16"/>
  <c r="R20" i="16"/>
  <c r="X13" i="16"/>
  <c r="V22" i="17" l="1"/>
  <c r="V18" i="17"/>
  <c r="V15" i="17"/>
  <c r="V13" i="17"/>
  <c r="V19" i="17" l="1"/>
  <c r="X15" i="16" l="1"/>
  <c r="X20" i="16" s="1"/>
  <c r="L52" i="4"/>
  <c r="J52" i="4"/>
  <c r="J62" i="4" s="1"/>
  <c r="H52" i="4"/>
  <c r="F52" i="4"/>
  <c r="F62" i="4" s="1"/>
  <c r="L22" i="4"/>
  <c r="J22" i="4"/>
  <c r="H22" i="4"/>
  <c r="F22" i="4"/>
  <c r="L19" i="4"/>
  <c r="J19" i="4"/>
  <c r="H19" i="4"/>
  <c r="F19" i="4"/>
  <c r="L13" i="4"/>
  <c r="J13" i="4"/>
  <c r="H13" i="4"/>
  <c r="F13" i="4"/>
  <c r="H23" i="4" l="1"/>
  <c r="H27" i="4" s="1"/>
  <c r="H29" i="4" s="1"/>
  <c r="H63" i="4" s="1"/>
  <c r="F23" i="4"/>
  <c r="F27" i="4" s="1"/>
  <c r="F29" i="4" s="1"/>
  <c r="J23" i="4"/>
  <c r="L23" i="4"/>
  <c r="L27" i="4" s="1"/>
  <c r="L29" i="4" s="1"/>
  <c r="L63" i="4" s="1"/>
  <c r="J27" i="4"/>
  <c r="J29" i="4" s="1"/>
  <c r="L13" i="19" l="1"/>
  <c r="F64" i="4"/>
  <c r="J63" i="4"/>
  <c r="L13" i="20"/>
  <c r="Z13" i="19"/>
  <c r="L20" i="19"/>
  <c r="L19" i="20" l="1"/>
  <c r="X13" i="20"/>
  <c r="L24" i="19"/>
  <c r="Z20" i="19"/>
  <c r="Z24" i="19" s="1"/>
  <c r="L23" i="20" l="1"/>
  <c r="X19" i="20"/>
  <c r="X23" i="20" s="1"/>
  <c r="Z23" i="16"/>
  <c r="Z15" i="16"/>
  <c r="X22" i="17"/>
  <c r="T19" i="17"/>
  <c r="R19" i="17"/>
  <c r="P19" i="17"/>
  <c r="N19" i="17"/>
  <c r="J19" i="17"/>
  <c r="H19" i="17"/>
  <c r="F23" i="17"/>
  <c r="X18" i="17"/>
  <c r="X15" i="17"/>
  <c r="H24" i="16"/>
  <c r="L60" i="4"/>
  <c r="J60" i="4"/>
  <c r="H60" i="4"/>
  <c r="F60" i="4"/>
  <c r="P23" i="17" l="1"/>
  <c r="N24" i="16"/>
  <c r="J64" i="4"/>
  <c r="H64" i="4"/>
  <c r="F63" i="4"/>
  <c r="R23" i="17"/>
  <c r="T23" i="17"/>
  <c r="J23" i="17"/>
  <c r="N23" i="17"/>
  <c r="H23" i="17"/>
  <c r="V24" i="16"/>
  <c r="T24" i="16"/>
  <c r="R24" i="16"/>
  <c r="J24" i="16"/>
  <c r="P24" i="16"/>
  <c r="F24" i="16"/>
  <c r="Z13" i="16" l="1"/>
  <c r="L20" i="16"/>
  <c r="Z20" i="16" s="1"/>
  <c r="X24" i="16"/>
  <c r="V23" i="17"/>
  <c r="L19" i="17"/>
  <c r="X19" i="17" s="1"/>
  <c r="Z24" i="16" l="1"/>
  <c r="L24" i="16"/>
  <c r="X13" i="17"/>
  <c r="L23" i="17"/>
  <c r="X23" i="17"/>
  <c r="L64" i="4" l="1"/>
</calcChain>
</file>

<file path=xl/sharedStrings.xml><?xml version="1.0" encoding="utf-8"?>
<sst xmlns="http://schemas.openxmlformats.org/spreadsheetml/2006/main" count="371" uniqueCount="174">
  <si>
    <t>บริษัท ไทยประกันชีวิต จำกัด (มหาชน)</t>
  </si>
  <si>
    <t>งบฐานะการเงิน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</si>
  <si>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</si>
  <si>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</si>
  <si>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</si>
  <si>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31 มีนาคม</t>
  </si>
  <si>
    <t xml:space="preserve">31 ธันวาคม </t>
  </si>
  <si>
    <t xml:space="preserve">31 มีนาคม </t>
  </si>
  <si>
    <t>สินทรัพย์</t>
  </si>
  <si>
    <t>หมายเหตุ</t>
  </si>
  <si>
    <t>2568</t>
  </si>
  <si>
    <t>(ไม่ได้ตรวจสอบ)</t>
  </si>
  <si>
    <t>(พันบาท)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</si>
  <si>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</si>
  <si>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</si>
  <si>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สินทรัพย์จากสัญญาประกันภัย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</si>
  <si>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</si>
  <si>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</si>
  <si>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</si>
  <si>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สินทรัพย์อนุพันธ์</t>
  </si>
  <si>
    <t>เงินให้กู้ยืมและดอกเบี้ยค้างรับ</t>
  </si>
  <si>
    <t>เงินลงทุนในบริษัทร่วม - สุทธิ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</si>
  <si>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</si>
  <si>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</si>
  <si>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</si>
  <si>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สินทรัพย์อื่น</t>
  </si>
  <si>
    <t>รวมสินทรัพย์</t>
  </si>
  <si>
    <t xml:space="preserve"> 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</si>
  <si>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</si>
  <si>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</si>
  <si>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</si>
  <si>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</si>
  <si>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หนี้สินอนุพันธ์</t>
  </si>
  <si>
    <t>ภาษีเงินได้ค้างจ่าย</t>
  </si>
  <si>
    <t xml:space="preserve">ภาระผูกพันผลประโยชน์พนักงาน </t>
  </si>
  <si>
    <t>หนี้สินภาษีเงินได้รอการตัดบัญชี - สุทธิ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</si>
  <si>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</si>
  <si>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</si>
  <si>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</si>
  <si>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</si>
  <si>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</si>
  <si>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(หุ้นสามัญจำนวน 11,600,000,000 หุ้น มูลค่า 1 บาทต่อหุ้น)</t>
  </si>
  <si>
    <t>ทุนที่ออกและชำระแล้ว</t>
  </si>
  <si>
    <t>(หุ้นสามัญจำนวน 11,450,000,000 หุ้น มูลค่า 1 บาทต่อหุ้น)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</si>
  <si>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</si>
  <si>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</si>
  <si>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</si>
  <si>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</si>
  <si>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</si>
  <si>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</si>
  <si>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</si>
  <si>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</si>
  <si>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</si>
  <si>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</si>
  <si>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วันที่ 31 มีนาคม </t>
  </si>
  <si>
    <t>รายได้จากการประกันภัย</t>
  </si>
  <si>
    <t>ค่าใช้จ่ายในการบริการประกันภัย</t>
  </si>
  <si>
    <t>รายได้ (ค่าใช้จ่าย) 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</si>
  <si>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</si>
  <si>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</t>
  </si>
  <si>
    <t>กำไร (ขาดทุน) จากการปรับมูลค่ายุติธรรมและอัตราแลกเปลี่ยน</t>
  </si>
  <si>
    <t>ของเครื่องมือทางการเงิน</t>
  </si>
  <si>
    <t>กลับรายการ (ผลขาดทุน) ด้านเดรดิตที่คาดว่าจะเกิดขึ้น</t>
  </si>
  <si>
    <t>รายได้จากการลงทุนสุทธิ</t>
  </si>
  <si>
    <t>ค่าใช้จ่ายทางการเงินจากสัญญาประกันภัยสุทธิ</t>
  </si>
  <si>
    <t>ผลการลงทุนสุทธิ</t>
  </si>
  <si>
    <t>ค่าใช้จ่ายในการดำเนินงานอื่น</t>
  </si>
  <si>
    <t>ส่วนแบ่งกำไร (ขาดทุน) ในบริษัทร่วม</t>
  </si>
  <si>
    <t xml:space="preserve">รายได้อื่น </t>
  </si>
  <si>
    <t>กำไรก่อนภาษีเงินได้</t>
  </si>
  <si>
    <t>ค่าใช้จ่ายภาษีเงินได้</t>
  </si>
  <si>
    <t>กำไรสำหรับงวด</t>
  </si>
  <si>
    <t>วันที่ 31 มีนาคม</t>
  </si>
  <si>
    <t>กำไรเบ็ดเสร็จอื่น</t>
  </si>
  <si>
    <t>รายการที่อาจถูกจัดประเภทใหม่ไว้ในกำไรหรือขาดทุนในภายหลัง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</si>
  <si>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</si>
  <si>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</si>
  <si>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รายได้ (ค่าใช้จ่าย) ทางการเงินจากสัญญาประกันภัยต่อที่ถือไว้</t>
  </si>
  <si>
    <t xml:space="preserve">ภาษีเงินได้ที่เกี่ยวข้องกับองค์ประกอบของกำไรขาดทุนเบ็ดเสร็จอื่น </t>
  </si>
  <si>
    <t>สำหรับรายการที่จัดประเภทรายการใหม่เข้าไปไว้ในกำไรหรือ</t>
  </si>
  <si>
    <t>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</si>
  <si>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</si>
  <si>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จากการวัดมูลค่าเงินลงทุนในตราสารทุน</t>
  </si>
  <si>
    <t>ที่ถูกกำหนดให้วัดมูลค่ายุติธรรมผ่านกำไรขาดทุนเบ็ดเสร็จอื่น</t>
  </si>
  <si>
    <t>สำหรับรายการที่ไม่จัดประเภทรายการใหม่เข้าไปไว้ในกำไรหรือ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</si>
  <si>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</si>
  <si>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งบการเปลี่ยนแปลงส่วนของเจ้าของ (ไม่ได้ตรวจสอบ)</t>
  </si>
  <si>
    <t>งบการเงินที่แสดงเงินลงทุนตามวิธีส่วนได้เสีย</t>
  </si>
  <si>
    <t>ตราสารหนี้ที่วัด</t>
  </si>
  <si>
    <t>ตราสารทุนที่ถูกกำหนด</t>
  </si>
  <si>
    <t>การป้องกัน</t>
  </si>
  <si>
    <t>สำรองทางการเงิน</t>
  </si>
  <si>
    <t>ทุนเรือนหุ้นที่ออก</t>
  </si>
  <si>
    <t>ส่วนเกินมูลค่าหุ้น</t>
  </si>
  <si>
    <t>ทุนสำรอง</t>
  </si>
  <si>
    <t>มูลค่ายุติธรรมผ่าน</t>
  </si>
  <si>
    <t>ให้วัดมูลค่ายุติธรรม</t>
  </si>
  <si>
    <t>ความเสี่ยงใน</t>
  </si>
  <si>
    <t>การแปลงค่างบการเงิน</t>
  </si>
  <si>
    <t>จากสัญญาประกันภัย</t>
  </si>
  <si>
    <t>รวมองค์ประกอบอื่น</t>
  </si>
  <si>
    <t>และชำระแล้ว</t>
  </si>
  <si>
    <t>สามัญ</t>
  </si>
  <si>
    <t>ตามกฎหมาย</t>
  </si>
  <si>
    <t>ผ่านกำไร (ขาดทุน) เบ็ดเสร็จอื่น</t>
  </si>
  <si>
    <t>กระแสเงินสด</t>
  </si>
  <si>
    <t>บริษัทร่วมในต่างประเทศ</t>
  </si>
  <si>
    <t>และสัญญาประกันภัยต่อ</t>
  </si>
  <si>
    <t>ของส่วนของเจ้าของ</t>
  </si>
  <si>
    <t>กำไร (ขาดทุน) เบ็ดเสร็จสำหรับงวด</t>
  </si>
  <si>
    <t>ที่วัดมูลค่ายุติธรรมผ่านกำไรขาดทุนเบ็ดเสร็จอื่น</t>
  </si>
  <si>
    <t>ผลกระทบจากการเปลี่ยนแปลงอัตราดอกเบี้ยปัจจุบัน</t>
  </si>
  <si>
    <t>และข้อสมมติทางการเงินอื่นสำหรับ</t>
  </si>
  <si>
    <t>สัญญาประกันภัยและประกันภัยต่อ</t>
  </si>
  <si>
    <t>รวมกำไร (ขาดทุน) เบ็ดเสร็จสำหรับงวด</t>
  </si>
  <si>
    <t>ไปยังกำไรสะสม</t>
  </si>
  <si>
    <t>สำหรับงวดสามเดือนสิ้นสุดวันที่ 31 มีนาคม 2568</t>
  </si>
  <si>
    <t>กำไร (ขาดทุน) จากมูลค่ายุติธรรมของสินทรัพย์ทางการเงิน</t>
  </si>
  <si>
    <t>ยอดคงเหลือ ณ วันที่ 31 มีนาคม 2568</t>
  </si>
  <si>
    <t>/ สัญญาประกันภัยต่อ</t>
  </si>
  <si>
    <t>งบกระแสเงินสด (ไม่ได้ตรวจสอบ)</t>
  </si>
  <si>
    <t>กระแสเงินสดจากกิจกรรมดำเนินงาน</t>
  </si>
  <si>
    <t>เบี้ยประกันภัยรับ</t>
  </si>
  <si>
    <t>รับคืนจากการประกันภัยต่อ</t>
  </si>
  <si>
    <t>ดอกเบี้ยรับ</t>
  </si>
  <si>
    <t>เงินปันผลรับ</t>
  </si>
  <si>
    <t>ค่าใช้จ่ายในการลงทุน</t>
  </si>
  <si>
    <t>รายได้อื่น</t>
  </si>
  <si>
    <t>กระแสเงินสดที่ทำให้ได้มาซึ่งการประกันภัย</t>
  </si>
  <si>
    <t>เงินสดรับจากสินทรัพย์ทางการเงิน</t>
  </si>
  <si>
    <t>เงินสดจ่ายสำหรับสินทรัพย์ทางการเงิน</t>
  </si>
  <si>
    <t>กระแสเงินสดจากกิจกรรมลงทุน</t>
  </si>
  <si>
    <t>กระแสเงินสดได้มาจาก :</t>
  </si>
  <si>
    <t>ที่ดิน อาคารและอุปกรณ์</t>
  </si>
  <si>
    <t>เงินสดได้มาจากกิจกรรมลงทุน</t>
  </si>
  <si>
    <t>กระแสเงินสดใช้ไปใน :</t>
  </si>
  <si>
    <t>สินทรัพย์ไม่มีตัวตน</t>
  </si>
  <si>
    <t>เงินสดใช้ไปในกิจกรรมลงทุน</t>
  </si>
  <si>
    <t>เงินสดสุทธิใช้ไปในกิจกรรมลงทุน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</si>
  <si>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</si>
  <si>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</si>
  <si>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ข้อมูลงบกระแสเงินสดเปิดเผยเพิ่มเติม</t>
  </si>
  <si>
    <t>รายการที่มิใช่เงินสดประกอบด้วย</t>
  </si>
  <si>
    <t xml:space="preserve">   เจ้าหนี้ธุรกรรมจากเงินลงทุนเพิ่มขึ้น (ลดลง)</t>
  </si>
  <si>
    <t xml:space="preserve"> 2569</t>
  </si>
  <si>
    <t>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</si>
  <si>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</si>
  <si>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</si>
  <si>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1 มกราคม 2568</t>
  </si>
  <si>
    <t>ยอดคงเหลือ ณ วันที่ 1 มกราคม 2569</t>
  </si>
  <si>
    <t>3, 4</t>
  </si>
  <si>
    <t>4, 16</t>
  </si>
  <si>
    <t>4, 5, 16</t>
  </si>
  <si>
    <t>4, 6</t>
  </si>
  <si>
    <t>7, 10</t>
  </si>
  <si>
    <t>กำไร (ขาดทุน) จากเครื่องมือทางการเงิน</t>
  </si>
  <si>
    <t>รายได้ (ค่าใช้จ่าย) ทางการเงินจากสัญญาประกันภัยที่ออก</t>
  </si>
  <si>
    <t>กำไร (ขาดทุน) จากการวัดมูลค่าเงินลงทุนในตราสารหนี้</t>
  </si>
  <si>
    <t>กำไร (ขาดทุน) จากการวัดมูลค่ายุติธรรมอัตราแลกเปลี่ยนและอนุพันธ์สำหรับ</t>
  </si>
  <si>
    <t xml:space="preserve">กำไร (ขาดทุน) จากการแปลงค่างบการเงินของบริษัทร่วมในต่างประเทศ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</si>
  <si>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</si>
  <si>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</si>
  <si>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จากการจำหน่ายตราสารทุนที่ถูกกำหนดให้วัดมูลค่า</t>
  </si>
  <si>
    <t>ยุติธรรมผ่านกำไรขาดทุนเบ็ดเสร็จอื่นซึ่งถูกจัดประเภทใหม่</t>
  </si>
  <si>
    <t>ค่าสินไหมทดแทน และค่าใช้จ่ายที่เกี่ยวข้องโดยตรง</t>
  </si>
  <si>
    <t xml:space="preserve">   ที่จ่ายแล้ว รวมองค์ประกอบการลงทุน</t>
  </si>
  <si>
    <t>เงินสดและรายการเทียบเท่าเงินสดเพิ่มขึ้น (ลดลง) สุทธิ</t>
  </si>
  <si>
    <t xml:space="preserve">   ลูกหนี้ธุรกรรมจากเงินลงทุน (เพิ่มขึ้น) ลดลง</t>
  </si>
  <si>
    <t xml:space="preserve">                                                                                                                                                                  </t>
  </si>
  <si>
    <t>ทรัพย์สินรอการขาย</t>
  </si>
  <si>
    <t>เงินสดสุทธิได้มา (ใช้ไป) ในกิจกรรมดำเนินงาน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</si>
  <si>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</si>
  <si>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ค่าใช้จ่ายในการดำเนินงานและอื่น ๆ</t>
  </si>
  <si>
    <t>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</si>
</sst>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.00\ &quot;F&quot;;\-#,##0.00\ &quot;F&quot;"/>
    <numFmt numFmtId="170" formatCode="dd\-mmm\-yy_)"/>
    <numFmt numFmtId="171" formatCode="0.0%"/>
    <numFmt numFmtId="172" formatCode="_-[$€-2]* #,##0.00_-;\-[$€-2]* #,##0.00_-;_-[$€-2]* &quot;-&quot;??_-"/>
    <numFmt numFmtId="173" formatCode="0,,"/>
    <numFmt numFmtId="174" formatCode="0.00_)"/>
    <numFmt numFmtId="175" formatCode="0."/>
    <numFmt numFmtId="176" formatCode="#,##0.0"/>
    <numFmt numFmtId="177" formatCode="#,##0,"/>
    <numFmt numFmtId="178" formatCode="_(* #,##0.000_);_(* \(#,##0.000\);_(* &quot;-&quot;???_);_(@_)"/>
  </numFmts>
  <fonts count="59">
    <font>
      <sz val="11"/>
      <name val="Times New Roman"/>
      <family val="1"/>
    </font>
    <font>
      <sz val="11"/>
      <name val="Times New Roman"/>
      <family val="1"/>
    </font>
    <font>
      <sz val="15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CordiaUPC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5"/>
      <name val="Times New Roman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0">
    <xf numFmtId="37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168" fontId="10" fillId="0" borderId="0"/>
    <xf numFmtId="168" fontId="11" fillId="0" borderId="0"/>
    <xf numFmtId="168" fontId="12" fillId="0" borderId="0"/>
    <xf numFmtId="3" fontId="13" fillId="0" borderId="2"/>
    <xf numFmtId="3" fontId="3" fillId="0" borderId="2"/>
    <xf numFmtId="3" fontId="3" fillId="0" borderId="2"/>
    <xf numFmtId="3" fontId="13" fillId="0" borderId="2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" fontId="4" fillId="0" borderId="0"/>
    <xf numFmtId="169" fontId="16" fillId="0" borderId="0"/>
    <xf numFmtId="170" fontId="16" fillId="0" borderId="0"/>
    <xf numFmtId="171" fontId="16" fillId="0" borderId="0"/>
    <xf numFmtId="172" fontId="17" fillId="0" borderId="2" applyFont="0" applyFill="0" applyBorder="0" applyAlignment="0" applyProtection="0"/>
    <xf numFmtId="38" fontId="18" fillId="22" borderId="0" applyNumberFormat="0" applyBorder="0" applyAlignment="0" applyProtection="0"/>
    <xf numFmtId="1" fontId="19" fillId="0" borderId="0" applyFont="0" applyFill="0" applyBorder="0" applyAlignment="0" applyProtection="0"/>
    <xf numFmtId="10" fontId="18" fillId="23" borderId="2" applyNumberFormat="0" applyBorder="0" applyAlignment="0" applyProtection="0"/>
    <xf numFmtId="1" fontId="13" fillId="0" borderId="0" applyFont="0" applyFill="0" applyBorder="0" applyAlignment="0" applyProtection="0"/>
    <xf numFmtId="173" fontId="20" fillId="0" borderId="0"/>
    <xf numFmtId="168" fontId="11" fillId="0" borderId="0"/>
    <xf numFmtId="37" fontId="21" fillId="0" borderId="0"/>
    <xf numFmtId="174" fontId="22" fillId="0" borderId="0"/>
    <xf numFmtId="0" fontId="15" fillId="0" borderId="0"/>
    <xf numFmtId="37" fontId="1" fillId="0" borderId="0"/>
    <xf numFmtId="3" fontId="13" fillId="0" borderId="2"/>
    <xf numFmtId="3" fontId="14" fillId="0" borderId="2"/>
    <xf numFmtId="0" fontId="6" fillId="0" borderId="0"/>
    <xf numFmtId="175" fontId="19" fillId="0" borderId="9" applyFont="0" applyFill="0" applyBorder="0" applyAlignment="0" applyProtection="0"/>
    <xf numFmtId="176" fontId="23" fillId="0" borderId="0"/>
    <xf numFmtId="10" fontId="13" fillId="0" borderId="0" applyFont="0" applyFill="0" applyBorder="0" applyAlignment="0" applyProtection="0"/>
    <xf numFmtId="1" fontId="13" fillId="0" borderId="11" applyNumberFormat="0" applyFill="0" applyAlignment="0" applyProtection="0">
      <alignment horizontal="center" vertical="center"/>
    </xf>
    <xf numFmtId="176" fontId="24" fillId="26" borderId="0" applyFont="0" applyAlignment="0"/>
    <xf numFmtId="177" fontId="25" fillId="0" borderId="0"/>
    <xf numFmtId="176" fontId="26" fillId="27" borderId="0"/>
    <xf numFmtId="164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21" borderId="3" applyNumberFormat="0" applyAlignment="0" applyProtection="0"/>
    <xf numFmtId="0" fontId="29" fillId="0" borderId="7" applyNumberFormat="0" applyFill="0" applyAlignment="0" applyProtection="0"/>
    <xf numFmtId="0" fontId="30" fillId="3" borderId="0" applyNumberFormat="0" applyBorder="0" applyAlignment="0" applyProtection="0"/>
    <xf numFmtId="0" fontId="31" fillId="20" borderId="10" applyNumberFormat="0" applyAlignment="0" applyProtection="0"/>
    <xf numFmtId="0" fontId="32" fillId="20" borderId="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3" fontId="17" fillId="0" borderId="2"/>
    <xf numFmtId="0" fontId="38" fillId="7" borderId="1" applyNumberFormat="0" applyAlignment="0" applyProtection="0"/>
    <xf numFmtId="0" fontId="39" fillId="24" borderId="0" applyNumberFormat="0" applyBorder="0" applyAlignment="0" applyProtection="0"/>
    <xf numFmtId="0" fontId="40" fillId="0" borderId="12" applyNumberFormat="0" applyFill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3" fillId="25" borderId="8" applyNumberFormat="0" applyFont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0" applyNumberFormat="0" applyFill="0" applyBorder="0" applyAlignment="0" applyProtection="0"/>
    <xf numFmtId="0" fontId="45" fillId="0" borderId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3" fontId="3" fillId="0" borderId="2"/>
    <xf numFmtId="164" fontId="3" fillId="0" borderId="0" applyFont="0" applyFill="0" applyBorder="0" applyAlignment="0" applyProtection="0"/>
    <xf numFmtId="4" fontId="4" fillId="0" borderId="0"/>
    <xf numFmtId="3" fontId="13" fillId="0" borderId="2"/>
    <xf numFmtId="0" fontId="6" fillId="0" borderId="0"/>
    <xf numFmtId="43" fontId="45" fillId="0" borderId="0" applyFont="0" applyFill="0" applyBorder="0" applyAlignment="0" applyProtection="0"/>
    <xf numFmtId="3" fontId="3" fillId="0" borderId="2"/>
  </cellStyleXfs>
  <cellXfs count="348">
    <xf numFmtId="37" fontId="0" fillId="0" borderId="0" xfId="0"/>
    <xf numFmtId="165" fontId="5" fillId="0" borderId="0" xfId="50" applyNumberFormat="1" applyFont="1" applyProtection="1">
      <protection locked="0"/>
    </xf>
    <xf numFmtId="164" fontId="6" fillId="0" borderId="0" xfId="26" applyFont="1" applyFill="1" applyBorder="1" applyAlignment="1" applyProtection="1">
      <alignment horizontal="center"/>
      <protection locked="0"/>
    </xf>
    <xf numFmtId="37" fontId="6" fillId="0" borderId="0" xfId="50" applyFont="1" applyProtection="1">
      <protection locked="0"/>
    </xf>
    <xf numFmtId="164" fontId="6" fillId="0" borderId="0" xfId="26" applyFont="1" applyProtection="1">
      <protection locked="0"/>
    </xf>
    <xf numFmtId="37" fontId="6" fillId="0" borderId="0" xfId="0" applyFont="1" applyAlignment="1" applyProtection="1">
      <alignment vertical="top"/>
      <protection locked="0"/>
    </xf>
    <xf numFmtId="167" fontId="6" fillId="0" borderId="0" xfId="94" applyNumberFormat="1" applyFont="1" applyFill="1" applyBorder="1" applyAlignment="1" applyProtection="1">
      <alignment horizontal="center" vertical="top"/>
      <protection locked="0"/>
    </xf>
    <xf numFmtId="37" fontId="6" fillId="0" borderId="0" xfId="0" applyFont="1" applyAlignment="1" applyProtection="1">
      <alignment horizontal="left" vertical="top"/>
      <protection locked="0"/>
    </xf>
    <xf numFmtId="37" fontId="6" fillId="0" borderId="0" xfId="50" applyFont="1" applyAlignment="1" applyProtection="1">
      <alignment vertical="top"/>
      <protection locked="0"/>
    </xf>
    <xf numFmtId="37" fontId="6" fillId="0" borderId="0" xfId="50" applyFont="1" applyAlignment="1" applyProtection="1">
      <alignment horizontal="left" vertical="top"/>
      <protection locked="0"/>
    </xf>
    <xf numFmtId="37" fontId="46" fillId="0" borderId="0" xfId="50" applyFont="1" applyAlignment="1" applyProtection="1">
      <alignment horizontal="center" vertical="top"/>
      <protection locked="0"/>
    </xf>
    <xf numFmtId="41" fontId="7" fillId="0" borderId="0" xfId="26" applyNumberFormat="1" applyFont="1" applyFill="1" applyBorder="1" applyAlignment="1" applyProtection="1">
      <alignment horizontal="right" vertical="top"/>
      <protection locked="0"/>
    </xf>
    <xf numFmtId="41" fontId="6" fillId="0" borderId="0" xfId="26" applyNumberFormat="1" applyFont="1" applyFill="1" applyBorder="1" applyAlignment="1" applyProtection="1">
      <alignment horizontal="right" vertical="top"/>
      <protection locked="0"/>
    </xf>
    <xf numFmtId="37" fontId="6" fillId="0" borderId="0" xfId="94" applyNumberFormat="1" applyFont="1" applyFill="1" applyBorder="1" applyAlignment="1" applyProtection="1">
      <alignment horizontal="right" vertical="top"/>
      <protection locked="0"/>
    </xf>
    <xf numFmtId="37" fontId="48" fillId="0" borderId="0" xfId="0" applyFont="1" applyAlignment="1" applyProtection="1">
      <alignment vertical="top"/>
      <protection locked="0"/>
    </xf>
    <xf numFmtId="168" fontId="7" fillId="0" borderId="0" xfId="26" applyNumberFormat="1" applyFont="1" applyFill="1" applyBorder="1" applyAlignment="1" applyProtection="1">
      <alignment horizontal="right" vertical="top"/>
      <protection locked="0"/>
    </xf>
    <xf numFmtId="168" fontId="56" fillId="0" borderId="0" xfId="26" applyNumberFormat="1" applyFont="1" applyFill="1" applyAlignment="1" applyProtection="1">
      <alignment horizontal="center" vertical="top"/>
      <protection locked="0"/>
    </xf>
    <xf numFmtId="167" fontId="6" fillId="0" borderId="13" xfId="94" applyNumberFormat="1" applyFont="1" applyFill="1" applyBorder="1" applyAlignment="1" applyProtection="1">
      <alignment horizontal="center" vertical="top"/>
      <protection locked="0"/>
    </xf>
    <xf numFmtId="167" fontId="7" fillId="0" borderId="15" xfId="94" applyNumberFormat="1" applyFont="1" applyFill="1" applyBorder="1" applyAlignment="1" applyProtection="1">
      <alignment horizontal="center" vertical="top"/>
      <protection locked="0"/>
    </xf>
    <xf numFmtId="167" fontId="7" fillId="0" borderId="0" xfId="94" applyNumberFormat="1" applyFont="1" applyFill="1" applyBorder="1" applyAlignment="1" applyProtection="1">
      <alignment horizontal="center" vertical="top"/>
      <protection locked="0"/>
    </xf>
    <xf numFmtId="41" fontId="7" fillId="0" borderId="0" xfId="26" applyNumberFormat="1" applyFont="1" applyFill="1" applyBorder="1" applyAlignment="1" applyProtection="1">
      <alignment vertical="top"/>
      <protection locked="0"/>
    </xf>
    <xf numFmtId="165" fontId="5" fillId="0" borderId="0" xfId="53" applyNumberFormat="1" applyFont="1" applyProtection="1">
      <protection locked="0"/>
    </xf>
    <xf numFmtId="0" fontId="57" fillId="0" borderId="0" xfId="53" applyFont="1" applyAlignment="1" applyProtection="1">
      <alignment vertical="center"/>
      <protection locked="0"/>
    </xf>
    <xf numFmtId="0" fontId="5" fillId="0" borderId="0" xfId="53" applyFont="1" applyAlignment="1" applyProtection="1">
      <alignment horizontal="left"/>
      <protection locked="0"/>
    </xf>
    <xf numFmtId="0" fontId="58" fillId="0" borderId="0" xfId="53" applyFont="1" applyAlignment="1" applyProtection="1">
      <alignment horizontal="center"/>
      <protection locked="0"/>
    </xf>
    <xf numFmtId="166" fontId="57" fillId="0" borderId="0" xfId="53" applyNumberFormat="1" applyFont="1" applyProtection="1">
      <protection locked="0"/>
    </xf>
    <xf numFmtId="0" fontId="57" fillId="0" borderId="0" xfId="53" applyFont="1" applyProtection="1">
      <protection locked="0"/>
    </xf>
    <xf numFmtId="0" fontId="6" fillId="0" borderId="0" xfId="53" applyAlignment="1" applyProtection="1">
      <alignment vertical="center"/>
      <protection locked="0"/>
    </xf>
    <xf numFmtId="165" fontId="7" fillId="0" borderId="0" xfId="53" applyNumberFormat="1" applyFont="1" applyAlignment="1" applyProtection="1">
      <alignment horizontal="left"/>
      <protection locked="0"/>
    </xf>
    <xf numFmtId="165" fontId="7" fillId="0" borderId="0" xfId="50" applyNumberFormat="1" applyFont="1" applyProtection="1">
      <protection locked="0"/>
    </xf>
    <xf numFmtId="165" fontId="6" fillId="0" borderId="0" xfId="53" applyNumberFormat="1" applyProtection="1">
      <protection locked="0"/>
    </xf>
    <xf numFmtId="37" fontId="46" fillId="0" borderId="0" xfId="90" applyNumberFormat="1" applyFont="1" applyAlignment="1" applyProtection="1">
      <alignment horizontal="center"/>
      <protection locked="0"/>
    </xf>
    <xf numFmtId="49" fontId="6" fillId="0" borderId="0" xfId="99" applyNumberFormat="1" applyFont="1" applyBorder="1" applyAlignment="1" applyProtection="1">
      <alignment horizontal="center"/>
      <protection locked="0"/>
    </xf>
    <xf numFmtId="16" fontId="6" fillId="0" borderId="0" xfId="53" quotePrefix="1" applyNumberFormat="1" applyProtection="1">
      <protection locked="0"/>
    </xf>
    <xf numFmtId="0" fontId="6" fillId="0" borderId="0" xfId="53" applyProtection="1">
      <protection locked="0"/>
    </xf>
    <xf numFmtId="0" fontId="46" fillId="0" borderId="0" xfId="53" applyFont="1" applyAlignment="1" applyProtection="1">
      <alignment horizontal="center"/>
      <protection locked="0"/>
    </xf>
    <xf numFmtId="0" fontId="47" fillId="0" borderId="0" xfId="53" applyFont="1" applyAlignment="1" applyProtection="1">
      <alignment horizontal="left" vertical="top"/>
      <protection locked="0"/>
    </xf>
    <xf numFmtId="0" fontId="47" fillId="0" borderId="0" xfId="53" applyFont="1" applyAlignment="1" applyProtection="1">
      <alignment vertical="top"/>
      <protection locked="0"/>
    </xf>
    <xf numFmtId="0" fontId="46" fillId="0" borderId="0" xfId="53" applyFont="1" applyAlignment="1" applyProtection="1">
      <alignment horizontal="center" vertical="top"/>
      <protection locked="0"/>
    </xf>
    <xf numFmtId="166" fontId="6" fillId="0" borderId="0" xfId="53" applyNumberFormat="1" applyAlignment="1" applyProtection="1">
      <alignment vertical="top"/>
      <protection locked="0"/>
    </xf>
    <xf numFmtId="37" fontId="6" fillId="0" borderId="0" xfId="53" applyNumberFormat="1" applyAlignment="1" applyProtection="1">
      <alignment vertical="top"/>
      <protection locked="0"/>
    </xf>
    <xf numFmtId="37" fontId="6" fillId="0" borderId="0" xfId="96" applyNumberFormat="1" applyFont="1" applyBorder="1" applyAlignment="1" applyProtection="1">
      <alignment vertical="top"/>
      <protection locked="0"/>
    </xf>
    <xf numFmtId="3" fontId="6" fillId="0" borderId="0" xfId="95" applyNumberFormat="1" applyFont="1" applyProtection="1">
      <protection locked="0"/>
    </xf>
    <xf numFmtId="3" fontId="6" fillId="0" borderId="0" xfId="96" applyFont="1" applyBorder="1" applyAlignment="1" applyProtection="1">
      <alignment vertical="top"/>
      <protection locked="0"/>
    </xf>
    <xf numFmtId="166" fontId="6" fillId="0" borderId="0" xfId="95" applyNumberFormat="1" applyFont="1" applyProtection="1">
      <protection locked="0"/>
    </xf>
    <xf numFmtId="3" fontId="6" fillId="0" borderId="0" xfId="96" applyFont="1" applyBorder="1" applyProtection="1">
      <protection locked="0"/>
    </xf>
    <xf numFmtId="0" fontId="7" fillId="0" borderId="0" xfId="53" applyFont="1" applyAlignment="1" applyProtection="1">
      <alignment horizontal="left" vertical="top"/>
      <protection locked="0"/>
    </xf>
    <xf numFmtId="41" fontId="7" fillId="0" borderId="0" xfId="31" applyNumberFormat="1" applyFont="1" applyFill="1" applyBorder="1" applyAlignment="1" applyProtection="1">
      <alignment vertical="top"/>
      <protection locked="0"/>
    </xf>
    <xf numFmtId="164" fontId="6" fillId="0" borderId="0" xfId="26" applyFont="1" applyFill="1" applyBorder="1" applyAlignment="1" applyProtection="1">
      <alignment vertical="center"/>
      <protection locked="0"/>
    </xf>
    <xf numFmtId="0" fontId="6" fillId="0" borderId="0" xfId="53" applyAlignment="1" applyProtection="1">
      <alignment vertical="top"/>
      <protection locked="0"/>
    </xf>
    <xf numFmtId="168" fontId="6" fillId="0" borderId="0" xfId="53" applyNumberFormat="1" applyAlignment="1" applyProtection="1">
      <alignment vertical="center"/>
      <protection locked="0"/>
    </xf>
    <xf numFmtId="166" fontId="6" fillId="0" borderId="0" xfId="31" applyNumberFormat="1" applyFont="1" applyFill="1" applyBorder="1" applyAlignment="1" applyProtection="1">
      <alignment vertical="top"/>
      <protection locked="0"/>
    </xf>
    <xf numFmtId="0" fontId="6" fillId="0" borderId="0" xfId="53" applyAlignment="1" applyProtection="1">
      <alignment horizontal="left" vertical="top"/>
      <protection locked="0"/>
    </xf>
    <xf numFmtId="41" fontId="6" fillId="0" borderId="0" xfId="31" applyNumberFormat="1" applyFont="1" applyFill="1" applyAlignment="1" applyProtection="1">
      <alignment vertical="top"/>
      <protection locked="0"/>
    </xf>
    <xf numFmtId="0" fontId="7" fillId="0" borderId="0" xfId="53" quotePrefix="1" applyFont="1" applyAlignment="1" applyProtection="1">
      <alignment horizontal="left" vertical="top"/>
      <protection locked="0"/>
    </xf>
    <xf numFmtId="168" fontId="7" fillId="0" borderId="0" xfId="26" applyNumberFormat="1" applyFont="1" applyFill="1" applyBorder="1" applyAlignment="1" applyProtection="1">
      <alignment vertical="top"/>
      <protection locked="0"/>
    </xf>
    <xf numFmtId="166" fontId="7" fillId="0" borderId="0" xfId="31" applyNumberFormat="1" applyFont="1" applyFill="1" applyBorder="1" applyAlignment="1" applyProtection="1">
      <alignment vertical="top"/>
      <protection locked="0"/>
    </xf>
    <xf numFmtId="0" fontId="2" fillId="0" borderId="0" xfId="53" applyFont="1" applyAlignment="1" applyProtection="1">
      <alignment vertical="center"/>
      <protection locked="0"/>
    </xf>
    <xf numFmtId="41" fontId="6" fillId="0" borderId="0" xfId="53" applyNumberFormat="1" applyAlignment="1" applyProtection="1">
      <alignment vertical="top"/>
      <protection locked="0"/>
    </xf>
    <xf numFmtId="0" fontId="47" fillId="0" borderId="0" xfId="53" applyFont="1" applyAlignment="1" applyProtection="1">
      <alignment horizontal="center" vertical="top"/>
      <protection locked="0"/>
    </xf>
    <xf numFmtId="37" fontId="6" fillId="0" borderId="0" xfId="0" applyFont="1" applyAlignment="1" applyProtection="1">
      <alignment vertical="center"/>
      <protection locked="0"/>
    </xf>
    <xf numFmtId="49" fontId="46" fillId="0" borderId="0" xfId="53" applyNumberFormat="1" applyFont="1" applyAlignment="1" applyProtection="1">
      <alignment horizontal="center" vertical="top"/>
      <protection locked="0"/>
    </xf>
    <xf numFmtId="49" fontId="6" fillId="0" borderId="0" xfId="53" applyNumberFormat="1" applyAlignment="1" applyProtection="1">
      <alignment horizontal="left" vertical="top"/>
      <protection locked="0"/>
    </xf>
    <xf numFmtId="41" fontId="6" fillId="0" borderId="0" xfId="26" applyNumberFormat="1" applyFont="1" applyFill="1" applyBorder="1" applyAlignment="1" applyProtection="1">
      <alignment vertical="top"/>
      <protection locked="0"/>
    </xf>
    <xf numFmtId="49" fontId="7" fillId="0" borderId="0" xfId="53" applyNumberFormat="1" applyFont="1" applyAlignment="1" applyProtection="1">
      <alignment horizontal="left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49" fontId="46" fillId="0" borderId="0" xfId="0" applyNumberFormat="1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49" fontId="2" fillId="0" borderId="0" xfId="53" applyNumberFormat="1" applyFont="1" applyAlignment="1" applyProtection="1">
      <alignment horizontal="left" vertical="center"/>
      <protection locked="0"/>
    </xf>
    <xf numFmtId="49" fontId="44" fillId="0" borderId="0" xfId="53" applyNumberFormat="1" applyFont="1" applyAlignment="1" applyProtection="1">
      <alignment horizontal="center" vertical="center"/>
      <protection locked="0"/>
    </xf>
    <xf numFmtId="166" fontId="2" fillId="0" borderId="0" xfId="53" applyNumberFormat="1" applyFont="1" applyAlignment="1" applyProtection="1">
      <alignment vertical="center"/>
      <protection locked="0"/>
    </xf>
    <xf numFmtId="37" fontId="2" fillId="0" borderId="0" xfId="53" applyNumberFormat="1" applyFont="1" applyAlignment="1" applyProtection="1">
      <alignment vertical="center"/>
      <protection locked="0"/>
    </xf>
    <xf numFmtId="165" fontId="5" fillId="0" borderId="0" xfId="90" applyNumberFormat="1" applyFont="1" applyProtection="1">
      <protection locked="0"/>
    </xf>
    <xf numFmtId="37" fontId="5" fillId="0" borderId="0" xfId="90" applyNumberFormat="1" applyFont="1" applyAlignment="1" applyProtection="1">
      <alignment horizontal="left"/>
      <protection locked="0"/>
    </xf>
    <xf numFmtId="37" fontId="57" fillId="0" borderId="0" xfId="90" applyNumberFormat="1" applyFont="1" applyProtection="1">
      <protection locked="0"/>
    </xf>
    <xf numFmtId="37" fontId="58" fillId="0" borderId="0" xfId="90" applyNumberFormat="1" applyFont="1" applyAlignment="1" applyProtection="1">
      <alignment horizontal="center"/>
      <protection locked="0"/>
    </xf>
    <xf numFmtId="166" fontId="57" fillId="0" borderId="0" xfId="90" applyNumberFormat="1" applyFont="1" applyProtection="1">
      <protection locked="0"/>
    </xf>
    <xf numFmtId="165" fontId="5" fillId="0" borderId="0" xfId="90" applyNumberFormat="1" applyFont="1" applyAlignment="1" applyProtection="1">
      <alignment horizontal="left"/>
      <protection locked="0"/>
    </xf>
    <xf numFmtId="165" fontId="7" fillId="0" borderId="0" xfId="90" applyNumberFormat="1" applyFont="1" applyAlignment="1" applyProtection="1">
      <alignment horizontal="left"/>
      <protection locked="0"/>
    </xf>
    <xf numFmtId="165" fontId="47" fillId="0" borderId="0" xfId="90" applyNumberFormat="1" applyFont="1" applyAlignment="1" applyProtection="1">
      <alignment horizontal="center"/>
      <protection locked="0"/>
    </xf>
    <xf numFmtId="37" fontId="7" fillId="0" borderId="0" xfId="90" applyNumberFormat="1" applyFont="1" applyAlignment="1" applyProtection="1">
      <alignment horizontal="left"/>
      <protection locked="0"/>
    </xf>
    <xf numFmtId="37" fontId="47" fillId="0" borderId="0" xfId="90" applyNumberFormat="1" applyFont="1" applyAlignment="1" applyProtection="1">
      <alignment horizontal="center"/>
      <protection locked="0"/>
    </xf>
    <xf numFmtId="39" fontId="7" fillId="0" borderId="0" xfId="90" applyNumberFormat="1" applyFont="1" applyAlignment="1" applyProtection="1">
      <alignment horizontal="left"/>
      <protection locked="0"/>
    </xf>
    <xf numFmtId="37" fontId="6" fillId="0" borderId="0" xfId="90" applyNumberFormat="1" applyFont="1" applyProtection="1">
      <protection locked="0"/>
    </xf>
    <xf numFmtId="37" fontId="6" fillId="0" borderId="0" xfId="90" applyNumberFormat="1" applyFont="1" applyAlignment="1" applyProtection="1">
      <alignment horizontal="center"/>
      <protection locked="0"/>
    </xf>
    <xf numFmtId="39" fontId="6" fillId="0" borderId="0" xfId="90" applyNumberFormat="1" applyFont="1" applyAlignment="1" applyProtection="1">
      <alignment horizontal="center"/>
      <protection locked="0"/>
    </xf>
    <xf numFmtId="0" fontId="7" fillId="0" borderId="0" xfId="90" applyFont="1" applyAlignment="1" applyProtection="1">
      <alignment vertical="top"/>
      <protection locked="0"/>
    </xf>
    <xf numFmtId="37" fontId="6" fillId="0" borderId="0" xfId="90" applyNumberFormat="1" applyFont="1" applyAlignment="1" applyProtection="1">
      <alignment vertical="top"/>
      <protection locked="0"/>
    </xf>
    <xf numFmtId="39" fontId="46" fillId="0" borderId="0" xfId="90" applyNumberFormat="1" applyFont="1" applyAlignment="1" applyProtection="1">
      <alignment horizontal="center"/>
      <protection locked="0"/>
    </xf>
    <xf numFmtId="168" fontId="7" fillId="0" borderId="0" xfId="26" applyNumberFormat="1" applyFont="1" applyProtection="1">
      <protection locked="0"/>
    </xf>
    <xf numFmtId="0" fontId="6" fillId="0" borderId="0" xfId="90" applyFont="1" applyAlignment="1" applyProtection="1">
      <alignment vertical="top"/>
      <protection locked="0"/>
    </xf>
    <xf numFmtId="37" fontId="7" fillId="0" borderId="0" xfId="90" applyNumberFormat="1" applyFont="1" applyAlignment="1" applyProtection="1">
      <alignment vertical="top"/>
      <protection locked="0"/>
    </xf>
    <xf numFmtId="168" fontId="7" fillId="0" borderId="0" xfId="26" applyNumberFormat="1" applyFont="1" applyAlignment="1" applyProtection="1">
      <alignment horizontal="center"/>
      <protection locked="0"/>
    </xf>
    <xf numFmtId="166" fontId="6" fillId="0" borderId="0" xfId="90" applyNumberFormat="1" applyFont="1" applyProtection="1">
      <protection locked="0"/>
    </xf>
    <xf numFmtId="166" fontId="6" fillId="0" borderId="0" xfId="90" applyNumberFormat="1" applyFont="1" applyAlignment="1" applyProtection="1">
      <alignment horizontal="center"/>
      <protection locked="0"/>
    </xf>
    <xf numFmtId="164" fontId="6" fillId="0" borderId="0" xfId="90" applyNumberFormat="1" applyFont="1" applyAlignment="1" applyProtection="1">
      <alignment horizontal="center"/>
      <protection locked="0"/>
    </xf>
    <xf numFmtId="168" fontId="6" fillId="0" borderId="0" xfId="26" applyNumberFormat="1" applyFont="1" applyProtection="1">
      <protection locked="0"/>
    </xf>
    <xf numFmtId="168" fontId="6" fillId="0" borderId="0" xfId="90" applyNumberFormat="1" applyFont="1" applyAlignment="1" applyProtection="1">
      <alignment horizontal="center"/>
      <protection locked="0"/>
    </xf>
    <xf numFmtId="164" fontId="6" fillId="0" borderId="13" xfId="90" applyNumberFormat="1" applyFont="1" applyBorder="1" applyAlignment="1" applyProtection="1">
      <alignment horizontal="center"/>
      <protection locked="0"/>
    </xf>
    <xf numFmtId="167" fontId="6" fillId="0" borderId="13" xfId="98" applyNumberFormat="1" applyFont="1" applyFill="1" applyBorder="1" applyAlignment="1" applyProtection="1">
      <alignment horizontal="center"/>
      <protection locked="0"/>
    </xf>
    <xf numFmtId="167" fontId="6" fillId="0" borderId="0" xfId="98" applyNumberFormat="1" applyFont="1" applyFill="1" applyBorder="1" applyAlignment="1" applyProtection="1">
      <alignment horizontal="center"/>
      <protection locked="0"/>
    </xf>
    <xf numFmtId="167" fontId="6" fillId="0" borderId="0" xfId="98" applyNumberFormat="1" applyFont="1" applyFill="1" applyAlignment="1" applyProtection="1">
      <alignment vertical="top"/>
      <protection locked="0"/>
    </xf>
    <xf numFmtId="167" fontId="46" fillId="0" borderId="0" xfId="98" applyNumberFormat="1" applyFont="1" applyFill="1" applyAlignment="1" applyProtection="1">
      <alignment horizontal="center"/>
      <protection locked="0"/>
    </xf>
    <xf numFmtId="164" fontId="47" fillId="0" borderId="0" xfId="26" applyFont="1" applyFill="1" applyAlignment="1" applyProtection="1">
      <alignment horizontal="center" vertical="top"/>
      <protection locked="0"/>
    </xf>
    <xf numFmtId="164" fontId="7" fillId="0" borderId="0" xfId="26" applyFont="1" applyFill="1" applyAlignment="1" applyProtection="1">
      <alignment vertical="top"/>
      <protection locked="0"/>
    </xf>
    <xf numFmtId="164" fontId="7" fillId="0" borderId="0" xfId="26" applyFont="1" applyFill="1" applyBorder="1" applyAlignment="1" applyProtection="1">
      <alignment horizontal="center" vertical="top"/>
      <protection locked="0"/>
    </xf>
    <xf numFmtId="168" fontId="7" fillId="0" borderId="0" xfId="26" applyNumberFormat="1" applyFont="1" applyFill="1" applyAlignment="1" applyProtection="1">
      <alignment horizontal="right" vertical="top"/>
      <protection locked="0"/>
    </xf>
    <xf numFmtId="164" fontId="7" fillId="0" borderId="0" xfId="26" applyFont="1" applyFill="1" applyAlignment="1" applyProtection="1">
      <alignment horizontal="center" vertical="top"/>
      <protection locked="0"/>
    </xf>
    <xf numFmtId="168" fontId="7" fillId="0" borderId="0" xfId="26" applyNumberFormat="1" applyFont="1" applyFill="1" applyAlignment="1" applyProtection="1">
      <alignment horizontal="center" vertical="top"/>
      <protection locked="0"/>
    </xf>
    <xf numFmtId="167" fontId="6" fillId="0" borderId="0" xfId="98" applyNumberFormat="1" applyFont="1" applyFill="1" applyAlignment="1" applyProtection="1">
      <protection locked="0"/>
    </xf>
    <xf numFmtId="167" fontId="52" fillId="0" borderId="0" xfId="98" applyNumberFormat="1" applyFont="1" applyFill="1" applyAlignment="1" applyProtection="1">
      <alignment vertical="top"/>
      <protection locked="0"/>
    </xf>
    <xf numFmtId="41" fontId="6" fillId="0" borderId="0" xfId="90" applyNumberFormat="1" applyFont="1" applyProtection="1">
      <protection locked="0"/>
    </xf>
    <xf numFmtId="167" fontId="6" fillId="0" borderId="0" xfId="98" applyNumberFormat="1" applyFont="1" applyFill="1" applyBorder="1" applyAlignment="1" applyProtection="1">
      <alignment horizontal="right"/>
      <protection locked="0"/>
    </xf>
    <xf numFmtId="167" fontId="6" fillId="0" borderId="0" xfId="98" applyNumberFormat="1" applyFont="1" applyFill="1" applyAlignment="1" applyProtection="1">
      <alignment horizontal="center"/>
      <protection locked="0"/>
    </xf>
    <xf numFmtId="0" fontId="6" fillId="0" borderId="0" xfId="98" applyNumberFormat="1" applyFont="1" applyFill="1" applyAlignment="1" applyProtection="1">
      <alignment vertical="top"/>
      <protection locked="0"/>
    </xf>
    <xf numFmtId="167" fontId="7" fillId="0" borderId="0" xfId="98" applyNumberFormat="1" applyFont="1" applyFill="1" applyBorder="1" applyAlignment="1" applyProtection="1">
      <alignment horizontal="center"/>
      <protection locked="0"/>
    </xf>
    <xf numFmtId="167" fontId="7" fillId="0" borderId="0" xfId="98" applyNumberFormat="1" applyFont="1" applyFill="1" applyAlignment="1" applyProtection="1">
      <alignment horizontal="right"/>
      <protection locked="0"/>
    </xf>
    <xf numFmtId="164" fontId="6" fillId="0" borderId="0" xfId="26" applyFont="1" applyFill="1" applyAlignment="1" applyProtection="1">
      <alignment horizontal="center"/>
      <protection locked="0"/>
    </xf>
    <xf numFmtId="164" fontId="6" fillId="0" borderId="13" xfId="26" applyFont="1" applyFill="1" applyBorder="1" applyAlignment="1" applyProtection="1">
      <alignment horizontal="center"/>
      <protection locked="0"/>
    </xf>
    <xf numFmtId="167" fontId="7" fillId="0" borderId="0" xfId="98" applyNumberFormat="1" applyFont="1" applyFill="1" applyAlignment="1" applyProtection="1">
      <alignment horizontal="center"/>
      <protection locked="0"/>
    </xf>
    <xf numFmtId="0" fontId="7" fillId="0" borderId="0" xfId="90" quotePrefix="1" applyFont="1" applyAlignment="1" applyProtection="1">
      <alignment horizontal="left" vertical="top"/>
      <protection locked="0"/>
    </xf>
    <xf numFmtId="167" fontId="47" fillId="0" borderId="0" xfId="98" applyNumberFormat="1" applyFont="1" applyAlignment="1" applyProtection="1">
      <alignment horizontal="center" vertical="top"/>
      <protection locked="0"/>
    </xf>
    <xf numFmtId="167" fontId="7" fillId="0" borderId="0" xfId="98" applyNumberFormat="1" applyFont="1" applyAlignment="1" applyProtection="1">
      <alignment vertical="top"/>
      <protection locked="0"/>
    </xf>
    <xf numFmtId="167" fontId="7" fillId="0" borderId="0" xfId="98" applyNumberFormat="1" applyFont="1" applyFill="1" applyBorder="1" applyAlignment="1" applyProtection="1">
      <alignment horizontal="center" vertical="top"/>
      <protection locked="0"/>
    </xf>
    <xf numFmtId="167" fontId="7" fillId="0" borderId="0" xfId="98" applyNumberFormat="1" applyFont="1" applyAlignment="1" applyProtection="1">
      <alignment horizontal="right" vertical="top"/>
      <protection locked="0"/>
    </xf>
    <xf numFmtId="167" fontId="7" fillId="0" borderId="0" xfId="98" applyNumberFormat="1" applyFont="1" applyAlignment="1" applyProtection="1">
      <alignment horizontal="center" vertical="top"/>
      <protection locked="0"/>
    </xf>
    <xf numFmtId="167" fontId="7" fillId="0" borderId="0" xfId="98" applyNumberFormat="1" applyFont="1" applyBorder="1" applyAlignment="1" applyProtection="1">
      <alignment horizontal="center" vertical="top"/>
      <protection locked="0"/>
    </xf>
    <xf numFmtId="0" fontId="7" fillId="0" borderId="0" xfId="90" quotePrefix="1" applyFont="1" applyAlignment="1" applyProtection="1">
      <alignment horizontal="left"/>
      <protection locked="0"/>
    </xf>
    <xf numFmtId="167" fontId="7" fillId="0" borderId="0" xfId="98" applyNumberFormat="1" applyFont="1" applyBorder="1" applyAlignment="1" applyProtection="1">
      <alignment horizontal="center"/>
      <protection locked="0"/>
    </xf>
    <xf numFmtId="167" fontId="47" fillId="0" borderId="0" xfId="98" applyNumberFormat="1" applyFont="1" applyAlignment="1" applyProtection="1">
      <alignment horizontal="center"/>
      <protection locked="0"/>
    </xf>
    <xf numFmtId="167" fontId="7" fillId="0" borderId="0" xfId="98" applyNumberFormat="1" applyFont="1" applyProtection="1">
      <protection locked="0"/>
    </xf>
    <xf numFmtId="167" fontId="7" fillId="0" borderId="0" xfId="98" applyNumberFormat="1" applyFont="1" applyAlignment="1" applyProtection="1">
      <alignment horizontal="right"/>
      <protection locked="0"/>
    </xf>
    <xf numFmtId="167" fontId="7" fillId="0" borderId="0" xfId="98" applyNumberFormat="1" applyFont="1" applyAlignment="1" applyProtection="1">
      <alignment horizontal="center"/>
      <protection locked="0"/>
    </xf>
    <xf numFmtId="167" fontId="7" fillId="0" borderId="0" xfId="98" applyNumberFormat="1" applyFont="1" applyBorder="1" applyAlignment="1" applyProtection="1">
      <alignment horizontal="right"/>
      <protection locked="0"/>
    </xf>
    <xf numFmtId="166" fontId="7" fillId="0" borderId="0" xfId="90" applyNumberFormat="1" applyFont="1" applyProtection="1">
      <protection locked="0"/>
    </xf>
    <xf numFmtId="37" fontId="7" fillId="0" borderId="0" xfId="90" applyNumberFormat="1" applyFont="1" applyProtection="1">
      <protection locked="0"/>
    </xf>
    <xf numFmtId="164" fontId="7" fillId="0" borderId="0" xfId="26" applyFont="1" applyFill="1" applyAlignment="1" applyProtection="1">
      <alignment horizontal="right"/>
      <protection locked="0"/>
    </xf>
    <xf numFmtId="37" fontId="6" fillId="0" borderId="0" xfId="90" applyNumberFormat="1" applyFont="1" applyAlignment="1" applyProtection="1">
      <alignment horizontal="right"/>
      <protection locked="0"/>
    </xf>
    <xf numFmtId="164" fontId="7" fillId="0" borderId="0" xfId="26" applyFont="1" applyProtection="1">
      <protection locked="0"/>
    </xf>
    <xf numFmtId="164" fontId="7" fillId="0" borderId="0" xfId="26" applyFont="1" applyAlignment="1" applyProtection="1">
      <alignment horizontal="center"/>
      <protection locked="0"/>
    </xf>
    <xf numFmtId="168" fontId="6" fillId="0" borderId="0" xfId="90" applyNumberFormat="1" applyFont="1" applyProtection="1">
      <protection locked="0"/>
    </xf>
    <xf numFmtId="164" fontId="6" fillId="0" borderId="0" xfId="26" applyFont="1" applyAlignment="1" applyProtection="1">
      <alignment horizontal="center"/>
      <protection locked="0"/>
    </xf>
    <xf numFmtId="168" fontId="6" fillId="0" borderId="13" xfId="90" applyNumberFormat="1" applyFont="1" applyBorder="1" applyAlignment="1" applyProtection="1">
      <alignment horizontal="center"/>
      <protection locked="0"/>
    </xf>
    <xf numFmtId="167" fontId="47" fillId="0" borderId="0" xfId="98" applyNumberFormat="1" applyFont="1" applyFill="1" applyAlignment="1" applyProtection="1">
      <alignment horizontal="center"/>
      <protection locked="0"/>
    </xf>
    <xf numFmtId="167" fontId="7" fillId="0" borderId="0" xfId="98" applyNumberFormat="1" applyFont="1" applyFill="1" applyAlignment="1" applyProtection="1">
      <protection locked="0"/>
    </xf>
    <xf numFmtId="164" fontId="7" fillId="0" borderId="0" xfId="26" applyFont="1" applyFill="1" applyAlignment="1" applyProtection="1">
      <alignment horizontal="center"/>
      <protection locked="0"/>
    </xf>
    <xf numFmtId="164" fontId="7" fillId="0" borderId="0" xfId="26" applyFont="1" applyFill="1" applyBorder="1" applyAlignment="1" applyProtection="1">
      <alignment horizontal="center"/>
      <protection locked="0"/>
    </xf>
    <xf numFmtId="41" fontId="7" fillId="0" borderId="17" xfId="26" applyNumberFormat="1" applyFont="1" applyFill="1" applyBorder="1" applyAlignment="1" applyProtection="1">
      <alignment horizontal="right" vertical="top"/>
    </xf>
    <xf numFmtId="168" fontId="7" fillId="0" borderId="15" xfId="26" applyNumberFormat="1" applyFont="1" applyFill="1" applyBorder="1" applyAlignment="1" applyProtection="1">
      <alignment horizontal="right" vertical="top"/>
    </xf>
    <xf numFmtId="41" fontId="7" fillId="0" borderId="13" xfId="26" applyNumberFormat="1" applyFont="1" applyFill="1" applyBorder="1" applyAlignment="1" applyProtection="1">
      <alignment horizontal="right" vertical="top"/>
    </xf>
    <xf numFmtId="167" fontId="7" fillId="0" borderId="15" xfId="94" applyNumberFormat="1" applyFont="1" applyFill="1" applyBorder="1" applyAlignment="1" applyProtection="1">
      <alignment horizontal="center" vertical="top"/>
    </xf>
    <xf numFmtId="41" fontId="7" fillId="0" borderId="16" xfId="26" applyNumberFormat="1" applyFont="1" applyFill="1" applyBorder="1" applyAlignment="1" applyProtection="1">
      <alignment vertical="top"/>
    </xf>
    <xf numFmtId="164" fontId="6" fillId="0" borderId="0" xfId="90" applyNumberFormat="1" applyFont="1" applyAlignment="1">
      <alignment horizontal="center"/>
    </xf>
    <xf numFmtId="168" fontId="6" fillId="0" borderId="0" xfId="26" applyNumberFormat="1" applyFont="1" applyProtection="1"/>
    <xf numFmtId="167" fontId="6" fillId="0" borderId="13" xfId="98" applyNumberFormat="1" applyFont="1" applyFill="1" applyBorder="1" applyAlignment="1" applyProtection="1">
      <alignment horizontal="center"/>
    </xf>
    <xf numFmtId="167" fontId="7" fillId="0" borderId="13" xfId="98" applyNumberFormat="1" applyFont="1" applyFill="1" applyBorder="1" applyAlignment="1" applyProtection="1">
      <alignment horizontal="center"/>
    </xf>
    <xf numFmtId="164" fontId="7" fillId="0" borderId="13" xfId="90" applyNumberFormat="1" applyFont="1" applyBorder="1" applyAlignment="1">
      <alignment horizontal="center"/>
    </xf>
    <xf numFmtId="167" fontId="7" fillId="0" borderId="14" xfId="98" applyNumberFormat="1" applyFont="1" applyBorder="1" applyAlignment="1" applyProtection="1">
      <alignment horizontal="center" vertical="top"/>
    </xf>
    <xf numFmtId="167" fontId="7" fillId="0" borderId="14" xfId="98" applyNumberFormat="1" applyFont="1" applyBorder="1" applyAlignment="1" applyProtection="1">
      <alignment horizontal="right" vertical="top"/>
    </xf>
    <xf numFmtId="167" fontId="6" fillId="0" borderId="0" xfId="98" applyNumberFormat="1" applyFont="1" applyFill="1" applyBorder="1" applyAlignment="1" applyProtection="1">
      <alignment horizontal="center"/>
    </xf>
    <xf numFmtId="168" fontId="7" fillId="0" borderId="0" xfId="26" applyNumberFormat="1" applyFont="1" applyProtection="1"/>
    <xf numFmtId="37" fontId="7" fillId="0" borderId="0" xfId="26" applyNumberFormat="1" applyFont="1" applyProtection="1"/>
    <xf numFmtId="37" fontId="6" fillId="0" borderId="13" xfId="26" applyNumberFormat="1" applyFont="1" applyFill="1" applyBorder="1" applyAlignment="1" applyProtection="1">
      <alignment horizontal="right"/>
    </xf>
    <xf numFmtId="37" fontId="7" fillId="0" borderId="13" xfId="26" applyNumberFormat="1" applyFont="1" applyBorder="1" applyProtection="1"/>
    <xf numFmtId="168" fontId="7" fillId="0" borderId="13" xfId="26" applyNumberFormat="1" applyFont="1" applyBorder="1" applyProtection="1"/>
    <xf numFmtId="164" fontId="7" fillId="0" borderId="13" xfId="26" applyFont="1" applyFill="1" applyBorder="1" applyAlignment="1" applyProtection="1">
      <alignment horizontal="center" vertical="top"/>
    </xf>
    <xf numFmtId="164" fontId="7" fillId="0" borderId="13" xfId="26" applyFont="1" applyBorder="1" applyAlignment="1" applyProtection="1">
      <alignment horizontal="center" vertical="top"/>
    </xf>
    <xf numFmtId="168" fontId="7" fillId="0" borderId="13" xfId="26" applyNumberFormat="1" applyFont="1" applyBorder="1" applyAlignment="1" applyProtection="1">
      <alignment vertical="top"/>
    </xf>
    <xf numFmtId="166" fontId="7" fillId="0" borderId="15" xfId="90" applyNumberFormat="1" applyFont="1" applyBorder="1"/>
    <xf numFmtId="37" fontId="7" fillId="0" borderId="15" xfId="26" applyNumberFormat="1" applyFont="1" applyBorder="1" applyAlignment="1" applyProtection="1">
      <alignment horizontal="right"/>
    </xf>
    <xf numFmtId="168" fontId="7" fillId="0" borderId="13" xfId="26" applyNumberFormat="1" applyFont="1" applyFill="1" applyBorder="1" applyAlignment="1" applyProtection="1">
      <alignment horizontal="center" vertical="top"/>
    </xf>
    <xf numFmtId="168" fontId="6" fillId="0" borderId="0" xfId="90" applyNumberFormat="1" applyFont="1" applyAlignment="1">
      <alignment horizontal="center"/>
    </xf>
    <xf numFmtId="168" fontId="7" fillId="0" borderId="14" xfId="26" applyNumberFormat="1" applyFont="1" applyFill="1" applyBorder="1" applyAlignment="1" applyProtection="1">
      <alignment vertical="top"/>
    </xf>
    <xf numFmtId="41" fontId="7" fillId="0" borderId="0" xfId="31" applyNumberFormat="1" applyFont="1" applyFill="1" applyBorder="1" applyAlignment="1" applyProtection="1">
      <alignment vertical="top"/>
    </xf>
    <xf numFmtId="41" fontId="7" fillId="0" borderId="13" xfId="26" applyNumberFormat="1" applyFont="1" applyFill="1" applyBorder="1" applyAlignment="1" applyProtection="1">
      <alignment vertical="top"/>
    </xf>
    <xf numFmtId="41" fontId="7" fillId="0" borderId="15" xfId="31" applyNumberFormat="1" applyFont="1" applyFill="1" applyBorder="1" applyAlignment="1" applyProtection="1">
      <alignment vertical="top"/>
    </xf>
    <xf numFmtId="168" fontId="7" fillId="0" borderId="15" xfId="26" applyNumberFormat="1" applyFont="1" applyFill="1" applyBorder="1" applyAlignment="1" applyProtection="1">
      <alignment vertical="top"/>
    </xf>
    <xf numFmtId="37" fontId="6" fillId="0" borderId="0" xfId="26" applyNumberFormat="1" applyFont="1" applyFill="1" applyAlignment="1"/>
    <xf numFmtId="167" fontId="6" fillId="0" borderId="0" xfId="94" applyNumberFormat="1" applyFont="1" applyFill="1" applyBorder="1" applyAlignment="1">
      <alignment horizontal="center"/>
    </xf>
    <xf numFmtId="164" fontId="6" fillId="0" borderId="0" xfId="26" applyFont="1" applyFill="1" applyBorder="1" applyAlignment="1">
      <alignment horizontal="center" vertical="top"/>
    </xf>
    <xf numFmtId="167" fontId="6" fillId="0" borderId="0" xfId="92" applyNumberFormat="1" applyFont="1" applyFill="1" applyAlignment="1">
      <alignment horizontal="right" vertical="top"/>
    </xf>
    <xf numFmtId="164" fontId="46" fillId="0" borderId="0" xfId="26" applyFont="1" applyFill="1" applyBorder="1" applyAlignment="1">
      <alignment horizontal="center" vertical="top"/>
    </xf>
    <xf numFmtId="164" fontId="55" fillId="0" borderId="0" xfId="26" applyFont="1" applyFill="1" applyAlignment="1">
      <alignment horizontal="center"/>
    </xf>
    <xf numFmtId="164" fontId="54" fillId="0" borderId="0" xfId="26" applyFont="1" applyFill="1" applyAlignment="1"/>
    <xf numFmtId="165" fontId="5" fillId="0" borderId="0" xfId="50" applyNumberFormat="1" applyFont="1"/>
    <xf numFmtId="37" fontId="5" fillId="0" borderId="0" xfId="50" applyFont="1" applyAlignment="1">
      <alignment horizontal="left"/>
    </xf>
    <xf numFmtId="37" fontId="57" fillId="0" borderId="0" xfId="50" applyFont="1"/>
    <xf numFmtId="37" fontId="58" fillId="0" borderId="0" xfId="0" applyFont="1" applyAlignment="1">
      <alignment horizontal="center"/>
    </xf>
    <xf numFmtId="41" fontId="57" fillId="0" borderId="0" xfId="0" applyNumberFormat="1" applyFont="1"/>
    <xf numFmtId="37" fontId="57" fillId="0" borderId="0" xfId="0" applyFont="1"/>
    <xf numFmtId="37" fontId="5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7" fillId="0" borderId="0" xfId="0" applyFont="1" applyAlignment="1">
      <alignment horizontal="left"/>
    </xf>
    <xf numFmtId="49" fontId="6" fillId="0" borderId="0" xfId="0" quotePrefix="1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46" fillId="0" borderId="0" xfId="0" applyNumberFormat="1" applyFont="1" applyAlignment="1" applyProtection="1">
      <alignment horizontal="center"/>
      <protection locked="0"/>
    </xf>
    <xf numFmtId="37" fontId="7" fillId="0" borderId="0" xfId="0" applyFont="1"/>
    <xf numFmtId="37" fontId="6" fillId="0" borderId="0" xfId="0" applyFont="1"/>
    <xf numFmtId="37" fontId="46" fillId="0" borderId="0" xfId="0" applyFont="1" applyAlignment="1">
      <alignment horizontal="center"/>
    </xf>
    <xf numFmtId="37" fontId="6" fillId="0" borderId="0" xfId="0" applyFont="1" applyAlignment="1">
      <alignment horizontal="right"/>
    </xf>
    <xf numFmtId="37" fontId="6" fillId="0" borderId="0" xfId="53" applyNumberFormat="1" applyAlignment="1">
      <alignment horizontal="right"/>
    </xf>
    <xf numFmtId="41" fontId="6" fillId="0" borderId="0" xfId="0" applyNumberFormat="1" applyFont="1"/>
    <xf numFmtId="4" fontId="6" fillId="0" borderId="0" xfId="36" applyFont="1"/>
    <xf numFmtId="37" fontId="6" fillId="0" borderId="0" xfId="0" applyFont="1" applyAlignment="1">
      <alignment horizontal="left"/>
    </xf>
    <xf numFmtId="164" fontId="6" fillId="0" borderId="0" xfId="26" applyFont="1" applyFill="1" applyAlignment="1">
      <alignment horizontal="right"/>
    </xf>
    <xf numFmtId="37" fontId="6" fillId="0" borderId="0" xfId="0" quotePrefix="1" applyFont="1" applyAlignment="1">
      <alignment horizontal="left"/>
    </xf>
    <xf numFmtId="37" fontId="47" fillId="0" borderId="0" xfId="0" quotePrefix="1" applyFont="1" applyAlignment="1">
      <alignment horizontal="left"/>
    </xf>
    <xf numFmtId="178" fontId="6" fillId="0" borderId="0" xfId="0" applyNumberFormat="1" applyFont="1"/>
    <xf numFmtId="166" fontId="6" fillId="0" borderId="0" xfId="0" applyNumberFormat="1" applyFont="1"/>
    <xf numFmtId="37" fontId="6" fillId="0" borderId="0" xfId="50" applyFont="1"/>
    <xf numFmtId="37" fontId="6" fillId="0" borderId="0" xfId="50" applyFont="1" applyAlignment="1">
      <alignment horizontal="left"/>
    </xf>
    <xf numFmtId="37" fontId="6" fillId="0" borderId="13" xfId="53" applyNumberFormat="1" applyBorder="1" applyAlignment="1">
      <alignment horizontal="right"/>
    </xf>
    <xf numFmtId="168" fontId="7" fillId="0" borderId="16" xfId="0" applyNumberFormat="1" applyFont="1" applyBorder="1" applyAlignment="1">
      <alignment vertical="top"/>
    </xf>
    <xf numFmtId="37" fontId="7" fillId="0" borderId="0" xfId="0" applyFont="1" applyAlignment="1">
      <alignment vertical="top"/>
    </xf>
    <xf numFmtId="37" fontId="46" fillId="0" borderId="0" xfId="0" applyFont="1" applyAlignment="1">
      <alignment horizontal="center" vertical="top"/>
    </xf>
    <xf numFmtId="37" fontId="47" fillId="0" borderId="0" xfId="0" applyFont="1" applyAlignment="1">
      <alignment vertical="top"/>
    </xf>
    <xf numFmtId="37" fontId="6" fillId="0" borderId="0" xfId="0" applyFont="1" applyAlignment="1">
      <alignment vertical="top"/>
    </xf>
    <xf numFmtId="37" fontId="6" fillId="0" borderId="0" xfId="53" applyNumberFormat="1" applyAlignment="1">
      <alignment horizontal="right" vertical="top"/>
    </xf>
    <xf numFmtId="37" fontId="6" fillId="0" borderId="0" xfId="0" applyFont="1" applyAlignment="1">
      <alignment horizontal="center" vertical="top"/>
    </xf>
    <xf numFmtId="41" fontId="6" fillId="0" borderId="0" xfId="0" applyNumberFormat="1" applyFont="1" applyAlignment="1">
      <alignment vertical="top"/>
    </xf>
    <xf numFmtId="4" fontId="6" fillId="0" borderId="0" xfId="36" applyFont="1" applyAlignment="1">
      <alignment vertical="top"/>
    </xf>
    <xf numFmtId="41" fontId="46" fillId="0" borderId="0" xfId="0" applyNumberFormat="1" applyFont="1" applyAlignment="1">
      <alignment horizontal="center" vertical="top"/>
    </xf>
    <xf numFmtId="37" fontId="48" fillId="0" borderId="0" xfId="50" applyFont="1" applyAlignment="1">
      <alignment vertical="top"/>
    </xf>
    <xf numFmtId="37" fontId="6" fillId="0" borderId="0" xfId="0" applyFont="1" applyAlignment="1">
      <alignment horizontal="left" vertical="top"/>
    </xf>
    <xf numFmtId="37" fontId="7" fillId="0" borderId="0" xfId="0" quotePrefix="1" applyFont="1" applyAlignment="1">
      <alignment horizontal="left" vertical="top"/>
    </xf>
    <xf numFmtId="168" fontId="7" fillId="0" borderId="15" xfId="0" applyNumberFormat="1" applyFont="1" applyBorder="1" applyAlignment="1">
      <alignment vertical="top"/>
    </xf>
    <xf numFmtId="41" fontId="7" fillId="0" borderId="0" xfId="0" applyNumberFormat="1" applyFont="1" applyAlignment="1">
      <alignment vertical="top"/>
    </xf>
    <xf numFmtId="37" fontId="47" fillId="0" borderId="0" xfId="0" applyFont="1" applyAlignment="1">
      <alignment horizontal="left" vertical="top"/>
    </xf>
    <xf numFmtId="37" fontId="46" fillId="0" borderId="0" xfId="0" applyFont="1" applyAlignment="1">
      <alignment horizontal="left" vertical="top"/>
    </xf>
    <xf numFmtId="37" fontId="46" fillId="0" borderId="0" xfId="0" quotePrefix="1" applyFont="1" applyAlignment="1">
      <alignment horizontal="center" vertical="top"/>
    </xf>
    <xf numFmtId="37" fontId="46" fillId="0" borderId="0" xfId="50" applyFont="1" applyAlignment="1">
      <alignment horizontal="left" vertical="top"/>
    </xf>
    <xf numFmtId="37" fontId="6" fillId="0" borderId="16" xfId="53" applyNumberFormat="1" applyBorder="1" applyAlignment="1">
      <alignment horizontal="right" vertical="top"/>
    </xf>
    <xf numFmtId="37" fontId="46" fillId="0" borderId="0" xfId="0" applyFont="1" applyAlignment="1">
      <alignment vertical="top"/>
    </xf>
    <xf numFmtId="37" fontId="6" fillId="0" borderId="0" xfId="0" quotePrefix="1" applyFont="1" applyAlignment="1">
      <alignment horizontal="left" vertical="top"/>
    </xf>
    <xf numFmtId="37" fontId="54" fillId="0" borderId="0" xfId="0" applyFont="1"/>
    <xf numFmtId="37" fontId="55" fillId="0" borderId="0" xfId="0" applyFont="1" applyAlignment="1">
      <alignment horizontal="center"/>
    </xf>
    <xf numFmtId="41" fontId="54" fillId="0" borderId="0" xfId="0" applyNumberFormat="1" applyFont="1"/>
    <xf numFmtId="37" fontId="5" fillId="0" borderId="0" xfId="0" applyFont="1" applyAlignment="1" applyProtection="1">
      <alignment horizontal="left"/>
      <protection locked="0"/>
    </xf>
    <xf numFmtId="37" fontId="57" fillId="0" borderId="0" xfId="0" applyFont="1" applyProtection="1">
      <protection locked="0"/>
    </xf>
    <xf numFmtId="37" fontId="58" fillId="0" borderId="0" xfId="0" applyFont="1" applyAlignment="1" applyProtection="1">
      <alignment horizontal="center"/>
      <protection locked="0"/>
    </xf>
    <xf numFmtId="168" fontId="57" fillId="0" borderId="0" xfId="0" applyNumberFormat="1" applyFont="1" applyProtection="1">
      <protection locked="0"/>
    </xf>
    <xf numFmtId="165" fontId="5" fillId="0" borderId="0" xfId="0" applyNumberFormat="1" applyFont="1" applyAlignment="1" applyProtection="1">
      <alignment horizontal="left"/>
      <protection locked="0"/>
    </xf>
    <xf numFmtId="168" fontId="5" fillId="0" borderId="0" xfId="0" applyNumberFormat="1" applyFont="1" applyAlignment="1" applyProtection="1">
      <alignment horizontal="left"/>
      <protection locked="0"/>
    </xf>
    <xf numFmtId="165" fontId="7" fillId="0" borderId="0" xfId="0" applyNumberFormat="1" applyFont="1" applyAlignment="1" applyProtection="1">
      <alignment horizontal="left"/>
      <protection locked="0"/>
    </xf>
    <xf numFmtId="168" fontId="7" fillId="0" borderId="0" xfId="0" applyNumberFormat="1" applyFont="1" applyProtection="1">
      <protection locked="0"/>
    </xf>
    <xf numFmtId="168" fontId="7" fillId="0" borderId="0" xfId="0" applyNumberFormat="1" applyFont="1" applyAlignment="1" applyProtection="1">
      <alignment horizontal="center"/>
      <protection locked="0"/>
    </xf>
    <xf numFmtId="37" fontId="6" fillId="0" borderId="0" xfId="0" applyFont="1" applyProtection="1">
      <protection locked="0"/>
    </xf>
    <xf numFmtId="168" fontId="6" fillId="0" borderId="0" xfId="0" applyNumberFormat="1" applyFont="1" applyProtection="1">
      <protection locked="0"/>
    </xf>
    <xf numFmtId="37" fontId="46" fillId="0" borderId="0" xfId="0" applyFont="1" applyAlignment="1" applyProtection="1">
      <alignment horizontal="center"/>
      <protection locked="0"/>
    </xf>
    <xf numFmtId="0" fontId="6" fillId="0" borderId="0" xfId="26" quotePrefix="1" applyNumberFormat="1" applyFont="1" applyFill="1" applyAlignment="1" applyProtection="1">
      <alignment horizontal="center"/>
      <protection locked="0"/>
    </xf>
    <xf numFmtId="168" fontId="6" fillId="0" borderId="0" xfId="0" quotePrefix="1" applyNumberFormat="1" applyFont="1" applyAlignment="1" applyProtection="1">
      <alignment horizontal="center"/>
      <protection locked="0"/>
    </xf>
    <xf numFmtId="37" fontId="6" fillId="0" borderId="0" xfId="50" applyFont="1" applyAlignment="1" applyProtection="1">
      <alignment horizontal="right" vertical="top"/>
      <protection locked="0"/>
    </xf>
    <xf numFmtId="37" fontId="47" fillId="0" borderId="0" xfId="50" applyFont="1" applyAlignment="1" applyProtection="1">
      <alignment vertical="top"/>
      <protection locked="0"/>
    </xf>
    <xf numFmtId="37" fontId="7" fillId="0" borderId="0" xfId="50" applyFont="1" applyAlignment="1" applyProtection="1">
      <alignment vertical="top"/>
      <protection locked="0"/>
    </xf>
    <xf numFmtId="166" fontId="6" fillId="0" borderId="0" xfId="50" applyNumberFormat="1" applyFont="1" applyAlignment="1" applyProtection="1">
      <alignment horizontal="right" vertical="top"/>
      <protection locked="0"/>
    </xf>
    <xf numFmtId="37" fontId="49" fillId="0" borderId="0" xfId="0" applyFont="1" applyAlignment="1" applyProtection="1">
      <alignment horizontal="left" vertical="top"/>
      <protection locked="0"/>
    </xf>
    <xf numFmtId="37" fontId="7" fillId="0" borderId="0" xfId="50" applyFont="1" applyAlignment="1" applyProtection="1">
      <alignment horizontal="right" vertical="top"/>
      <protection locked="0"/>
    </xf>
    <xf numFmtId="37" fontId="50" fillId="0" borderId="0" xfId="0" applyFont="1" applyAlignment="1" applyProtection="1">
      <alignment horizontal="left" vertical="top"/>
      <protection locked="0"/>
    </xf>
    <xf numFmtId="168" fontId="7" fillId="0" borderId="17" xfId="26" applyNumberFormat="1" applyFont="1" applyFill="1" applyBorder="1" applyAlignment="1" applyProtection="1">
      <alignment horizontal="right" vertical="top"/>
    </xf>
    <xf numFmtId="168" fontId="7" fillId="0" borderId="0" xfId="50" applyNumberFormat="1" applyFont="1" applyAlignment="1" applyProtection="1">
      <alignment vertical="top"/>
      <protection locked="0"/>
    </xf>
    <xf numFmtId="37" fontId="50" fillId="0" borderId="0" xfId="0" applyFont="1" applyAlignment="1" applyProtection="1">
      <alignment vertical="top"/>
      <protection locked="0"/>
    </xf>
    <xf numFmtId="37" fontId="7" fillId="0" borderId="17" xfId="26" applyNumberFormat="1" applyFont="1" applyFill="1" applyBorder="1" applyAlignment="1" applyProtection="1">
      <alignment horizontal="right" vertical="top"/>
    </xf>
    <xf numFmtId="168" fontId="7" fillId="0" borderId="0" xfId="26" applyNumberFormat="1" applyFont="1" applyFill="1" applyAlignment="1" applyProtection="1">
      <alignment vertical="top"/>
      <protection locked="0"/>
    </xf>
    <xf numFmtId="164" fontId="6" fillId="0" borderId="0" xfId="26" applyFont="1" applyFill="1" applyAlignment="1" applyProtection="1">
      <alignment horizontal="right" vertical="top"/>
      <protection locked="0"/>
    </xf>
    <xf numFmtId="37" fontId="6" fillId="0" borderId="0" xfId="50" applyFont="1" applyAlignment="1" applyProtection="1">
      <alignment horizontal="center" vertical="top"/>
      <protection locked="0"/>
    </xf>
    <xf numFmtId="37" fontId="51" fillId="0" borderId="0" xfId="0" applyFont="1" applyAlignment="1" applyProtection="1">
      <alignment horizontal="left" vertical="top"/>
      <protection locked="0"/>
    </xf>
    <xf numFmtId="37" fontId="51" fillId="0" borderId="0" xfId="0" applyFont="1" applyAlignment="1" applyProtection="1">
      <alignment vertical="top"/>
      <protection locked="0"/>
    </xf>
    <xf numFmtId="37" fontId="47" fillId="0" borderId="0" xfId="0" applyFont="1" applyAlignment="1" applyProtection="1">
      <alignment vertical="top"/>
      <protection locked="0"/>
    </xf>
    <xf numFmtId="37" fontId="7" fillId="0" borderId="0" xfId="0" applyFont="1" applyAlignment="1" applyProtection="1">
      <alignment vertical="top"/>
      <protection locked="0"/>
    </xf>
    <xf numFmtId="168" fontId="6" fillId="0" borderId="0" xfId="0" applyNumberFormat="1" applyFont="1" applyAlignment="1" applyProtection="1">
      <alignment horizontal="center" vertical="top"/>
      <protection locked="0"/>
    </xf>
    <xf numFmtId="37" fontId="5" fillId="0" borderId="0" xfId="0" applyFont="1" applyAlignment="1" applyProtection="1">
      <alignment horizontal="left" vertical="top"/>
      <protection locked="0"/>
    </xf>
    <xf numFmtId="37" fontId="57" fillId="0" borderId="0" xfId="0" applyFont="1" applyAlignment="1" applyProtection="1">
      <alignment vertical="top"/>
      <protection locked="0"/>
    </xf>
    <xf numFmtId="37" fontId="58" fillId="0" borderId="0" xfId="0" applyFont="1" applyAlignment="1" applyProtection="1">
      <alignment horizontal="center" vertical="top"/>
      <protection locked="0"/>
    </xf>
    <xf numFmtId="168" fontId="57" fillId="0" borderId="0" xfId="0" applyNumberFormat="1" applyFont="1" applyAlignment="1" applyProtection="1">
      <alignment vertical="top"/>
      <protection locked="0"/>
    </xf>
    <xf numFmtId="165" fontId="5" fillId="0" borderId="0" xfId="0" applyNumberFormat="1" applyFont="1" applyAlignment="1" applyProtection="1">
      <alignment horizontal="left" vertical="top"/>
      <protection locked="0"/>
    </xf>
    <xf numFmtId="168" fontId="5" fillId="0" borderId="0" xfId="0" applyNumberFormat="1" applyFont="1" applyAlignment="1" applyProtection="1">
      <alignment horizontal="left" vertical="top"/>
      <protection locked="0"/>
    </xf>
    <xf numFmtId="165" fontId="7" fillId="0" borderId="0" xfId="0" applyNumberFormat="1" applyFont="1" applyAlignment="1" applyProtection="1">
      <alignment horizontal="left" vertical="top"/>
      <protection locked="0"/>
    </xf>
    <xf numFmtId="168" fontId="7" fillId="0" borderId="0" xfId="0" applyNumberFormat="1" applyFont="1" applyAlignment="1" applyProtection="1">
      <alignment vertical="top"/>
      <protection locked="0"/>
    </xf>
    <xf numFmtId="168" fontId="7" fillId="0" borderId="0" xfId="0" applyNumberFormat="1" applyFont="1" applyAlignment="1" applyProtection="1">
      <alignment horizontal="center" vertical="top"/>
      <protection locked="0"/>
    </xf>
    <xf numFmtId="168" fontId="6" fillId="0" borderId="0" xfId="0" applyNumberFormat="1" applyFont="1" applyAlignment="1" applyProtection="1">
      <alignment vertical="top"/>
      <protection locked="0"/>
    </xf>
    <xf numFmtId="37" fontId="46" fillId="0" borderId="0" xfId="0" applyFont="1" applyAlignment="1" applyProtection="1">
      <alignment horizontal="center" vertical="top"/>
      <protection locked="0"/>
    </xf>
    <xf numFmtId="37" fontId="7" fillId="0" borderId="0" xfId="50" applyFont="1" applyAlignment="1" applyProtection="1">
      <alignment horizontal="left" vertical="top"/>
      <protection locked="0"/>
    </xf>
    <xf numFmtId="165" fontId="7" fillId="0" borderId="0" xfId="50" applyNumberFormat="1" applyFont="1" applyAlignment="1" applyProtection="1">
      <alignment horizontal="right" vertical="top"/>
      <protection locked="0"/>
    </xf>
    <xf numFmtId="165" fontId="7" fillId="0" borderId="0" xfId="50" applyNumberFormat="1" applyFont="1" applyAlignment="1" applyProtection="1">
      <alignment vertical="top"/>
      <protection locked="0"/>
    </xf>
    <xf numFmtId="37" fontId="47" fillId="0" borderId="0" xfId="50" applyFont="1" applyAlignment="1" applyProtection="1">
      <alignment horizontal="left" vertical="top"/>
      <protection locked="0"/>
    </xf>
    <xf numFmtId="37" fontId="48" fillId="0" borderId="0" xfId="50" applyFont="1" applyAlignment="1" applyProtection="1">
      <alignment vertical="top"/>
      <protection locked="0"/>
    </xf>
    <xf numFmtId="37" fontId="6" fillId="0" borderId="13" xfId="50" applyFont="1" applyBorder="1" applyAlignment="1" applyProtection="1">
      <alignment horizontal="right" vertical="top"/>
      <protection locked="0"/>
    </xf>
    <xf numFmtId="165" fontId="6" fillId="0" borderId="0" xfId="50" applyNumberFormat="1" applyFont="1" applyAlignment="1" applyProtection="1">
      <alignment horizontal="right" vertical="top"/>
      <protection locked="0"/>
    </xf>
    <xf numFmtId="165" fontId="6" fillId="0" borderId="0" xfId="50" applyNumberFormat="1" applyFont="1" applyAlignment="1" applyProtection="1">
      <alignment vertical="top"/>
      <protection locked="0"/>
    </xf>
    <xf numFmtId="37" fontId="53" fillId="0" borderId="0" xfId="50" applyFont="1" applyAlignment="1" applyProtection="1">
      <alignment vertical="top"/>
      <protection locked="0"/>
    </xf>
    <xf numFmtId="37" fontId="53" fillId="0" borderId="0" xfId="50" applyFont="1" applyAlignment="1" applyProtection="1">
      <alignment horizontal="left" vertical="top"/>
      <protection locked="0"/>
    </xf>
    <xf numFmtId="37" fontId="47" fillId="0" borderId="0" xfId="50" applyFont="1" applyAlignment="1" applyProtection="1">
      <alignment horizontal="center" vertical="top"/>
      <protection locked="0"/>
    </xf>
    <xf numFmtId="37" fontId="7" fillId="0" borderId="0" xfId="50" applyFont="1" applyAlignment="1">
      <alignment vertical="top"/>
    </xf>
    <xf numFmtId="37" fontId="7" fillId="0" borderId="0" xfId="50" quotePrefix="1" applyFont="1" applyAlignment="1" applyProtection="1">
      <alignment horizontal="left" vertical="top"/>
      <protection locked="0"/>
    </xf>
    <xf numFmtId="39" fontId="7" fillId="0" borderId="16" xfId="95" applyNumberFormat="1" applyFont="1" applyBorder="1" applyAlignment="1">
      <alignment vertical="top"/>
    </xf>
    <xf numFmtId="39" fontId="7" fillId="0" borderId="0" xfId="95" applyNumberFormat="1" applyFont="1" applyAlignment="1" applyProtection="1">
      <alignment vertical="top"/>
      <protection locked="0"/>
    </xf>
    <xf numFmtId="39" fontId="7" fillId="0" borderId="0" xfId="50" applyNumberFormat="1" applyFont="1" applyAlignment="1" applyProtection="1">
      <alignment vertical="top"/>
      <protection locked="0"/>
    </xf>
    <xf numFmtId="37" fontId="54" fillId="0" borderId="0" xfId="0" applyFont="1" applyProtection="1">
      <protection locked="0"/>
    </xf>
    <xf numFmtId="37" fontId="55" fillId="0" borderId="0" xfId="0" applyFont="1" applyAlignment="1" applyProtection="1">
      <alignment horizontal="center"/>
      <protection locked="0"/>
    </xf>
    <xf numFmtId="168" fontId="54" fillId="0" borderId="0" xfId="0" applyNumberFormat="1" applyFont="1" applyProtection="1">
      <protection locked="0"/>
    </xf>
    <xf numFmtId="37" fontId="7" fillId="0" borderId="0" xfId="26" applyNumberFormat="1" applyFont="1" applyFill="1" applyProtection="1"/>
    <xf numFmtId="37" fontId="7" fillId="0" borderId="0" xfId="26" applyNumberFormat="1" applyFont="1" applyFill="1" applyProtection="1">
      <protection locked="0"/>
    </xf>
    <xf numFmtId="37" fontId="7" fillId="0" borderId="0" xfId="26" applyNumberFormat="1" applyFont="1" applyFill="1" applyAlignment="1" applyProtection="1">
      <alignment horizontal="center"/>
      <protection locked="0"/>
    </xf>
    <xf numFmtId="37" fontId="6" fillId="0" borderId="0" xfId="26" applyNumberFormat="1" applyFont="1" applyFill="1" applyProtection="1">
      <protection locked="0"/>
    </xf>
    <xf numFmtId="168" fontId="6" fillId="0" borderId="0" xfId="26" applyNumberFormat="1" applyFont="1" applyFill="1" applyProtection="1"/>
    <xf numFmtId="164" fontId="6" fillId="0" borderId="0" xfId="26" applyFont="1" applyFill="1" applyProtection="1">
      <protection locked="0"/>
    </xf>
    <xf numFmtId="168" fontId="6" fillId="0" borderId="0" xfId="26" applyNumberFormat="1" applyFont="1" applyFill="1" applyProtection="1">
      <protection locked="0"/>
    </xf>
    <xf numFmtId="168" fontId="7" fillId="0" borderId="13" xfId="26" applyNumberFormat="1" applyFont="1" applyFill="1" applyBorder="1" applyProtection="1"/>
    <xf numFmtId="37" fontId="7" fillId="0" borderId="13" xfId="26" applyNumberFormat="1" applyFont="1" applyFill="1" applyBorder="1" applyProtection="1"/>
    <xf numFmtId="167" fontId="7" fillId="0" borderId="14" xfId="98" applyNumberFormat="1" applyFont="1" applyFill="1" applyBorder="1" applyAlignment="1" applyProtection="1">
      <alignment horizontal="center" vertical="top"/>
    </xf>
    <xf numFmtId="167" fontId="47" fillId="0" borderId="0" xfId="98" applyNumberFormat="1" applyFont="1" applyFill="1" applyAlignment="1" applyProtection="1">
      <alignment horizontal="center" vertical="top"/>
      <protection locked="0"/>
    </xf>
    <xf numFmtId="167" fontId="7" fillId="0" borderId="0" xfId="98" applyNumberFormat="1" applyFont="1" applyFill="1" applyAlignment="1" applyProtection="1">
      <alignment vertical="top"/>
      <protection locked="0"/>
    </xf>
    <xf numFmtId="167" fontId="7" fillId="0" borderId="0" xfId="98" applyNumberFormat="1" applyFont="1" applyFill="1" applyAlignment="1" applyProtection="1">
      <alignment horizontal="right" vertical="top"/>
      <protection locked="0"/>
    </xf>
    <xf numFmtId="167" fontId="7" fillId="0" borderId="0" xfId="98" applyNumberFormat="1" applyFont="1" applyFill="1" applyAlignment="1" applyProtection="1">
      <alignment horizontal="center" vertical="top"/>
      <protection locked="0"/>
    </xf>
    <xf numFmtId="167" fontId="7" fillId="0" borderId="14" xfId="98" applyNumberFormat="1" applyFont="1" applyFill="1" applyBorder="1" applyAlignment="1" applyProtection="1">
      <alignment horizontal="right" vertical="top"/>
    </xf>
    <xf numFmtId="167" fontId="7" fillId="0" borderId="0" xfId="98" applyNumberFormat="1" applyFont="1" applyFill="1" applyProtection="1">
      <protection locked="0"/>
    </xf>
    <xf numFmtId="167" fontId="7" fillId="0" borderId="0" xfId="98" applyNumberFormat="1" applyFont="1" applyFill="1" applyBorder="1" applyAlignment="1" applyProtection="1">
      <alignment horizontal="right"/>
      <protection locked="0"/>
    </xf>
    <xf numFmtId="168" fontId="7" fillId="0" borderId="0" xfId="26" applyNumberFormat="1" applyFont="1" applyFill="1" applyProtection="1"/>
    <xf numFmtId="168" fontId="7" fillId="0" borderId="0" xfId="26" applyNumberFormat="1" applyFont="1" applyFill="1" applyProtection="1">
      <protection locked="0"/>
    </xf>
    <xf numFmtId="168" fontId="7" fillId="0" borderId="0" xfId="26" applyNumberFormat="1" applyFont="1" applyFill="1" applyAlignment="1" applyProtection="1">
      <alignment horizontal="center"/>
      <protection locked="0"/>
    </xf>
    <xf numFmtId="37" fontId="6" fillId="0" borderId="0" xfId="26" applyNumberFormat="1" applyFont="1" applyFill="1" applyProtection="1"/>
    <xf numFmtId="168" fontId="7" fillId="0" borderId="13" xfId="26" applyNumberFormat="1" applyFont="1" applyFill="1" applyBorder="1" applyAlignment="1" applyProtection="1">
      <alignment vertical="top"/>
    </xf>
    <xf numFmtId="37" fontId="7" fillId="0" borderId="13" xfId="26" applyNumberFormat="1" applyFont="1" applyFill="1" applyBorder="1" applyAlignment="1" applyProtection="1">
      <alignment vertical="top"/>
    </xf>
    <xf numFmtId="37" fontId="7" fillId="0" borderId="15" xfId="26" applyNumberFormat="1" applyFont="1" applyFill="1" applyBorder="1" applyAlignment="1" applyProtection="1">
      <alignment horizontal="right"/>
    </xf>
    <xf numFmtId="165" fontId="5" fillId="0" borderId="0" xfId="53" applyNumberFormat="1" applyFont="1" applyAlignment="1" applyProtection="1">
      <alignment horizontal="left"/>
      <protection locked="0"/>
    </xf>
    <xf numFmtId="165" fontId="5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46" fillId="0" borderId="0" xfId="0" applyFont="1" applyAlignment="1">
      <alignment horizontal="center"/>
    </xf>
    <xf numFmtId="168" fontId="7" fillId="0" borderId="0" xfId="0" applyNumberFormat="1" applyFont="1" applyAlignment="1" applyProtection="1">
      <alignment horizontal="center" vertical="top"/>
      <protection locked="0"/>
    </xf>
    <xf numFmtId="168" fontId="6" fillId="0" borderId="0" xfId="0" quotePrefix="1" applyNumberFormat="1" applyFont="1" applyAlignment="1" applyProtection="1">
      <alignment horizontal="center" vertical="top"/>
      <protection locked="0"/>
    </xf>
    <xf numFmtId="168" fontId="46" fillId="0" borderId="0" xfId="0" applyNumberFormat="1" applyFont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Alignment="1" applyProtection="1">
      <alignment horizontal="left" vertical="top"/>
      <protection locked="0"/>
    </xf>
    <xf numFmtId="168" fontId="7" fillId="0" borderId="0" xfId="0" applyNumberFormat="1" applyFont="1" applyAlignment="1" applyProtection="1">
      <alignment horizontal="center"/>
      <protection locked="0"/>
    </xf>
    <xf numFmtId="168" fontId="6" fillId="0" borderId="0" xfId="0" quotePrefix="1" applyNumberFormat="1" applyFont="1" applyAlignment="1" applyProtection="1">
      <alignment horizontal="center"/>
      <protection locked="0"/>
    </xf>
    <xf numFmtId="168" fontId="6" fillId="0" borderId="0" xfId="0" applyNumberFormat="1" applyFont="1" applyAlignment="1" applyProtection="1">
      <alignment horizontal="center"/>
      <protection locked="0"/>
    </xf>
    <xf numFmtId="168" fontId="6" fillId="0" borderId="0" xfId="0" applyNumberFormat="1" applyFont="1" applyAlignment="1" applyProtection="1">
      <alignment horizontal="center" vertical="top"/>
      <protection locked="0"/>
    </xf>
    <xf numFmtId="168" fontId="46" fillId="0" borderId="0" xfId="0" applyNumberFormat="1" applyFont="1" applyAlignment="1" applyProtection="1">
      <alignment horizontal="center" vertical="top"/>
      <protection locked="0"/>
    </xf>
    <xf numFmtId="165" fontId="5" fillId="0" borderId="0" xfId="90" applyNumberFormat="1" applyFont="1" applyAlignment="1" applyProtection="1">
      <alignment horizontal="left"/>
      <protection locked="0"/>
    </xf>
    <xf numFmtId="165" fontId="7" fillId="0" borderId="0" xfId="90" applyNumberFormat="1" applyFont="1" applyAlignment="1" applyProtection="1">
      <alignment horizontal="center"/>
      <protection locked="0"/>
    </xf>
    <xf numFmtId="37" fontId="6" fillId="0" borderId="13" xfId="90" applyNumberFormat="1" applyFont="1" applyBorder="1" applyAlignment="1" applyProtection="1">
      <alignment horizontal="center"/>
      <protection locked="0"/>
    </xf>
    <xf numFmtId="37" fontId="46" fillId="0" borderId="0" xfId="90" applyNumberFormat="1" applyFont="1" applyAlignment="1" applyProtection="1">
      <alignment horizontal="center"/>
      <protection locked="0"/>
    </xf>
    <xf numFmtId="16" fontId="6" fillId="0" borderId="0" xfId="53" quotePrefix="1" applyNumberFormat="1" applyAlignment="1" applyProtection="1">
      <alignment horizontal="center"/>
      <protection locked="0"/>
    </xf>
    <xf numFmtId="41" fontId="46" fillId="0" borderId="0" xfId="53" applyNumberFormat="1" applyFont="1" applyAlignment="1" applyProtection="1">
      <alignment horizontal="center"/>
      <protection locked="0"/>
    </xf>
    <xf numFmtId="165" fontId="5" fillId="0" borderId="0" xfId="53" applyNumberFormat="1" applyFont="1" applyAlignment="1" applyProtection="1">
      <alignment horizontal="left"/>
      <protection locked="0"/>
    </xf>
    <xf numFmtId="165" fontId="7" fillId="0" borderId="0" xfId="50" applyNumberFormat="1" applyFont="1" applyAlignment="1" applyProtection="1">
      <alignment horizontal="center"/>
      <protection locked="0"/>
    </xf>
    <xf numFmtId="165" fontId="6" fillId="0" borderId="0" xfId="53" applyNumberFormat="1" applyAlignment="1" applyProtection="1">
      <alignment horizontal="center"/>
      <protection locked="0"/>
    </xf>
  </cellXfs>
  <cellStyles count="100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hange A&amp;ll 12" xfId="23" xr:uid="{00000000-0005-0000-0000-000016000000}"/>
    <cellStyle name="Change A&amp;ll 17 2 2" xfId="96" xr:uid="{B0F41958-AE0A-4CA9-9E45-DAFD64E30574}"/>
    <cellStyle name="Change A&amp;ll 2" xfId="24" xr:uid="{00000000-0005-0000-0000-000017000000}"/>
    <cellStyle name="Change A&amp;ll 2 2" xfId="25" xr:uid="{00000000-0005-0000-0000-000018000000}"/>
    <cellStyle name="Comma" xfId="26" builtinId="3"/>
    <cellStyle name="Comma 17" xfId="27" xr:uid="{00000000-0005-0000-0000-00001A000000}"/>
    <cellStyle name="Comma 19" xfId="94" xr:uid="{A6879C7F-131F-4B73-8BB9-AE62A87D9B6E}"/>
    <cellStyle name="Comma 2" xfId="28" xr:uid="{00000000-0005-0000-0000-00001B000000}"/>
    <cellStyle name="Comma 2 10" xfId="29" xr:uid="{00000000-0005-0000-0000-00001C000000}"/>
    <cellStyle name="Comma 2 11" xfId="30" xr:uid="{00000000-0005-0000-0000-00001D000000}"/>
    <cellStyle name="Comma 2 2" xfId="31" xr:uid="{00000000-0005-0000-0000-00001E000000}"/>
    <cellStyle name="Comma 2 60" xfId="91" xr:uid="{DD957583-4401-4791-A835-1F61F338B22B}"/>
    <cellStyle name="Comma 2_mua002a111b-03e-1 Rev 7" xfId="32" xr:uid="{00000000-0005-0000-0000-00001F000000}"/>
    <cellStyle name="Comma 3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5 2" xfId="95" xr:uid="{32F869DC-725C-4689-89F7-C80D7A32803E}"/>
    <cellStyle name="Comma 6" xfId="98" xr:uid="{EB1B4DE1-5C5F-4C8A-8D15-ACF3A777CF67}"/>
    <cellStyle name="comma zerodec" xfId="37" xr:uid="{00000000-0005-0000-0000-000024000000}"/>
    <cellStyle name="Currency" xfId="92" builtinId="4"/>
    <cellStyle name="Currency1" xfId="38" xr:uid="{00000000-0005-0000-0000-000025000000}"/>
    <cellStyle name="Dollar (zero dec)" xfId="39" xr:uid="{00000000-0005-0000-0000-000026000000}"/>
    <cellStyle name="Euro" xfId="40" xr:uid="{00000000-0005-0000-0000-000027000000}"/>
    <cellStyle name="Grey" xfId="41" xr:uid="{00000000-0005-0000-0000-000028000000}"/>
    <cellStyle name="Index Number" xfId="42" xr:uid="{00000000-0005-0000-0000-000029000000}"/>
    <cellStyle name="Input [yellow]" xfId="43" xr:uid="{00000000-0005-0000-0000-00002A000000}"/>
    <cellStyle name="Integer" xfId="44" xr:uid="{00000000-0005-0000-0000-00002B000000}"/>
    <cellStyle name="million" xfId="45" xr:uid="{00000000-0005-0000-0000-00002C000000}"/>
    <cellStyle name="n0" xfId="46" xr:uid="{00000000-0005-0000-0000-00002D000000}"/>
    <cellStyle name="no dec" xfId="47" xr:uid="{00000000-0005-0000-0000-00002E000000}"/>
    <cellStyle name="Normal" xfId="0" builtinId="0"/>
    <cellStyle name="Normal - Style1" xfId="48" xr:uid="{00000000-0005-0000-0000-000030000000}"/>
    <cellStyle name="Normal 13 3" xfId="49" xr:uid="{00000000-0005-0000-0000-000031000000}"/>
    <cellStyle name="Normal 2" xfId="50" xr:uid="{00000000-0005-0000-0000-000032000000}"/>
    <cellStyle name="Normal 2 6" xfId="97" xr:uid="{CE0472F0-031A-4741-963E-36315A3695AE}"/>
    <cellStyle name="Normal 3" xfId="51" xr:uid="{00000000-0005-0000-0000-000033000000}"/>
    <cellStyle name="Normal 3 2" xfId="52" xr:uid="{00000000-0005-0000-0000-000034000000}"/>
    <cellStyle name="Normal 3 4 12 2" xfId="93" xr:uid="{466F227D-2532-4DF8-8D26-C33795AACC4C}"/>
    <cellStyle name="Normal 3 4 2 2 4 2" xfId="99" xr:uid="{C78F4F3A-19D1-4BEB-BA9E-032BE2A99336}"/>
    <cellStyle name="Normal 30 2" xfId="90" xr:uid="{CBA64982-B249-4DC1-A7A4-53BAFF309F78}"/>
    <cellStyle name="Normal 4" xfId="53" xr:uid="{00000000-0005-0000-0000-000035000000}"/>
    <cellStyle name="Number 1" xfId="54" xr:uid="{00000000-0005-0000-0000-000037000000}"/>
    <cellStyle name="P1" xfId="55" xr:uid="{00000000-0005-0000-0000-000038000000}"/>
    <cellStyle name="Percent [2]" xfId="56" xr:uid="{00000000-0005-0000-0000-000039000000}"/>
    <cellStyle name="Quantity" xfId="57" xr:uid="{00000000-0005-0000-0000-00003A000000}"/>
    <cellStyle name="s" xfId="58" xr:uid="{00000000-0005-0000-0000-00003B000000}"/>
    <cellStyle name="thousand" xfId="59" xr:uid="{00000000-0005-0000-0000-00003C000000}"/>
    <cellStyle name="W" xfId="60" xr:uid="{00000000-0005-0000-0000-00003D000000}"/>
    <cellStyle name="เครื่องหมายจุลภาค 4" xfId="61" xr:uid="{00000000-0005-0000-0000-00003E000000}"/>
    <cellStyle name="เครื่องหมายจุลภาค_DOI_MONTHLY_FEB2006" xfId="62" xr:uid="{00000000-0005-0000-0000-00003F000000}"/>
    <cellStyle name="เชื่อมโยงหลายมิติ" xfId="63" xr:uid="{00000000-0005-0000-0000-000040000000}"/>
    <cellStyle name="เซลล์ตรวจสอบ" xfId="64" xr:uid="{00000000-0005-0000-0000-000041000000}"/>
    <cellStyle name="เซลล์ที่มีการเชื่อมโยง" xfId="65" xr:uid="{00000000-0005-0000-0000-000042000000}"/>
    <cellStyle name="แย่" xfId="66" xr:uid="{00000000-0005-0000-0000-000043000000}"/>
    <cellStyle name="แสดงผล" xfId="67" xr:uid="{00000000-0005-0000-0000-000044000000}"/>
    <cellStyle name="การคำนวณ" xfId="68" xr:uid="{00000000-0005-0000-0000-000045000000}"/>
    <cellStyle name="ข้อความเตือน" xfId="69" xr:uid="{00000000-0005-0000-0000-000046000000}"/>
    <cellStyle name="ข้อความอธิบาย" xfId="70" xr:uid="{00000000-0005-0000-0000-000047000000}"/>
    <cellStyle name="ชื่อเรื่อง" xfId="71" xr:uid="{00000000-0005-0000-0000-000048000000}"/>
    <cellStyle name="ดี" xfId="72" xr:uid="{00000000-0005-0000-0000-000049000000}"/>
    <cellStyle name="ตามการเชื่อมโยงหลายมิติ" xfId="73" xr:uid="{00000000-0005-0000-0000-00004A000000}"/>
    <cellStyle name="ปกติ 4" xfId="74" xr:uid="{00000000-0005-0000-0000-00004B000000}"/>
    <cellStyle name="ปกติ_DOI Monthly Apr06" xfId="75" xr:uid="{00000000-0005-0000-0000-00004C000000}"/>
    <cellStyle name="ป้อนค่า" xfId="76" xr:uid="{00000000-0005-0000-0000-00004D000000}"/>
    <cellStyle name="ปานกลาง" xfId="77" xr:uid="{00000000-0005-0000-0000-00004E000000}"/>
    <cellStyle name="ผลรวม" xfId="78" xr:uid="{00000000-0005-0000-0000-00004F000000}"/>
    <cellStyle name="ส่วนที่ถูกเน้น1" xfId="79" xr:uid="{00000000-0005-0000-0000-000050000000}"/>
    <cellStyle name="ส่วนที่ถูกเน้น2" xfId="80" xr:uid="{00000000-0005-0000-0000-000051000000}"/>
    <cellStyle name="ส่วนที่ถูกเน้น3" xfId="81" xr:uid="{00000000-0005-0000-0000-000052000000}"/>
    <cellStyle name="ส่วนที่ถูกเน้น4" xfId="82" xr:uid="{00000000-0005-0000-0000-000053000000}"/>
    <cellStyle name="ส่วนที่ถูกเน้น5" xfId="83" xr:uid="{00000000-0005-0000-0000-000054000000}"/>
    <cellStyle name="ส่วนที่ถูกเน้น6" xfId="84" xr:uid="{00000000-0005-0000-0000-000055000000}"/>
    <cellStyle name="หมายเหตุ" xfId="85" xr:uid="{00000000-0005-0000-0000-000056000000}"/>
    <cellStyle name="หัวเรื่อง 1" xfId="86" xr:uid="{00000000-0005-0000-0000-000057000000}"/>
    <cellStyle name="หัวเรื่อง 2" xfId="87" xr:uid="{00000000-0005-0000-0000-000058000000}"/>
    <cellStyle name="หัวเรื่อง 3" xfId="88" xr:uid="{00000000-0005-0000-0000-000059000000}"/>
    <cellStyle name="หัวเรื่อง 4" xfId="89" xr:uid="{00000000-0005-0000-0000-00005A000000}"/>
  </cellStyles>
  <dxfs count="0"/>
  <tableStyles count="1" defaultTableStyle="TableStyleMedium9" defaultPivotStyle="PivotStyleLight16">
    <tableStyle name="Invisible" pivot="0" table="0" count="0" xr9:uid="{9471B6AA-B3BC-4CFB-B084-5CCF176082DD}"/>
  </tableStyles>
  <colors>
    <mruColors>
      <color rgb="FF000000"/>
      <color rgb="FF00FFFF"/>
      <color rgb="FF00CC66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05\my%20documents\My%20Documents%20D\SU\Jobs\&#3591;&#3634;&#3609;&#3613;&#3656;&#3634;&#3618;&#3621;&#3591;&#3607;&#3640;&#3609;\Mortgage%20loan\Su\Doi\Doi05\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&#3611;&#3619;&#3632;&#3592;&#3635;&#3611;&#3637;%202550\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bck_d\Bsheet&amp;Krom\BSHEET\Q153\20100421%20Bsheet%20Mar10_KPMG_&#3626;&#3656;&#3591;&#3585;&#3619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50\bg50%20&#3619;&#3634;&#3618;&#3648;&#3604;&#3639;&#3629;&#3609;\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3\ACERDATA%20(D)\My%20Work\ADMIN2006.2%20%20P'FON\VEHICLE_06\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4\ACERDATA%20(D)\b07+e06kay\ADMIN%20Est2006+bg2007&#3588;&#3619;&#3633;&#3657;&#3591;&#3607;&#3637;&#3656;2\&#3605;&#3619;&#3623;&#3592;%20E06+BG07\&#3608;&#3640;&#3619;&#3585;&#3634;&#3619;\&#3588;&#3594;&#3592;.Est.2006+Bg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 refreshError="1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  <sheetName val="Score"/>
      <sheetName val="Channel"/>
      <sheetName val="Dead"/>
      <sheetName val="DropDown"/>
      <sheetName val="input"/>
      <sheetName val="Policy Loan"/>
      <sheetName val="SYMBOL"/>
      <sheetName val="COA"/>
      <sheetName val="PL2003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VNB_Mortality"/>
      <sheetName val="Note"/>
      <sheetName val="VNB_LapseSurr"/>
      <sheetName val="admin 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Control &amp; Summary"/>
      <sheetName val="Oct"/>
    </sheetNames>
    <sheetDataSet>
      <sheetData sheetId="0">
        <row r="1">
          <cell r="B1" t="str">
            <v>JAN-AUG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B04E0-FEFB-4DFD-AFF6-C81B29393A9E}">
  <sheetPr>
    <pageSetUpPr fitToPage="1"/>
  </sheetPr>
  <dimension ref="A1:AA61"/>
  <sheetViews>
    <sheetView tabSelected="1" view="pageBreakPreview" zoomScale="85" zoomScaleNormal="81" zoomScaleSheetLayoutView="85" workbookViewId="0">
      <selection activeCell="M9" sqref="M9"/>
    </sheetView>
  </sheetViews>
  <sheetFormatPr defaultColWidth="11.453125" defaultRowHeight="20"/>
  <cols>
    <col min="1" max="2" width="2" style="235" customWidth="1"/>
    <col min="3" max="3" width="39" style="235" customWidth="1"/>
    <col min="4" max="4" width="8.81640625" style="236" customWidth="1"/>
    <col min="5" max="5" width="13.1796875" style="236" customWidth="1"/>
    <col min="6" max="6" width="1" style="236" customWidth="1"/>
    <col min="7" max="7" width="13.1796875" style="236" customWidth="1"/>
    <col min="8" max="8" width="1" style="236" customWidth="1"/>
    <col min="9" max="9" width="13.1796875" style="237" customWidth="1"/>
    <col min="10" max="10" width="1" style="237" customWidth="1"/>
    <col min="11" max="11" width="13.1796875" style="237" customWidth="1"/>
    <col min="12" max="16384" width="11.453125" style="235"/>
  </cols>
  <sheetData>
    <row r="1" spans="1:27" s="189" customFormat="1" ht="23">
      <c r="A1" s="184" t="s">
        <v>0</v>
      </c>
      <c r="B1" s="185"/>
      <c r="C1" s="186"/>
      <c r="D1" s="187"/>
      <c r="E1" s="187"/>
      <c r="F1" s="187"/>
      <c r="G1" s="187"/>
      <c r="H1" s="187"/>
      <c r="I1" s="188"/>
      <c r="J1" s="188"/>
      <c r="K1" s="188"/>
    </row>
    <row r="2" spans="1:27" s="190" customFormat="1" ht="23">
      <c r="A2" s="326" t="s">
        <v>1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27" s="190" customFormat="1" ht="23">
      <c r="A3" s="326"/>
      <c r="B3" s="326"/>
      <c r="C3" s="326"/>
      <c r="D3" s="326"/>
      <c r="E3" s="326"/>
      <c r="F3" s="326"/>
      <c r="G3" s="326"/>
      <c r="H3" s="326"/>
      <c r="I3" s="326"/>
      <c r="J3" s="326"/>
      <c r="K3" s="326"/>
    </row>
    <row r="4" spans="1:27" s="193" customFormat="1" ht="22">
      <c r="A4" s="191"/>
      <c r="B4" s="191"/>
      <c r="C4" s="191"/>
      <c r="D4" s="191"/>
      <c r="E4" s="327" t="s">
        <v>2</v>
      </c>
      <c r="F4" s="327"/>
      <c r="G4" s="327"/>
      <c r="H4" s="192"/>
      <c r="I4" s="327"/>
      <c r="J4" s="327"/>
      <c r="K4" s="327"/>
    </row>
    <row r="5" spans="1:27" s="193" customFormat="1" ht="22">
      <c r="A5" s="191"/>
      <c r="B5" s="191"/>
      <c r="C5" s="191"/>
      <c r="D5" s="191"/>
      <c r="E5" s="327" t="s">
        <v>3</v>
      </c>
      <c r="F5" s="327"/>
      <c r="G5" s="327"/>
      <c r="H5" s="192"/>
      <c r="I5" s="327" t="s">
        <v>4</v>
      </c>
      <c r="J5" s="327"/>
      <c r="K5" s="327"/>
    </row>
    <row r="6" spans="1:27" s="193" customFormat="1" ht="22">
      <c r="A6" s="191"/>
      <c r="B6" s="191"/>
      <c r="C6" s="191"/>
      <c r="D6" s="191"/>
      <c r="E6" s="194" t="s">
        <v>5</v>
      </c>
      <c r="F6" s="195"/>
      <c r="G6" s="195" t="s">
        <v>6</v>
      </c>
      <c r="H6" s="196"/>
      <c r="I6" s="194" t="s">
        <v>7</v>
      </c>
      <c r="J6" s="194"/>
      <c r="K6" s="194" t="s">
        <v>6</v>
      </c>
    </row>
    <row r="7" spans="1:27" s="193" customFormat="1" ht="22">
      <c r="A7" s="197" t="s">
        <v>8</v>
      </c>
      <c r="B7" s="198"/>
      <c r="C7" s="198"/>
      <c r="D7" s="199" t="s">
        <v>9</v>
      </c>
      <c r="E7" s="194" t="s">
        <v>144</v>
      </c>
      <c r="F7" s="195"/>
      <c r="G7" s="195" t="s">
        <v>10</v>
      </c>
      <c r="H7" s="196"/>
      <c r="I7" s="194" t="s">
        <v>145</v>
      </c>
      <c r="J7" s="194"/>
      <c r="K7" s="194" t="s">
        <v>10</v>
      </c>
    </row>
    <row r="8" spans="1:27" s="193" customFormat="1" ht="22">
      <c r="A8" s="197"/>
      <c r="B8" s="198"/>
      <c r="C8" s="198"/>
      <c r="D8" s="199"/>
      <c r="E8" s="194" t="s">
        <v>11</v>
      </c>
      <c r="F8" s="195"/>
      <c r="G8" s="194"/>
      <c r="H8" s="196"/>
      <c r="I8" s="194" t="s">
        <v>11</v>
      </c>
      <c r="J8" s="194"/>
      <c r="K8" s="194"/>
    </row>
    <row r="9" spans="1:27" s="198" customFormat="1" ht="21.5">
      <c r="D9" s="199"/>
      <c r="E9" s="328" t="s">
        <v>12</v>
      </c>
      <c r="F9" s="328"/>
      <c r="G9" s="328"/>
      <c r="H9" s="328"/>
      <c r="I9" s="328"/>
      <c r="J9" s="328"/>
      <c r="K9" s="328"/>
    </row>
    <row r="10" spans="1:27" s="198" customFormat="1" ht="21.5">
      <c r="A10" s="198" t="s">
        <v>13</v>
      </c>
      <c r="D10" s="199" t="s">
        <v>150</v>
      </c>
      <c r="E10" s="200">
        <v>14523731</v>
      </c>
      <c r="F10" s="199">
        <v>0</v>
      </c>
      <c r="G10" s="200">
        <v>7867228</v>
      </c>
      <c r="H10" s="199"/>
      <c r="I10" s="201">
        <v>14523731</v>
      </c>
      <c r="J10" s="199"/>
      <c r="K10" s="201">
        <v>7867228</v>
      </c>
      <c r="M10" s="202"/>
      <c r="P10" s="203"/>
      <c r="Q10" s="203"/>
      <c r="U10" s="202"/>
      <c r="V10" s="202"/>
      <c r="W10" s="202"/>
      <c r="X10" s="202"/>
      <c r="Y10" s="202"/>
      <c r="Z10" s="202"/>
      <c r="AA10" s="202"/>
    </row>
    <row r="11" spans="1:27" s="198" customFormat="1" ht="21.5">
      <c r="A11" s="198" t="s">
        <v>14</v>
      </c>
      <c r="B11" s="204"/>
      <c r="C11" s="204"/>
      <c r="D11" s="199">
        <v>4</v>
      </c>
      <c r="E11" s="200">
        <v>8136019</v>
      </c>
      <c r="G11" s="200">
        <v>5617941</v>
      </c>
      <c r="H11" s="199"/>
      <c r="I11" s="201">
        <v>8136019</v>
      </c>
      <c r="K11" s="201">
        <v>5617941</v>
      </c>
      <c r="M11" s="202"/>
      <c r="P11" s="203"/>
      <c r="Q11" s="203"/>
      <c r="U11" s="202"/>
      <c r="V11" s="202"/>
      <c r="W11" s="202"/>
      <c r="X11" s="202"/>
      <c r="Y11" s="202"/>
      <c r="Z11" s="202"/>
      <c r="AA11" s="202"/>
    </row>
    <row r="12" spans="1:27" s="198" customFormat="1" ht="21.5">
      <c r="A12" s="204" t="s">
        <v>15</v>
      </c>
      <c r="B12" s="204"/>
      <c r="C12" s="204"/>
      <c r="D12" s="199">
        <v>7</v>
      </c>
      <c r="E12" s="205">
        <v>0</v>
      </c>
      <c r="G12" s="200">
        <v>1666</v>
      </c>
      <c r="H12" s="199"/>
      <c r="I12" s="205">
        <v>0</v>
      </c>
      <c r="K12" s="201">
        <v>1666</v>
      </c>
      <c r="M12" s="202"/>
      <c r="P12" s="203"/>
      <c r="Q12" s="203"/>
      <c r="U12" s="202"/>
      <c r="V12" s="202"/>
      <c r="W12" s="202"/>
      <c r="X12" s="202"/>
      <c r="Y12" s="202"/>
      <c r="Z12" s="202"/>
      <c r="AA12" s="202"/>
    </row>
    <row r="13" spans="1:27" s="198" customFormat="1" ht="21.5">
      <c r="A13" s="204" t="s">
        <v>16</v>
      </c>
      <c r="B13" s="204"/>
      <c r="C13" s="204"/>
      <c r="D13" s="199">
        <v>7</v>
      </c>
      <c r="E13" s="200">
        <v>1090</v>
      </c>
      <c r="G13" s="200">
        <v>1888</v>
      </c>
      <c r="H13" s="199"/>
      <c r="I13" s="201">
        <v>1090</v>
      </c>
      <c r="K13" s="201">
        <v>1888</v>
      </c>
      <c r="M13" s="202"/>
      <c r="P13" s="203"/>
      <c r="Q13" s="203"/>
      <c r="U13" s="202"/>
      <c r="V13" s="202"/>
      <c r="W13" s="202"/>
      <c r="X13" s="202"/>
      <c r="Y13" s="202"/>
      <c r="Z13" s="202"/>
      <c r="AA13" s="202"/>
    </row>
    <row r="14" spans="1:27" s="198" customFormat="1" ht="22">
      <c r="A14" s="206" t="s">
        <v>17</v>
      </c>
      <c r="B14" s="206"/>
      <c r="C14" s="207"/>
      <c r="D14" s="199" t="s">
        <v>151</v>
      </c>
      <c r="E14" s="201">
        <v>493916436</v>
      </c>
      <c r="F14" s="177"/>
      <c r="G14" s="201">
        <v>552124715</v>
      </c>
      <c r="H14" s="199"/>
      <c r="I14" s="201">
        <v>493916436</v>
      </c>
      <c r="J14" s="177"/>
      <c r="K14" s="201">
        <v>552124715</v>
      </c>
      <c r="M14" s="202"/>
      <c r="N14" s="208"/>
      <c r="O14" s="208"/>
      <c r="P14" s="203"/>
      <c r="Q14" s="203"/>
      <c r="R14" s="209"/>
      <c r="S14" s="209"/>
      <c r="T14" s="209"/>
      <c r="U14" s="202"/>
      <c r="V14" s="202"/>
      <c r="W14" s="202"/>
      <c r="X14" s="202"/>
      <c r="Y14" s="202"/>
      <c r="Z14" s="202"/>
      <c r="AA14" s="202"/>
    </row>
    <row r="15" spans="1:27" s="198" customFormat="1" ht="21.5">
      <c r="A15" s="198" t="s">
        <v>18</v>
      </c>
      <c r="D15" s="199" t="s">
        <v>151</v>
      </c>
      <c r="E15" s="201">
        <v>71874408</v>
      </c>
      <c r="G15" s="201">
        <v>72461839</v>
      </c>
      <c r="H15" s="199"/>
      <c r="I15" s="201">
        <v>71874408</v>
      </c>
      <c r="K15" s="201">
        <v>72461839</v>
      </c>
      <c r="M15" s="202"/>
      <c r="N15" s="208"/>
      <c r="O15" s="208"/>
      <c r="P15" s="203"/>
      <c r="Q15" s="203"/>
      <c r="R15" s="209"/>
      <c r="S15" s="208"/>
      <c r="T15" s="209"/>
      <c r="U15" s="202"/>
      <c r="V15" s="202"/>
      <c r="W15" s="202"/>
      <c r="X15" s="202"/>
      <c r="Y15" s="202"/>
      <c r="Z15" s="202"/>
      <c r="AA15" s="202"/>
    </row>
    <row r="16" spans="1:27" s="198" customFormat="1" ht="21.5">
      <c r="A16" s="198" t="s">
        <v>19</v>
      </c>
      <c r="D16" s="199" t="s">
        <v>152</v>
      </c>
      <c r="E16" s="201">
        <v>2694531</v>
      </c>
      <c r="G16" s="201">
        <v>7213567</v>
      </c>
      <c r="H16" s="199"/>
      <c r="I16" s="201">
        <v>2694531</v>
      </c>
      <c r="K16" s="201">
        <v>7213567</v>
      </c>
      <c r="M16" s="202"/>
      <c r="N16" s="209"/>
      <c r="O16" s="209"/>
      <c r="P16" s="203"/>
      <c r="Q16" s="203"/>
      <c r="R16" s="209"/>
      <c r="S16" s="208"/>
      <c r="T16" s="209"/>
      <c r="U16" s="202"/>
      <c r="V16" s="202"/>
      <c r="W16" s="202"/>
      <c r="X16" s="202"/>
      <c r="Y16" s="202"/>
      <c r="Z16" s="202"/>
      <c r="AA16" s="202"/>
    </row>
    <row r="17" spans="1:27" s="198" customFormat="1" ht="21.5">
      <c r="A17" s="198" t="s">
        <v>20</v>
      </c>
      <c r="D17" s="199" t="s">
        <v>153</v>
      </c>
      <c r="E17" s="201">
        <v>20101</v>
      </c>
      <c r="G17" s="201">
        <v>19816</v>
      </c>
      <c r="H17" s="199"/>
      <c r="I17" s="201">
        <v>20101</v>
      </c>
      <c r="K17" s="201">
        <v>19816</v>
      </c>
      <c r="M17" s="202"/>
      <c r="N17" s="209"/>
      <c r="O17" s="209"/>
      <c r="P17" s="203"/>
      <c r="Q17" s="203"/>
      <c r="R17" s="209"/>
      <c r="S17" s="208"/>
      <c r="T17" s="209"/>
      <c r="U17" s="202"/>
      <c r="V17" s="202"/>
      <c r="W17" s="202"/>
      <c r="X17" s="202"/>
      <c r="Y17" s="202"/>
      <c r="Z17" s="202"/>
      <c r="AA17" s="202"/>
    </row>
    <row r="18" spans="1:27" s="198" customFormat="1" ht="21.5">
      <c r="A18" s="198" t="s">
        <v>21</v>
      </c>
      <c r="D18" s="199"/>
      <c r="E18" s="201">
        <v>460596</v>
      </c>
      <c r="G18" s="201">
        <v>460132</v>
      </c>
      <c r="H18" s="199"/>
      <c r="I18" s="201">
        <v>423908</v>
      </c>
      <c r="K18" s="201">
        <v>423908</v>
      </c>
      <c r="M18" s="202"/>
      <c r="N18" s="209"/>
      <c r="O18" s="209"/>
      <c r="P18" s="203"/>
      <c r="Q18" s="203"/>
      <c r="R18" s="209"/>
      <c r="S18" s="208"/>
      <c r="T18" s="209"/>
      <c r="U18" s="202"/>
      <c r="V18" s="202"/>
      <c r="W18" s="202"/>
      <c r="X18" s="202"/>
      <c r="Y18" s="202"/>
      <c r="Z18" s="202"/>
      <c r="AA18" s="202"/>
    </row>
    <row r="19" spans="1:27" s="198" customFormat="1" ht="21.5">
      <c r="A19" s="210" t="s">
        <v>22</v>
      </c>
      <c r="D19" s="199"/>
      <c r="E19" s="201">
        <v>19203</v>
      </c>
      <c r="G19" s="201">
        <v>23002</v>
      </c>
      <c r="H19" s="199"/>
      <c r="I19" s="201">
        <v>19203</v>
      </c>
      <c r="K19" s="201">
        <v>23002</v>
      </c>
      <c r="M19" s="202"/>
      <c r="N19" s="209"/>
      <c r="O19" s="209"/>
      <c r="P19" s="203"/>
      <c r="Q19" s="203"/>
      <c r="R19" s="209"/>
      <c r="S19" s="208"/>
      <c r="T19" s="209"/>
      <c r="U19" s="202"/>
      <c r="V19" s="202"/>
      <c r="W19" s="202"/>
      <c r="X19" s="202"/>
      <c r="Y19" s="202"/>
      <c r="Z19" s="202"/>
      <c r="AA19" s="202"/>
    </row>
    <row r="20" spans="1:27" s="198" customFormat="1" ht="21.5">
      <c r="A20" s="211" t="s">
        <v>23</v>
      </c>
      <c r="D20" s="199"/>
      <c r="E20" s="201">
        <v>2346764</v>
      </c>
      <c r="G20" s="201">
        <v>2406112</v>
      </c>
      <c r="H20" s="199"/>
      <c r="I20" s="201">
        <v>2346764</v>
      </c>
      <c r="K20" s="201">
        <v>2406112</v>
      </c>
      <c r="M20" s="202"/>
      <c r="N20" s="209"/>
      <c r="O20" s="209"/>
      <c r="P20" s="203"/>
      <c r="Q20" s="203"/>
      <c r="R20" s="209"/>
      <c r="S20" s="208"/>
      <c r="T20" s="209"/>
      <c r="U20" s="202"/>
      <c r="V20" s="202"/>
      <c r="W20" s="202"/>
      <c r="X20" s="202"/>
      <c r="Y20" s="202"/>
      <c r="Z20" s="202"/>
      <c r="AA20" s="202"/>
    </row>
    <row r="21" spans="1:27" s="198" customFormat="1" ht="21.5">
      <c r="A21" s="211" t="s">
        <v>24</v>
      </c>
      <c r="B21" s="206"/>
      <c r="C21" s="206"/>
      <c r="D21" s="199"/>
      <c r="E21" s="178">
        <v>2025288</v>
      </c>
      <c r="G21" s="178">
        <v>822976</v>
      </c>
      <c r="H21" s="199"/>
      <c r="I21" s="178">
        <v>2025288</v>
      </c>
      <c r="K21" s="178">
        <v>822976</v>
      </c>
      <c r="M21" s="202"/>
      <c r="N21" s="208"/>
      <c r="O21" s="208"/>
      <c r="P21" s="203"/>
      <c r="Q21" s="203"/>
      <c r="R21" s="209"/>
      <c r="S21" s="209"/>
      <c r="T21" s="209"/>
      <c r="U21" s="202"/>
      <c r="V21" s="202"/>
      <c r="W21" s="202"/>
      <c r="X21" s="202"/>
      <c r="Y21" s="202"/>
      <c r="Z21" s="202"/>
      <c r="AA21" s="202"/>
    </row>
    <row r="22" spans="1:27" s="198" customFormat="1" ht="21.5">
      <c r="A22" s="204" t="s">
        <v>25</v>
      </c>
      <c r="B22" s="204"/>
      <c r="C22" s="204"/>
      <c r="D22" s="199"/>
      <c r="E22" s="212">
        <v>612703</v>
      </c>
      <c r="G22" s="212">
        <v>546888</v>
      </c>
      <c r="H22" s="199"/>
      <c r="I22" s="212">
        <v>612703</v>
      </c>
      <c r="K22" s="212">
        <v>546888</v>
      </c>
      <c r="M22" s="202"/>
      <c r="N22" s="208"/>
      <c r="O22" s="208"/>
      <c r="P22" s="203"/>
      <c r="Q22" s="203"/>
      <c r="R22" s="209"/>
      <c r="S22" s="209"/>
      <c r="T22" s="209"/>
      <c r="U22" s="202"/>
      <c r="V22" s="202"/>
      <c r="W22" s="202"/>
      <c r="X22" s="202"/>
      <c r="Y22" s="202"/>
      <c r="Z22" s="202"/>
      <c r="AA22" s="202"/>
    </row>
    <row r="23" spans="1:27" s="198" customFormat="1" ht="22" customHeight="1" thickBot="1">
      <c r="A23" s="197" t="s">
        <v>26</v>
      </c>
      <c r="B23" s="197"/>
      <c r="C23" s="197"/>
      <c r="D23" s="199"/>
      <c r="E23" s="213">
        <f>SUM(E10:E22)</f>
        <v>596630870</v>
      </c>
      <c r="F23" s="214"/>
      <c r="G23" s="213">
        <f>SUM(G10:G22)</f>
        <v>649567770</v>
      </c>
      <c r="H23" s="215"/>
      <c r="I23" s="213">
        <f>SUM(I10:I22)</f>
        <v>596594182</v>
      </c>
      <c r="J23" s="214"/>
      <c r="K23" s="213">
        <f>SUM(K10:K22)</f>
        <v>649531546</v>
      </c>
      <c r="M23" s="202"/>
      <c r="N23" s="209"/>
      <c r="O23" s="209"/>
      <c r="P23" s="209"/>
      <c r="Q23" s="209"/>
      <c r="R23" s="209"/>
      <c r="S23" s="209"/>
      <c r="T23" s="209"/>
      <c r="U23" s="202"/>
      <c r="V23" s="202"/>
      <c r="W23" s="202"/>
      <c r="X23" s="202"/>
      <c r="Y23" s="202"/>
      <c r="Z23" s="202"/>
      <c r="AA23" s="202"/>
    </row>
    <row r="24" spans="1:27" s="198" customFormat="1" ht="22" thickTop="1">
      <c r="A24" s="198" t="s">
        <v>27</v>
      </c>
      <c r="D24" s="199"/>
      <c r="E24" s="199"/>
      <c r="F24" s="199"/>
      <c r="G24" s="199"/>
      <c r="H24" s="199"/>
      <c r="I24" s="202"/>
      <c r="J24" s="202"/>
      <c r="K24" s="202"/>
    </row>
    <row r="25" spans="1:27" s="189" customFormat="1" ht="23">
      <c r="A25" s="184" t="s">
        <v>0</v>
      </c>
      <c r="B25" s="185"/>
      <c r="C25" s="186"/>
      <c r="D25" s="187"/>
      <c r="E25" s="187"/>
      <c r="F25" s="187"/>
      <c r="G25" s="187"/>
      <c r="H25" s="187"/>
      <c r="I25" s="188"/>
      <c r="J25" s="188"/>
      <c r="K25" s="188"/>
    </row>
    <row r="26" spans="1:27" s="190" customFormat="1" ht="23">
      <c r="A26" s="326" t="s">
        <v>1</v>
      </c>
      <c r="B26" s="326"/>
      <c r="C26" s="326"/>
      <c r="D26" s="326"/>
      <c r="E26" s="326"/>
      <c r="F26" s="326"/>
      <c r="G26" s="326"/>
      <c r="H26" s="326"/>
      <c r="I26" s="326"/>
      <c r="J26" s="326"/>
      <c r="K26" s="326"/>
    </row>
    <row r="27" spans="1:27" s="190" customFormat="1" ht="23">
      <c r="A27" s="326"/>
      <c r="B27" s="326"/>
      <c r="C27" s="326"/>
      <c r="D27" s="326"/>
      <c r="E27" s="326"/>
      <c r="F27" s="326"/>
      <c r="G27" s="326"/>
      <c r="H27" s="326"/>
      <c r="I27" s="326"/>
      <c r="J27" s="326"/>
      <c r="K27" s="326"/>
    </row>
    <row r="28" spans="1:27" s="193" customFormat="1" ht="22">
      <c r="A28" s="191"/>
      <c r="B28" s="191"/>
      <c r="C28" s="191"/>
      <c r="D28" s="191"/>
      <c r="E28" s="327" t="s">
        <v>2</v>
      </c>
      <c r="F28" s="327"/>
      <c r="G28" s="327"/>
      <c r="H28" s="192"/>
      <c r="I28" s="327"/>
      <c r="J28" s="327"/>
      <c r="K28" s="327"/>
    </row>
    <row r="29" spans="1:27" s="193" customFormat="1" ht="22">
      <c r="A29" s="191"/>
      <c r="B29" s="191"/>
      <c r="C29" s="191"/>
      <c r="D29" s="191"/>
      <c r="E29" s="327" t="s">
        <v>3</v>
      </c>
      <c r="F29" s="327"/>
      <c r="G29" s="327"/>
      <c r="H29" s="192"/>
      <c r="I29" s="327" t="s">
        <v>4</v>
      </c>
      <c r="J29" s="327"/>
      <c r="K29" s="327"/>
    </row>
    <row r="30" spans="1:27" s="193" customFormat="1" ht="22">
      <c r="A30" s="191"/>
      <c r="B30" s="191"/>
      <c r="C30" s="191"/>
      <c r="D30" s="191"/>
      <c r="E30" s="194" t="s">
        <v>5</v>
      </c>
      <c r="F30" s="195"/>
      <c r="G30" s="195" t="s">
        <v>6</v>
      </c>
      <c r="H30" s="196"/>
      <c r="I30" s="194" t="s">
        <v>7</v>
      </c>
      <c r="J30" s="194"/>
      <c r="K30" s="194" t="s">
        <v>6</v>
      </c>
    </row>
    <row r="31" spans="1:27" s="193" customFormat="1" ht="22">
      <c r="A31" s="197" t="s">
        <v>28</v>
      </c>
      <c r="D31" s="199" t="s">
        <v>9</v>
      </c>
      <c r="E31" s="194" t="s">
        <v>144</v>
      </c>
      <c r="F31" s="195"/>
      <c r="G31" s="195" t="s">
        <v>10</v>
      </c>
      <c r="H31" s="196"/>
      <c r="I31" s="194" t="s">
        <v>145</v>
      </c>
      <c r="J31" s="194"/>
      <c r="K31" s="194" t="s">
        <v>10</v>
      </c>
    </row>
    <row r="32" spans="1:27" s="193" customFormat="1" ht="22">
      <c r="A32" s="197"/>
      <c r="D32" s="199"/>
      <c r="E32" s="194" t="s">
        <v>11</v>
      </c>
      <c r="F32" s="195"/>
      <c r="G32" s="194"/>
      <c r="H32" s="196"/>
      <c r="I32" s="194" t="s">
        <v>11</v>
      </c>
      <c r="J32" s="194"/>
      <c r="K32" s="194"/>
    </row>
    <row r="33" spans="1:27" s="198" customFormat="1" ht="21.5">
      <c r="D33" s="199"/>
      <c r="E33" s="328" t="s">
        <v>12</v>
      </c>
      <c r="F33" s="328"/>
      <c r="G33" s="328"/>
      <c r="H33" s="328"/>
      <c r="I33" s="328"/>
      <c r="J33" s="328"/>
      <c r="K33" s="328"/>
    </row>
    <row r="34" spans="1:27" s="217" customFormat="1" ht="22">
      <c r="A34" s="216" t="s">
        <v>29</v>
      </c>
      <c r="B34" s="216"/>
      <c r="D34" s="215"/>
    </row>
    <row r="35" spans="1:27" s="217" customFormat="1" ht="22">
      <c r="A35" s="217" t="s">
        <v>30</v>
      </c>
      <c r="B35" s="216"/>
      <c r="D35" s="215">
        <v>7</v>
      </c>
      <c r="E35" s="218">
        <v>455894957</v>
      </c>
      <c r="F35" s="179"/>
      <c r="G35" s="218">
        <v>472337978</v>
      </c>
      <c r="H35" s="219"/>
      <c r="I35" s="218">
        <v>455894957</v>
      </c>
      <c r="J35" s="179"/>
      <c r="K35" s="218">
        <v>472337978</v>
      </c>
      <c r="M35" s="220"/>
      <c r="P35" s="221"/>
      <c r="Q35" s="221"/>
      <c r="U35" s="220"/>
      <c r="V35" s="220"/>
      <c r="W35" s="220"/>
      <c r="X35" s="220"/>
      <c r="Y35" s="220"/>
      <c r="Z35" s="220"/>
      <c r="AA35" s="220"/>
    </row>
    <row r="36" spans="1:27" s="217" customFormat="1" ht="22">
      <c r="A36" s="217" t="s">
        <v>31</v>
      </c>
      <c r="B36" s="216"/>
      <c r="D36" s="215">
        <v>7</v>
      </c>
      <c r="E36" s="218">
        <v>588995</v>
      </c>
      <c r="F36" s="222"/>
      <c r="G36" s="218">
        <v>673959</v>
      </c>
      <c r="H36" s="215"/>
      <c r="I36" s="218">
        <v>588995</v>
      </c>
      <c r="J36" s="222"/>
      <c r="K36" s="218">
        <v>673959</v>
      </c>
      <c r="M36" s="220"/>
      <c r="P36" s="221"/>
      <c r="Q36" s="221"/>
      <c r="U36" s="220"/>
      <c r="V36" s="220"/>
      <c r="W36" s="220"/>
      <c r="X36" s="220"/>
      <c r="Y36" s="220"/>
      <c r="Z36" s="220"/>
      <c r="AA36" s="220"/>
    </row>
    <row r="37" spans="1:27" s="217" customFormat="1" ht="21.5">
      <c r="A37" s="217" t="s">
        <v>32</v>
      </c>
      <c r="D37" s="215" t="s">
        <v>152</v>
      </c>
      <c r="E37" s="217">
        <v>1998033</v>
      </c>
      <c r="G37" s="217">
        <v>551395</v>
      </c>
      <c r="H37" s="215"/>
      <c r="I37" s="218">
        <v>1998033</v>
      </c>
      <c r="K37" s="218">
        <v>551395</v>
      </c>
      <c r="M37" s="220"/>
      <c r="P37" s="221"/>
      <c r="Q37" s="221"/>
      <c r="U37" s="220"/>
      <c r="V37" s="220"/>
      <c r="W37" s="220"/>
      <c r="X37" s="220"/>
      <c r="Y37" s="220"/>
      <c r="Z37" s="220"/>
      <c r="AA37" s="220"/>
    </row>
    <row r="38" spans="1:27" s="217" customFormat="1" ht="21.5">
      <c r="A38" s="217" t="s">
        <v>33</v>
      </c>
      <c r="D38" s="215"/>
      <c r="E38" s="180">
        <v>2402941</v>
      </c>
      <c r="G38" s="180">
        <v>1530603</v>
      </c>
      <c r="H38" s="215"/>
      <c r="I38" s="180">
        <v>2402941</v>
      </c>
      <c r="K38" s="180">
        <v>1530603</v>
      </c>
      <c r="M38" s="220"/>
      <c r="P38" s="221"/>
      <c r="Q38" s="221"/>
      <c r="U38" s="220"/>
      <c r="V38" s="220"/>
      <c r="W38" s="220"/>
      <c r="X38" s="220"/>
      <c r="Y38" s="220"/>
      <c r="Z38" s="220"/>
      <c r="AA38" s="220"/>
    </row>
    <row r="39" spans="1:27" s="217" customFormat="1" ht="21.5">
      <c r="A39" s="217" t="s">
        <v>34</v>
      </c>
      <c r="D39" s="215"/>
      <c r="E39" s="218">
        <v>1728959</v>
      </c>
      <c r="F39" s="220"/>
      <c r="G39" s="218">
        <v>1727379</v>
      </c>
      <c r="H39" s="215"/>
      <c r="I39" s="218">
        <v>1728959</v>
      </c>
      <c r="J39" s="220"/>
      <c r="K39" s="218">
        <v>1727379</v>
      </c>
      <c r="M39" s="220"/>
      <c r="P39" s="221"/>
      <c r="Q39" s="221"/>
      <c r="U39" s="220"/>
      <c r="V39" s="220"/>
      <c r="W39" s="220"/>
      <c r="X39" s="220"/>
      <c r="Y39" s="220"/>
      <c r="Z39" s="220"/>
      <c r="AA39" s="220"/>
    </row>
    <row r="40" spans="1:27" s="217" customFormat="1" ht="21.5">
      <c r="A40" s="223" t="s">
        <v>35</v>
      </c>
      <c r="D40" s="215">
        <v>9</v>
      </c>
      <c r="E40" s="180">
        <v>1762500</v>
      </c>
      <c r="G40" s="180">
        <v>9532414</v>
      </c>
      <c r="H40" s="215"/>
      <c r="I40" s="180">
        <v>1762500</v>
      </c>
      <c r="K40" s="180">
        <v>9532414</v>
      </c>
      <c r="M40" s="220"/>
      <c r="P40" s="221"/>
      <c r="Q40" s="221"/>
      <c r="U40" s="220"/>
      <c r="V40" s="220"/>
      <c r="W40" s="220"/>
      <c r="X40" s="220"/>
      <c r="Y40" s="220"/>
      <c r="Z40" s="220"/>
      <c r="AA40" s="220"/>
    </row>
    <row r="41" spans="1:27" s="217" customFormat="1" ht="21.5">
      <c r="A41" s="224" t="s">
        <v>36</v>
      </c>
      <c r="B41" s="224"/>
      <c r="C41" s="224"/>
      <c r="D41" s="215">
        <v>8</v>
      </c>
      <c r="E41" s="218">
        <v>4913267</v>
      </c>
      <c r="F41" s="220"/>
      <c r="G41" s="218">
        <v>8700099</v>
      </c>
      <c r="H41" s="215"/>
      <c r="I41" s="218">
        <v>4913267</v>
      </c>
      <c r="J41" s="220"/>
      <c r="K41" s="218">
        <v>8700099</v>
      </c>
      <c r="M41" s="220"/>
      <c r="P41" s="221"/>
      <c r="Q41" s="221"/>
      <c r="U41" s="220"/>
      <c r="V41" s="220"/>
      <c r="W41" s="220"/>
      <c r="X41" s="220"/>
      <c r="Y41" s="220"/>
      <c r="Z41" s="220"/>
      <c r="AA41" s="220"/>
    </row>
    <row r="42" spans="1:27" s="217" customFormat="1" ht="22">
      <c r="A42" s="225" t="s">
        <v>37</v>
      </c>
      <c r="B42" s="214"/>
      <c r="C42" s="214"/>
      <c r="D42" s="215"/>
      <c r="E42" s="226">
        <f>SUM(E35:E41)</f>
        <v>469289652</v>
      </c>
      <c r="F42" s="227"/>
      <c r="G42" s="226">
        <f>SUM(G35:G41)</f>
        <v>495053827</v>
      </c>
      <c r="H42" s="215"/>
      <c r="I42" s="226">
        <f>SUM(I35:I41)</f>
        <v>469289652</v>
      </c>
      <c r="J42" s="227"/>
      <c r="K42" s="226">
        <f>SUM(K35:K41)</f>
        <v>495053827</v>
      </c>
      <c r="M42" s="220"/>
      <c r="U42" s="220"/>
      <c r="V42" s="220"/>
      <c r="W42" s="220"/>
      <c r="X42" s="220"/>
      <c r="Y42" s="220"/>
      <c r="Z42" s="220"/>
      <c r="AA42" s="220"/>
    </row>
    <row r="43" spans="1:27" s="217" customFormat="1" ht="21.5">
      <c r="D43" s="215"/>
      <c r="E43" s="218"/>
      <c r="F43" s="222"/>
      <c r="G43" s="218"/>
      <c r="H43" s="215"/>
      <c r="I43" s="218"/>
      <c r="J43" s="222"/>
      <c r="K43" s="218"/>
      <c r="M43" s="220"/>
      <c r="U43" s="220"/>
      <c r="V43" s="220"/>
      <c r="W43" s="220"/>
      <c r="X43" s="220"/>
      <c r="Y43" s="220"/>
      <c r="Z43" s="220"/>
      <c r="AA43" s="220"/>
    </row>
    <row r="44" spans="1:27" s="217" customFormat="1" ht="22">
      <c r="A44" s="228" t="s">
        <v>38</v>
      </c>
      <c r="B44" s="228"/>
      <c r="C44" s="228"/>
      <c r="D44" s="215"/>
      <c r="E44" s="218"/>
      <c r="F44" s="220"/>
      <c r="G44" s="218"/>
      <c r="H44" s="215"/>
      <c r="I44" s="218"/>
      <c r="J44" s="220"/>
      <c r="K44" s="218"/>
      <c r="M44" s="220"/>
      <c r="U44" s="220"/>
      <c r="V44" s="220"/>
      <c r="W44" s="220"/>
      <c r="X44" s="220"/>
      <c r="Y44" s="220"/>
      <c r="Z44" s="220"/>
      <c r="AA44" s="220"/>
    </row>
    <row r="45" spans="1:27" s="217" customFormat="1" ht="21.5">
      <c r="A45" s="224" t="s">
        <v>39</v>
      </c>
      <c r="B45" s="224"/>
      <c r="C45" s="229"/>
      <c r="D45" s="230"/>
      <c r="E45" s="218"/>
      <c r="F45" s="220"/>
      <c r="G45" s="218"/>
      <c r="H45" s="230"/>
      <c r="I45" s="218"/>
      <c r="J45" s="220"/>
      <c r="K45" s="218"/>
      <c r="M45" s="220"/>
      <c r="U45" s="220"/>
      <c r="V45" s="220"/>
      <c r="W45" s="220"/>
      <c r="X45" s="220"/>
      <c r="Y45" s="220"/>
      <c r="Z45" s="220"/>
      <c r="AA45" s="220"/>
    </row>
    <row r="46" spans="1:27" s="217" customFormat="1" ht="21.5">
      <c r="B46" s="224" t="s">
        <v>40</v>
      </c>
      <c r="D46" s="230"/>
      <c r="E46" s="218"/>
      <c r="F46" s="220"/>
      <c r="G46" s="218"/>
      <c r="H46" s="230"/>
      <c r="I46" s="218"/>
      <c r="J46" s="220"/>
      <c r="K46" s="218"/>
      <c r="M46" s="220"/>
      <c r="U46" s="220"/>
      <c r="V46" s="220"/>
      <c r="W46" s="220"/>
      <c r="X46" s="220"/>
      <c r="Y46" s="220"/>
      <c r="Z46" s="220"/>
      <c r="AA46" s="220"/>
    </row>
    <row r="47" spans="1:27" s="217" customFormat="1" ht="22" thickBot="1">
      <c r="B47" s="231" t="s">
        <v>41</v>
      </c>
      <c r="D47" s="230"/>
      <c r="E47" s="232">
        <v>11600000</v>
      </c>
      <c r="F47" s="220"/>
      <c r="G47" s="232">
        <v>11600000</v>
      </c>
      <c r="H47" s="230"/>
      <c r="I47" s="232">
        <v>11600000</v>
      </c>
      <c r="J47" s="220"/>
      <c r="K47" s="232">
        <v>11600000</v>
      </c>
      <c r="M47" s="220"/>
      <c r="O47" s="221"/>
      <c r="U47" s="220"/>
      <c r="V47" s="220"/>
      <c r="W47" s="220"/>
      <c r="X47" s="220"/>
      <c r="Y47" s="220"/>
      <c r="Z47" s="220"/>
      <c r="AA47" s="220"/>
    </row>
    <row r="48" spans="1:27" s="217" customFormat="1" ht="22" thickTop="1">
      <c r="B48" s="224" t="s">
        <v>42</v>
      </c>
      <c r="D48" s="215"/>
      <c r="E48" s="218"/>
      <c r="F48" s="220"/>
      <c r="G48" s="218"/>
      <c r="H48" s="215"/>
      <c r="I48" s="218"/>
      <c r="J48" s="220"/>
      <c r="K48" s="218"/>
      <c r="M48" s="220"/>
      <c r="U48" s="220"/>
      <c r="V48" s="220"/>
      <c r="W48" s="220"/>
      <c r="X48" s="220"/>
      <c r="Y48" s="220"/>
      <c r="Z48" s="220"/>
      <c r="AA48" s="220"/>
    </row>
    <row r="49" spans="1:27" s="217" customFormat="1" ht="21.5">
      <c r="B49" s="231" t="s">
        <v>43</v>
      </c>
      <c r="D49" s="215"/>
      <c r="E49" s="218">
        <v>11450000</v>
      </c>
      <c r="F49" s="220"/>
      <c r="G49" s="218">
        <v>11450000</v>
      </c>
      <c r="H49" s="215"/>
      <c r="I49" s="218">
        <v>11450000</v>
      </c>
      <c r="J49" s="220"/>
      <c r="K49" s="218">
        <v>11450000</v>
      </c>
      <c r="M49" s="220"/>
      <c r="U49" s="220"/>
      <c r="V49" s="220"/>
      <c r="W49" s="220"/>
      <c r="X49" s="220"/>
      <c r="Y49" s="220"/>
      <c r="Z49" s="220"/>
      <c r="AA49" s="220"/>
    </row>
    <row r="50" spans="1:27" s="217" customFormat="1" ht="21.5">
      <c r="A50" s="224" t="s">
        <v>44</v>
      </c>
      <c r="D50" s="230"/>
      <c r="E50" s="218">
        <v>19782030</v>
      </c>
      <c r="F50" s="220"/>
      <c r="G50" s="218">
        <v>19782030</v>
      </c>
      <c r="H50" s="230"/>
      <c r="I50" s="218">
        <v>19782030</v>
      </c>
      <c r="J50" s="220"/>
      <c r="K50" s="218">
        <v>19782030</v>
      </c>
      <c r="M50" s="220"/>
      <c r="U50" s="220"/>
      <c r="V50" s="220"/>
      <c r="W50" s="220"/>
      <c r="X50" s="220"/>
      <c r="Y50" s="220"/>
      <c r="Z50" s="220"/>
      <c r="AA50" s="220"/>
    </row>
    <row r="51" spans="1:27" s="217" customFormat="1" ht="21.5">
      <c r="A51" s="217" t="s">
        <v>45</v>
      </c>
      <c r="C51" s="233"/>
      <c r="D51" s="215"/>
      <c r="E51" s="218"/>
      <c r="F51" s="181"/>
      <c r="G51" s="218"/>
      <c r="H51" s="215"/>
      <c r="I51" s="218"/>
      <c r="J51" s="181"/>
      <c r="K51" s="218"/>
      <c r="M51" s="220"/>
      <c r="U51" s="220"/>
      <c r="V51" s="220"/>
      <c r="W51" s="220"/>
      <c r="X51" s="220"/>
      <c r="Y51" s="220"/>
      <c r="Z51" s="220"/>
      <c r="AA51" s="220"/>
    </row>
    <row r="52" spans="1:27" s="217" customFormat="1" ht="21.5">
      <c r="B52" s="234" t="s">
        <v>46</v>
      </c>
      <c r="D52" s="230"/>
      <c r="E52" s="218"/>
      <c r="F52" s="181"/>
      <c r="G52" s="218"/>
      <c r="H52" s="230"/>
      <c r="I52" s="218"/>
      <c r="J52" s="181"/>
      <c r="K52" s="218"/>
      <c r="M52" s="220"/>
      <c r="U52" s="220"/>
      <c r="V52" s="220"/>
      <c r="W52" s="220"/>
      <c r="X52" s="220"/>
      <c r="Y52" s="220"/>
      <c r="Z52" s="220"/>
      <c r="AA52" s="220"/>
    </row>
    <row r="53" spans="1:27" s="217" customFormat="1" ht="21.5">
      <c r="C53" s="224" t="s">
        <v>47</v>
      </c>
      <c r="D53" s="230"/>
      <c r="E53" s="218">
        <v>1160000</v>
      </c>
      <c r="F53" s="220"/>
      <c r="G53" s="218">
        <v>1160000</v>
      </c>
      <c r="H53" s="230"/>
      <c r="I53" s="218">
        <v>1160000</v>
      </c>
      <c r="J53" s="220"/>
      <c r="K53" s="218">
        <v>1160000</v>
      </c>
      <c r="M53" s="220"/>
      <c r="U53" s="220"/>
      <c r="V53" s="220"/>
      <c r="W53" s="220"/>
      <c r="X53" s="220"/>
      <c r="Y53" s="220"/>
      <c r="Z53" s="220"/>
      <c r="AA53" s="220"/>
    </row>
    <row r="54" spans="1:27" s="217" customFormat="1" ht="21.5">
      <c r="B54" s="217" t="s">
        <v>48</v>
      </c>
      <c r="D54" s="215"/>
      <c r="E54" s="218">
        <v>87728111</v>
      </c>
      <c r="F54" s="220"/>
      <c r="G54" s="218">
        <v>83932818</v>
      </c>
      <c r="H54" s="215"/>
      <c r="I54" s="218">
        <v>87672487</v>
      </c>
      <c r="J54" s="220"/>
      <c r="K54" s="218">
        <v>83883778</v>
      </c>
      <c r="M54" s="220"/>
      <c r="U54" s="220"/>
      <c r="V54" s="220"/>
      <c r="W54" s="220"/>
      <c r="X54" s="220"/>
      <c r="Y54" s="220"/>
      <c r="Z54" s="220"/>
      <c r="AA54" s="220"/>
    </row>
    <row r="55" spans="1:27" s="217" customFormat="1" ht="21.5">
      <c r="A55" s="217" t="s">
        <v>49</v>
      </c>
      <c r="D55" s="215"/>
      <c r="E55" s="218">
        <v>7221077</v>
      </c>
      <c r="F55" s="220"/>
      <c r="G55" s="218">
        <v>38189095</v>
      </c>
      <c r="H55" s="215"/>
      <c r="I55" s="218">
        <v>7240013</v>
      </c>
      <c r="J55" s="220"/>
      <c r="K55" s="218">
        <v>38201911</v>
      </c>
      <c r="M55" s="220"/>
      <c r="N55" s="220"/>
      <c r="U55" s="220"/>
      <c r="V55" s="220"/>
      <c r="W55" s="220"/>
      <c r="X55" s="220"/>
      <c r="Y55" s="220"/>
      <c r="Z55" s="220"/>
      <c r="AA55" s="220"/>
    </row>
    <row r="56" spans="1:27" s="217" customFormat="1" ht="22">
      <c r="A56" s="214" t="s">
        <v>50</v>
      </c>
      <c r="B56" s="214"/>
      <c r="C56" s="214"/>
      <c r="D56" s="215"/>
      <c r="E56" s="226">
        <f>SUM(E49:E55)</f>
        <v>127341218</v>
      </c>
      <c r="F56" s="227"/>
      <c r="G56" s="226">
        <f>SUM(G49:G55)</f>
        <v>154513943</v>
      </c>
      <c r="H56" s="215"/>
      <c r="I56" s="226">
        <f>SUM(I49:I55)</f>
        <v>127304530</v>
      </c>
      <c r="J56" s="227"/>
      <c r="K56" s="226">
        <f>SUM(K49:K55)</f>
        <v>154477719</v>
      </c>
      <c r="M56" s="220"/>
      <c r="N56" s="220"/>
      <c r="U56" s="220"/>
      <c r="V56" s="220"/>
      <c r="W56" s="220"/>
      <c r="X56" s="220"/>
      <c r="Y56" s="220"/>
      <c r="Z56" s="220"/>
      <c r="AA56" s="220"/>
    </row>
    <row r="57" spans="1:27" s="217" customFormat="1" ht="22">
      <c r="A57" s="214"/>
      <c r="B57" s="214"/>
      <c r="C57" s="214"/>
      <c r="D57" s="215"/>
      <c r="E57" s="227"/>
      <c r="F57" s="227"/>
      <c r="G57" s="227"/>
      <c r="H57" s="215"/>
      <c r="I57" s="227"/>
      <c r="J57" s="227"/>
      <c r="K57" s="227"/>
      <c r="U57" s="220"/>
      <c r="V57" s="220"/>
      <c r="W57" s="220"/>
      <c r="X57" s="220"/>
      <c r="Y57" s="220"/>
      <c r="Z57" s="220"/>
      <c r="AA57" s="220"/>
    </row>
    <row r="58" spans="1:27" s="217" customFormat="1" ht="22" customHeight="1" thickBot="1">
      <c r="A58" s="214" t="s">
        <v>51</v>
      </c>
      <c r="B58" s="214"/>
      <c r="C58" s="214"/>
      <c r="D58" s="215"/>
      <c r="E58" s="213">
        <f>E56+E42</f>
        <v>596630870</v>
      </c>
      <c r="F58" s="227"/>
      <c r="G58" s="213">
        <f>G56+G42</f>
        <v>649567770</v>
      </c>
      <c r="H58" s="215"/>
      <c r="I58" s="213">
        <f>I56+I42</f>
        <v>596594182</v>
      </c>
      <c r="J58" s="227"/>
      <c r="K58" s="213">
        <f>K56+K42</f>
        <v>649531546</v>
      </c>
      <c r="U58" s="220"/>
      <c r="V58" s="220"/>
      <c r="W58" s="220"/>
      <c r="X58" s="220"/>
      <c r="Y58" s="220"/>
      <c r="Z58" s="220"/>
      <c r="AA58" s="220"/>
    </row>
    <row r="59" spans="1:27" s="198" customFormat="1" ht="20.25" customHeight="1" thickTop="1">
      <c r="D59" s="199"/>
      <c r="E59" s="199"/>
      <c r="F59" s="199"/>
      <c r="G59" s="199"/>
      <c r="H59" s="199"/>
      <c r="I59" s="199"/>
      <c r="J59" s="202"/>
      <c r="K59" s="199"/>
    </row>
    <row r="61" spans="1:27" ht="20.25" customHeight="1">
      <c r="E61" s="182"/>
      <c r="F61" s="182"/>
      <c r="G61" s="182"/>
      <c r="H61" s="182"/>
      <c r="I61" s="182"/>
      <c r="J61" s="183"/>
      <c r="K61" s="182"/>
    </row>
  </sheetData>
  <mergeCells count="14">
    <mergeCell ref="E33:K33"/>
    <mergeCell ref="E9:K9"/>
    <mergeCell ref="A26:K26"/>
    <mergeCell ref="A27:K27"/>
    <mergeCell ref="E28:G28"/>
    <mergeCell ref="I28:K28"/>
    <mergeCell ref="E29:G29"/>
    <mergeCell ref="I29:K29"/>
    <mergeCell ref="A2:K2"/>
    <mergeCell ref="A3:K3"/>
    <mergeCell ref="E4:G4"/>
    <mergeCell ref="I4:K4"/>
    <mergeCell ref="E5:G5"/>
    <mergeCell ref="I5:K5"/>
  </mergeCells>
  <pageMargins left="0.7" right="0.7" top="0.48" bottom="0.5" header="0.5" footer="0.5"/>
  <pageSetup paperSize="9" scale="83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6383" man="1"/>
  </rowBreaks>
  <customProperties>
    <customPr name="_pios_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57193-D2ED-4094-9B58-3ACCBA7E1987}">
  <sheetPr>
    <pageSetUpPr fitToPage="1"/>
  </sheetPr>
  <dimension ref="A1:L65"/>
  <sheetViews>
    <sheetView tabSelected="1" view="pageBreakPreview" zoomScale="85" zoomScaleNormal="65" zoomScaleSheetLayoutView="85" workbookViewId="0">
      <selection activeCell="M9" sqref="M9"/>
    </sheetView>
  </sheetViews>
  <sheetFormatPr defaultColWidth="11.1796875" defaultRowHeight="20"/>
  <cols>
    <col min="1" max="3" width="2" style="298" customWidth="1"/>
    <col min="4" max="4" width="53.54296875" style="298" customWidth="1"/>
    <col min="5" max="5" width="8.54296875" style="299" customWidth="1"/>
    <col min="6" max="6" width="11.36328125" style="300" customWidth="1"/>
    <col min="7" max="7" width="1.1796875" style="300" customWidth="1"/>
    <col min="8" max="8" width="11.36328125" style="300" customWidth="1"/>
    <col min="9" max="9" width="1.453125" style="300" customWidth="1"/>
    <col min="10" max="10" width="11.36328125" style="300" customWidth="1"/>
    <col min="11" max="11" width="1.453125" style="300" customWidth="1"/>
    <col min="12" max="12" width="11.36328125" style="300" customWidth="1"/>
    <col min="13" max="259" width="11.1796875" style="298"/>
    <col min="260" max="262" width="2" style="298" customWidth="1"/>
    <col min="263" max="263" width="47.1796875" style="298" customWidth="1"/>
    <col min="264" max="264" width="11.453125" style="298" customWidth="1"/>
    <col min="265" max="265" width="15" style="298" customWidth="1"/>
    <col min="266" max="266" width="1.453125" style="298" customWidth="1"/>
    <col min="267" max="267" width="15" style="298" customWidth="1"/>
    <col min="268" max="268" width="1.1796875" style="298" customWidth="1"/>
    <col min="269" max="515" width="11.1796875" style="298"/>
    <col min="516" max="518" width="2" style="298" customWidth="1"/>
    <col min="519" max="519" width="47.1796875" style="298" customWidth="1"/>
    <col min="520" max="520" width="11.453125" style="298" customWidth="1"/>
    <col min="521" max="521" width="15" style="298" customWidth="1"/>
    <col min="522" max="522" width="1.453125" style="298" customWidth="1"/>
    <col min="523" max="523" width="15" style="298" customWidth="1"/>
    <col min="524" max="524" width="1.1796875" style="298" customWidth="1"/>
    <col min="525" max="771" width="11.1796875" style="298"/>
    <col min="772" max="774" width="2" style="298" customWidth="1"/>
    <col min="775" max="775" width="47.1796875" style="298" customWidth="1"/>
    <col min="776" max="776" width="11.453125" style="298" customWidth="1"/>
    <col min="777" max="777" width="15" style="298" customWidth="1"/>
    <col min="778" max="778" width="1.453125" style="298" customWidth="1"/>
    <col min="779" max="779" width="15" style="298" customWidth="1"/>
    <col min="780" max="780" width="1.1796875" style="298" customWidth="1"/>
    <col min="781" max="1027" width="11.1796875" style="298"/>
    <col min="1028" max="1030" width="2" style="298" customWidth="1"/>
    <col min="1031" max="1031" width="47.1796875" style="298" customWidth="1"/>
    <col min="1032" max="1032" width="11.453125" style="298" customWidth="1"/>
    <col min="1033" max="1033" width="15" style="298" customWidth="1"/>
    <col min="1034" max="1034" width="1.453125" style="298" customWidth="1"/>
    <col min="1035" max="1035" width="15" style="298" customWidth="1"/>
    <col min="1036" max="1036" width="1.1796875" style="298" customWidth="1"/>
    <col min="1037" max="1283" width="11.1796875" style="298"/>
    <col min="1284" max="1286" width="2" style="298" customWidth="1"/>
    <col min="1287" max="1287" width="47.1796875" style="298" customWidth="1"/>
    <col min="1288" max="1288" width="11.453125" style="298" customWidth="1"/>
    <col min="1289" max="1289" width="15" style="298" customWidth="1"/>
    <col min="1290" max="1290" width="1.453125" style="298" customWidth="1"/>
    <col min="1291" max="1291" width="15" style="298" customWidth="1"/>
    <col min="1292" max="1292" width="1.1796875" style="298" customWidth="1"/>
    <col min="1293" max="1539" width="11.1796875" style="298"/>
    <col min="1540" max="1542" width="2" style="298" customWidth="1"/>
    <col min="1543" max="1543" width="47.1796875" style="298" customWidth="1"/>
    <col min="1544" max="1544" width="11.453125" style="298" customWidth="1"/>
    <col min="1545" max="1545" width="15" style="298" customWidth="1"/>
    <col min="1546" max="1546" width="1.453125" style="298" customWidth="1"/>
    <col min="1547" max="1547" width="15" style="298" customWidth="1"/>
    <col min="1548" max="1548" width="1.1796875" style="298" customWidth="1"/>
    <col min="1549" max="1795" width="11.1796875" style="298"/>
    <col min="1796" max="1798" width="2" style="298" customWidth="1"/>
    <col min="1799" max="1799" width="47.1796875" style="298" customWidth="1"/>
    <col min="1800" max="1800" width="11.453125" style="298" customWidth="1"/>
    <col min="1801" max="1801" width="15" style="298" customWidth="1"/>
    <col min="1802" max="1802" width="1.453125" style="298" customWidth="1"/>
    <col min="1803" max="1803" width="15" style="298" customWidth="1"/>
    <col min="1804" max="1804" width="1.1796875" style="298" customWidth="1"/>
    <col min="1805" max="2051" width="11.1796875" style="298"/>
    <col min="2052" max="2054" width="2" style="298" customWidth="1"/>
    <col min="2055" max="2055" width="47.1796875" style="298" customWidth="1"/>
    <col min="2056" max="2056" width="11.453125" style="298" customWidth="1"/>
    <col min="2057" max="2057" width="15" style="298" customWidth="1"/>
    <col min="2058" max="2058" width="1.453125" style="298" customWidth="1"/>
    <col min="2059" max="2059" width="15" style="298" customWidth="1"/>
    <col min="2060" max="2060" width="1.1796875" style="298" customWidth="1"/>
    <col min="2061" max="2307" width="11.1796875" style="298"/>
    <col min="2308" max="2310" width="2" style="298" customWidth="1"/>
    <col min="2311" max="2311" width="47.1796875" style="298" customWidth="1"/>
    <col min="2312" max="2312" width="11.453125" style="298" customWidth="1"/>
    <col min="2313" max="2313" width="15" style="298" customWidth="1"/>
    <col min="2314" max="2314" width="1.453125" style="298" customWidth="1"/>
    <col min="2315" max="2315" width="15" style="298" customWidth="1"/>
    <col min="2316" max="2316" width="1.1796875" style="298" customWidth="1"/>
    <col min="2317" max="2563" width="11.1796875" style="298"/>
    <col min="2564" max="2566" width="2" style="298" customWidth="1"/>
    <col min="2567" max="2567" width="47.1796875" style="298" customWidth="1"/>
    <col min="2568" max="2568" width="11.453125" style="298" customWidth="1"/>
    <col min="2569" max="2569" width="15" style="298" customWidth="1"/>
    <col min="2570" max="2570" width="1.453125" style="298" customWidth="1"/>
    <col min="2571" max="2571" width="15" style="298" customWidth="1"/>
    <col min="2572" max="2572" width="1.1796875" style="298" customWidth="1"/>
    <col min="2573" max="2819" width="11.1796875" style="298"/>
    <col min="2820" max="2822" width="2" style="298" customWidth="1"/>
    <col min="2823" max="2823" width="47.1796875" style="298" customWidth="1"/>
    <col min="2824" max="2824" width="11.453125" style="298" customWidth="1"/>
    <col min="2825" max="2825" width="15" style="298" customWidth="1"/>
    <col min="2826" max="2826" width="1.453125" style="298" customWidth="1"/>
    <col min="2827" max="2827" width="15" style="298" customWidth="1"/>
    <col min="2828" max="2828" width="1.1796875" style="298" customWidth="1"/>
    <col min="2829" max="3075" width="11.1796875" style="298"/>
    <col min="3076" max="3078" width="2" style="298" customWidth="1"/>
    <col min="3079" max="3079" width="47.1796875" style="298" customWidth="1"/>
    <col min="3080" max="3080" width="11.453125" style="298" customWidth="1"/>
    <col min="3081" max="3081" width="15" style="298" customWidth="1"/>
    <col min="3082" max="3082" width="1.453125" style="298" customWidth="1"/>
    <col min="3083" max="3083" width="15" style="298" customWidth="1"/>
    <col min="3084" max="3084" width="1.1796875" style="298" customWidth="1"/>
    <col min="3085" max="3331" width="11.1796875" style="298"/>
    <col min="3332" max="3334" width="2" style="298" customWidth="1"/>
    <col min="3335" max="3335" width="47.1796875" style="298" customWidth="1"/>
    <col min="3336" max="3336" width="11.453125" style="298" customWidth="1"/>
    <col min="3337" max="3337" width="15" style="298" customWidth="1"/>
    <col min="3338" max="3338" width="1.453125" style="298" customWidth="1"/>
    <col min="3339" max="3339" width="15" style="298" customWidth="1"/>
    <col min="3340" max="3340" width="1.1796875" style="298" customWidth="1"/>
    <col min="3341" max="3587" width="11.1796875" style="298"/>
    <col min="3588" max="3590" width="2" style="298" customWidth="1"/>
    <col min="3591" max="3591" width="47.1796875" style="298" customWidth="1"/>
    <col min="3592" max="3592" width="11.453125" style="298" customWidth="1"/>
    <col min="3593" max="3593" width="15" style="298" customWidth="1"/>
    <col min="3594" max="3594" width="1.453125" style="298" customWidth="1"/>
    <col min="3595" max="3595" width="15" style="298" customWidth="1"/>
    <col min="3596" max="3596" width="1.1796875" style="298" customWidth="1"/>
    <col min="3597" max="3843" width="11.1796875" style="298"/>
    <col min="3844" max="3846" width="2" style="298" customWidth="1"/>
    <col min="3847" max="3847" width="47.1796875" style="298" customWidth="1"/>
    <col min="3848" max="3848" width="11.453125" style="298" customWidth="1"/>
    <col min="3849" max="3849" width="15" style="298" customWidth="1"/>
    <col min="3850" max="3850" width="1.453125" style="298" customWidth="1"/>
    <col min="3851" max="3851" width="15" style="298" customWidth="1"/>
    <col min="3852" max="3852" width="1.1796875" style="298" customWidth="1"/>
    <col min="3853" max="4099" width="11.1796875" style="298"/>
    <col min="4100" max="4102" width="2" style="298" customWidth="1"/>
    <col min="4103" max="4103" width="47.1796875" style="298" customWidth="1"/>
    <col min="4104" max="4104" width="11.453125" style="298" customWidth="1"/>
    <col min="4105" max="4105" width="15" style="298" customWidth="1"/>
    <col min="4106" max="4106" width="1.453125" style="298" customWidth="1"/>
    <col min="4107" max="4107" width="15" style="298" customWidth="1"/>
    <col min="4108" max="4108" width="1.1796875" style="298" customWidth="1"/>
    <col min="4109" max="4355" width="11.1796875" style="298"/>
    <col min="4356" max="4358" width="2" style="298" customWidth="1"/>
    <col min="4359" max="4359" width="47.1796875" style="298" customWidth="1"/>
    <col min="4360" max="4360" width="11.453125" style="298" customWidth="1"/>
    <col min="4361" max="4361" width="15" style="298" customWidth="1"/>
    <col min="4362" max="4362" width="1.453125" style="298" customWidth="1"/>
    <col min="4363" max="4363" width="15" style="298" customWidth="1"/>
    <col min="4364" max="4364" width="1.1796875" style="298" customWidth="1"/>
    <col min="4365" max="4611" width="11.1796875" style="298"/>
    <col min="4612" max="4614" width="2" style="298" customWidth="1"/>
    <col min="4615" max="4615" width="47.1796875" style="298" customWidth="1"/>
    <col min="4616" max="4616" width="11.453125" style="298" customWidth="1"/>
    <col min="4617" max="4617" width="15" style="298" customWidth="1"/>
    <col min="4618" max="4618" width="1.453125" style="298" customWidth="1"/>
    <col min="4619" max="4619" width="15" style="298" customWidth="1"/>
    <col min="4620" max="4620" width="1.1796875" style="298" customWidth="1"/>
    <col min="4621" max="4867" width="11.1796875" style="298"/>
    <col min="4868" max="4870" width="2" style="298" customWidth="1"/>
    <col min="4871" max="4871" width="47.1796875" style="298" customWidth="1"/>
    <col min="4872" max="4872" width="11.453125" style="298" customWidth="1"/>
    <col min="4873" max="4873" width="15" style="298" customWidth="1"/>
    <col min="4874" max="4874" width="1.453125" style="298" customWidth="1"/>
    <col min="4875" max="4875" width="15" style="298" customWidth="1"/>
    <col min="4876" max="4876" width="1.1796875" style="298" customWidth="1"/>
    <col min="4877" max="5123" width="11.1796875" style="298"/>
    <col min="5124" max="5126" width="2" style="298" customWidth="1"/>
    <col min="5127" max="5127" width="47.1796875" style="298" customWidth="1"/>
    <col min="5128" max="5128" width="11.453125" style="298" customWidth="1"/>
    <col min="5129" max="5129" width="15" style="298" customWidth="1"/>
    <col min="5130" max="5130" width="1.453125" style="298" customWidth="1"/>
    <col min="5131" max="5131" width="15" style="298" customWidth="1"/>
    <col min="5132" max="5132" width="1.1796875" style="298" customWidth="1"/>
    <col min="5133" max="5379" width="11.1796875" style="298"/>
    <col min="5380" max="5382" width="2" style="298" customWidth="1"/>
    <col min="5383" max="5383" width="47.1796875" style="298" customWidth="1"/>
    <col min="5384" max="5384" width="11.453125" style="298" customWidth="1"/>
    <col min="5385" max="5385" width="15" style="298" customWidth="1"/>
    <col min="5386" max="5386" width="1.453125" style="298" customWidth="1"/>
    <col min="5387" max="5387" width="15" style="298" customWidth="1"/>
    <col min="5388" max="5388" width="1.1796875" style="298" customWidth="1"/>
    <col min="5389" max="5635" width="11.1796875" style="298"/>
    <col min="5636" max="5638" width="2" style="298" customWidth="1"/>
    <col min="5639" max="5639" width="47.1796875" style="298" customWidth="1"/>
    <col min="5640" max="5640" width="11.453125" style="298" customWidth="1"/>
    <col min="5641" max="5641" width="15" style="298" customWidth="1"/>
    <col min="5642" max="5642" width="1.453125" style="298" customWidth="1"/>
    <col min="5643" max="5643" width="15" style="298" customWidth="1"/>
    <col min="5644" max="5644" width="1.1796875" style="298" customWidth="1"/>
    <col min="5645" max="5891" width="11.1796875" style="298"/>
    <col min="5892" max="5894" width="2" style="298" customWidth="1"/>
    <col min="5895" max="5895" width="47.1796875" style="298" customWidth="1"/>
    <col min="5896" max="5896" width="11.453125" style="298" customWidth="1"/>
    <col min="5897" max="5897" width="15" style="298" customWidth="1"/>
    <col min="5898" max="5898" width="1.453125" style="298" customWidth="1"/>
    <col min="5899" max="5899" width="15" style="298" customWidth="1"/>
    <col min="5900" max="5900" width="1.1796875" style="298" customWidth="1"/>
    <col min="5901" max="6147" width="11.1796875" style="298"/>
    <col min="6148" max="6150" width="2" style="298" customWidth="1"/>
    <col min="6151" max="6151" width="47.1796875" style="298" customWidth="1"/>
    <col min="6152" max="6152" width="11.453125" style="298" customWidth="1"/>
    <col min="6153" max="6153" width="15" style="298" customWidth="1"/>
    <col min="6154" max="6154" width="1.453125" style="298" customWidth="1"/>
    <col min="6155" max="6155" width="15" style="298" customWidth="1"/>
    <col min="6156" max="6156" width="1.1796875" style="298" customWidth="1"/>
    <col min="6157" max="6403" width="11.1796875" style="298"/>
    <col min="6404" max="6406" width="2" style="298" customWidth="1"/>
    <col min="6407" max="6407" width="47.1796875" style="298" customWidth="1"/>
    <col min="6408" max="6408" width="11.453125" style="298" customWidth="1"/>
    <col min="6409" max="6409" width="15" style="298" customWidth="1"/>
    <col min="6410" max="6410" width="1.453125" style="298" customWidth="1"/>
    <col min="6411" max="6411" width="15" style="298" customWidth="1"/>
    <col min="6412" max="6412" width="1.1796875" style="298" customWidth="1"/>
    <col min="6413" max="6659" width="11.1796875" style="298"/>
    <col min="6660" max="6662" width="2" style="298" customWidth="1"/>
    <col min="6663" max="6663" width="47.1796875" style="298" customWidth="1"/>
    <col min="6664" max="6664" width="11.453125" style="298" customWidth="1"/>
    <col min="6665" max="6665" width="15" style="298" customWidth="1"/>
    <col min="6666" max="6666" width="1.453125" style="298" customWidth="1"/>
    <col min="6667" max="6667" width="15" style="298" customWidth="1"/>
    <col min="6668" max="6668" width="1.1796875" style="298" customWidth="1"/>
    <col min="6669" max="6915" width="11.1796875" style="298"/>
    <col min="6916" max="6918" width="2" style="298" customWidth="1"/>
    <col min="6919" max="6919" width="47.1796875" style="298" customWidth="1"/>
    <col min="6920" max="6920" width="11.453125" style="298" customWidth="1"/>
    <col min="6921" max="6921" width="15" style="298" customWidth="1"/>
    <col min="6922" max="6922" width="1.453125" style="298" customWidth="1"/>
    <col min="6923" max="6923" width="15" style="298" customWidth="1"/>
    <col min="6924" max="6924" width="1.1796875" style="298" customWidth="1"/>
    <col min="6925" max="7171" width="11.1796875" style="298"/>
    <col min="7172" max="7174" width="2" style="298" customWidth="1"/>
    <col min="7175" max="7175" width="47.1796875" style="298" customWidth="1"/>
    <col min="7176" max="7176" width="11.453125" style="298" customWidth="1"/>
    <col min="7177" max="7177" width="15" style="298" customWidth="1"/>
    <col min="7178" max="7178" width="1.453125" style="298" customWidth="1"/>
    <col min="7179" max="7179" width="15" style="298" customWidth="1"/>
    <col min="7180" max="7180" width="1.1796875" style="298" customWidth="1"/>
    <col min="7181" max="7427" width="11.1796875" style="298"/>
    <col min="7428" max="7430" width="2" style="298" customWidth="1"/>
    <col min="7431" max="7431" width="47.1796875" style="298" customWidth="1"/>
    <col min="7432" max="7432" width="11.453125" style="298" customWidth="1"/>
    <col min="7433" max="7433" width="15" style="298" customWidth="1"/>
    <col min="7434" max="7434" width="1.453125" style="298" customWidth="1"/>
    <col min="7435" max="7435" width="15" style="298" customWidth="1"/>
    <col min="7436" max="7436" width="1.1796875" style="298" customWidth="1"/>
    <col min="7437" max="7683" width="11.1796875" style="298"/>
    <col min="7684" max="7686" width="2" style="298" customWidth="1"/>
    <col min="7687" max="7687" width="47.1796875" style="298" customWidth="1"/>
    <col min="7688" max="7688" width="11.453125" style="298" customWidth="1"/>
    <col min="7689" max="7689" width="15" style="298" customWidth="1"/>
    <col min="7690" max="7690" width="1.453125" style="298" customWidth="1"/>
    <col min="7691" max="7691" width="15" style="298" customWidth="1"/>
    <col min="7692" max="7692" width="1.1796875" style="298" customWidth="1"/>
    <col min="7693" max="7939" width="11.1796875" style="298"/>
    <col min="7940" max="7942" width="2" style="298" customWidth="1"/>
    <col min="7943" max="7943" width="47.1796875" style="298" customWidth="1"/>
    <col min="7944" max="7944" width="11.453125" style="298" customWidth="1"/>
    <col min="7945" max="7945" width="15" style="298" customWidth="1"/>
    <col min="7946" max="7946" width="1.453125" style="298" customWidth="1"/>
    <col min="7947" max="7947" width="15" style="298" customWidth="1"/>
    <col min="7948" max="7948" width="1.1796875" style="298" customWidth="1"/>
    <col min="7949" max="8195" width="11.1796875" style="298"/>
    <col min="8196" max="8198" width="2" style="298" customWidth="1"/>
    <col min="8199" max="8199" width="47.1796875" style="298" customWidth="1"/>
    <col min="8200" max="8200" width="11.453125" style="298" customWidth="1"/>
    <col min="8201" max="8201" width="15" style="298" customWidth="1"/>
    <col min="8202" max="8202" width="1.453125" style="298" customWidth="1"/>
    <col min="8203" max="8203" width="15" style="298" customWidth="1"/>
    <col min="8204" max="8204" width="1.1796875" style="298" customWidth="1"/>
    <col min="8205" max="8451" width="11.1796875" style="298"/>
    <col min="8452" max="8454" width="2" style="298" customWidth="1"/>
    <col min="8455" max="8455" width="47.1796875" style="298" customWidth="1"/>
    <col min="8456" max="8456" width="11.453125" style="298" customWidth="1"/>
    <col min="8457" max="8457" width="15" style="298" customWidth="1"/>
    <col min="8458" max="8458" width="1.453125" style="298" customWidth="1"/>
    <col min="8459" max="8459" width="15" style="298" customWidth="1"/>
    <col min="8460" max="8460" width="1.1796875" style="298" customWidth="1"/>
    <col min="8461" max="8707" width="11.1796875" style="298"/>
    <col min="8708" max="8710" width="2" style="298" customWidth="1"/>
    <col min="8711" max="8711" width="47.1796875" style="298" customWidth="1"/>
    <col min="8712" max="8712" width="11.453125" style="298" customWidth="1"/>
    <col min="8713" max="8713" width="15" style="298" customWidth="1"/>
    <col min="8714" max="8714" width="1.453125" style="298" customWidth="1"/>
    <col min="8715" max="8715" width="15" style="298" customWidth="1"/>
    <col min="8716" max="8716" width="1.1796875" style="298" customWidth="1"/>
    <col min="8717" max="8963" width="11.1796875" style="298"/>
    <col min="8964" max="8966" width="2" style="298" customWidth="1"/>
    <col min="8967" max="8967" width="47.1796875" style="298" customWidth="1"/>
    <col min="8968" max="8968" width="11.453125" style="298" customWidth="1"/>
    <col min="8969" max="8969" width="15" style="298" customWidth="1"/>
    <col min="8970" max="8970" width="1.453125" style="298" customWidth="1"/>
    <col min="8971" max="8971" width="15" style="298" customWidth="1"/>
    <col min="8972" max="8972" width="1.1796875" style="298" customWidth="1"/>
    <col min="8973" max="9219" width="11.1796875" style="298"/>
    <col min="9220" max="9222" width="2" style="298" customWidth="1"/>
    <col min="9223" max="9223" width="47.1796875" style="298" customWidth="1"/>
    <col min="9224" max="9224" width="11.453125" style="298" customWidth="1"/>
    <col min="9225" max="9225" width="15" style="298" customWidth="1"/>
    <col min="9226" max="9226" width="1.453125" style="298" customWidth="1"/>
    <col min="9227" max="9227" width="15" style="298" customWidth="1"/>
    <col min="9228" max="9228" width="1.1796875" style="298" customWidth="1"/>
    <col min="9229" max="9475" width="11.1796875" style="298"/>
    <col min="9476" max="9478" width="2" style="298" customWidth="1"/>
    <col min="9479" max="9479" width="47.1796875" style="298" customWidth="1"/>
    <col min="9480" max="9480" width="11.453125" style="298" customWidth="1"/>
    <col min="9481" max="9481" width="15" style="298" customWidth="1"/>
    <col min="9482" max="9482" width="1.453125" style="298" customWidth="1"/>
    <col min="9483" max="9483" width="15" style="298" customWidth="1"/>
    <col min="9484" max="9484" width="1.1796875" style="298" customWidth="1"/>
    <col min="9485" max="9731" width="11.1796875" style="298"/>
    <col min="9732" max="9734" width="2" style="298" customWidth="1"/>
    <col min="9735" max="9735" width="47.1796875" style="298" customWidth="1"/>
    <col min="9736" max="9736" width="11.453125" style="298" customWidth="1"/>
    <col min="9737" max="9737" width="15" style="298" customWidth="1"/>
    <col min="9738" max="9738" width="1.453125" style="298" customWidth="1"/>
    <col min="9739" max="9739" width="15" style="298" customWidth="1"/>
    <col min="9740" max="9740" width="1.1796875" style="298" customWidth="1"/>
    <col min="9741" max="9987" width="11.1796875" style="298"/>
    <col min="9988" max="9990" width="2" style="298" customWidth="1"/>
    <col min="9991" max="9991" width="47.1796875" style="298" customWidth="1"/>
    <col min="9992" max="9992" width="11.453125" style="298" customWidth="1"/>
    <col min="9993" max="9993" width="15" style="298" customWidth="1"/>
    <col min="9994" max="9994" width="1.453125" style="298" customWidth="1"/>
    <col min="9995" max="9995" width="15" style="298" customWidth="1"/>
    <col min="9996" max="9996" width="1.1796875" style="298" customWidth="1"/>
    <col min="9997" max="10243" width="11.1796875" style="298"/>
    <col min="10244" max="10246" width="2" style="298" customWidth="1"/>
    <col min="10247" max="10247" width="47.1796875" style="298" customWidth="1"/>
    <col min="10248" max="10248" width="11.453125" style="298" customWidth="1"/>
    <col min="10249" max="10249" width="15" style="298" customWidth="1"/>
    <col min="10250" max="10250" width="1.453125" style="298" customWidth="1"/>
    <col min="10251" max="10251" width="15" style="298" customWidth="1"/>
    <col min="10252" max="10252" width="1.1796875" style="298" customWidth="1"/>
    <col min="10253" max="10499" width="11.1796875" style="298"/>
    <col min="10500" max="10502" width="2" style="298" customWidth="1"/>
    <col min="10503" max="10503" width="47.1796875" style="298" customWidth="1"/>
    <col min="10504" max="10504" width="11.453125" style="298" customWidth="1"/>
    <col min="10505" max="10505" width="15" style="298" customWidth="1"/>
    <col min="10506" max="10506" width="1.453125" style="298" customWidth="1"/>
    <col min="10507" max="10507" width="15" style="298" customWidth="1"/>
    <col min="10508" max="10508" width="1.1796875" style="298" customWidth="1"/>
    <col min="10509" max="10755" width="11.1796875" style="298"/>
    <col min="10756" max="10758" width="2" style="298" customWidth="1"/>
    <col min="10759" max="10759" width="47.1796875" style="298" customWidth="1"/>
    <col min="10760" max="10760" width="11.453125" style="298" customWidth="1"/>
    <col min="10761" max="10761" width="15" style="298" customWidth="1"/>
    <col min="10762" max="10762" width="1.453125" style="298" customWidth="1"/>
    <col min="10763" max="10763" width="15" style="298" customWidth="1"/>
    <col min="10764" max="10764" width="1.1796875" style="298" customWidth="1"/>
    <col min="10765" max="11011" width="11.1796875" style="298"/>
    <col min="11012" max="11014" width="2" style="298" customWidth="1"/>
    <col min="11015" max="11015" width="47.1796875" style="298" customWidth="1"/>
    <col min="11016" max="11016" width="11.453125" style="298" customWidth="1"/>
    <col min="11017" max="11017" width="15" style="298" customWidth="1"/>
    <col min="11018" max="11018" width="1.453125" style="298" customWidth="1"/>
    <col min="11019" max="11019" width="15" style="298" customWidth="1"/>
    <col min="11020" max="11020" width="1.1796875" style="298" customWidth="1"/>
    <col min="11021" max="11267" width="11.1796875" style="298"/>
    <col min="11268" max="11270" width="2" style="298" customWidth="1"/>
    <col min="11271" max="11271" width="47.1796875" style="298" customWidth="1"/>
    <col min="11272" max="11272" width="11.453125" style="298" customWidth="1"/>
    <col min="11273" max="11273" width="15" style="298" customWidth="1"/>
    <col min="11274" max="11274" width="1.453125" style="298" customWidth="1"/>
    <col min="11275" max="11275" width="15" style="298" customWidth="1"/>
    <col min="11276" max="11276" width="1.1796875" style="298" customWidth="1"/>
    <col min="11277" max="11523" width="11.1796875" style="298"/>
    <col min="11524" max="11526" width="2" style="298" customWidth="1"/>
    <col min="11527" max="11527" width="47.1796875" style="298" customWidth="1"/>
    <col min="11528" max="11528" width="11.453125" style="298" customWidth="1"/>
    <col min="11529" max="11529" width="15" style="298" customWidth="1"/>
    <col min="11530" max="11530" width="1.453125" style="298" customWidth="1"/>
    <col min="11531" max="11531" width="15" style="298" customWidth="1"/>
    <col min="11532" max="11532" width="1.1796875" style="298" customWidth="1"/>
    <col min="11533" max="11779" width="11.1796875" style="298"/>
    <col min="11780" max="11782" width="2" style="298" customWidth="1"/>
    <col min="11783" max="11783" width="47.1796875" style="298" customWidth="1"/>
    <col min="11784" max="11784" width="11.453125" style="298" customWidth="1"/>
    <col min="11785" max="11785" width="15" style="298" customWidth="1"/>
    <col min="11786" max="11786" width="1.453125" style="298" customWidth="1"/>
    <col min="11787" max="11787" width="15" style="298" customWidth="1"/>
    <col min="11788" max="11788" width="1.1796875" style="298" customWidth="1"/>
    <col min="11789" max="12035" width="11.1796875" style="298"/>
    <col min="12036" max="12038" width="2" style="298" customWidth="1"/>
    <col min="12039" max="12039" width="47.1796875" style="298" customWidth="1"/>
    <col min="12040" max="12040" width="11.453125" style="298" customWidth="1"/>
    <col min="12041" max="12041" width="15" style="298" customWidth="1"/>
    <col min="12042" max="12042" width="1.453125" style="298" customWidth="1"/>
    <col min="12043" max="12043" width="15" style="298" customWidth="1"/>
    <col min="12044" max="12044" width="1.1796875" style="298" customWidth="1"/>
    <col min="12045" max="12291" width="11.1796875" style="298"/>
    <col min="12292" max="12294" width="2" style="298" customWidth="1"/>
    <col min="12295" max="12295" width="47.1796875" style="298" customWidth="1"/>
    <col min="12296" max="12296" width="11.453125" style="298" customWidth="1"/>
    <col min="12297" max="12297" width="15" style="298" customWidth="1"/>
    <col min="12298" max="12298" width="1.453125" style="298" customWidth="1"/>
    <col min="12299" max="12299" width="15" style="298" customWidth="1"/>
    <col min="12300" max="12300" width="1.1796875" style="298" customWidth="1"/>
    <col min="12301" max="12547" width="11.1796875" style="298"/>
    <col min="12548" max="12550" width="2" style="298" customWidth="1"/>
    <col min="12551" max="12551" width="47.1796875" style="298" customWidth="1"/>
    <col min="12552" max="12552" width="11.453125" style="298" customWidth="1"/>
    <col min="12553" max="12553" width="15" style="298" customWidth="1"/>
    <col min="12554" max="12554" width="1.453125" style="298" customWidth="1"/>
    <col min="12555" max="12555" width="15" style="298" customWidth="1"/>
    <col min="12556" max="12556" width="1.1796875" style="298" customWidth="1"/>
    <col min="12557" max="12803" width="11.1796875" style="298"/>
    <col min="12804" max="12806" width="2" style="298" customWidth="1"/>
    <col min="12807" max="12807" width="47.1796875" style="298" customWidth="1"/>
    <col min="12808" max="12808" width="11.453125" style="298" customWidth="1"/>
    <col min="12809" max="12809" width="15" style="298" customWidth="1"/>
    <col min="12810" max="12810" width="1.453125" style="298" customWidth="1"/>
    <col min="12811" max="12811" width="15" style="298" customWidth="1"/>
    <col min="12812" max="12812" width="1.1796875" style="298" customWidth="1"/>
    <col min="12813" max="13059" width="11.1796875" style="298"/>
    <col min="13060" max="13062" width="2" style="298" customWidth="1"/>
    <col min="13063" max="13063" width="47.1796875" style="298" customWidth="1"/>
    <col min="13064" max="13064" width="11.453125" style="298" customWidth="1"/>
    <col min="13065" max="13065" width="15" style="298" customWidth="1"/>
    <col min="13066" max="13066" width="1.453125" style="298" customWidth="1"/>
    <col min="13067" max="13067" width="15" style="298" customWidth="1"/>
    <col min="13068" max="13068" width="1.1796875" style="298" customWidth="1"/>
    <col min="13069" max="13315" width="11.1796875" style="298"/>
    <col min="13316" max="13318" width="2" style="298" customWidth="1"/>
    <col min="13319" max="13319" width="47.1796875" style="298" customWidth="1"/>
    <col min="13320" max="13320" width="11.453125" style="298" customWidth="1"/>
    <col min="13321" max="13321" width="15" style="298" customWidth="1"/>
    <col min="13322" max="13322" width="1.453125" style="298" customWidth="1"/>
    <col min="13323" max="13323" width="15" style="298" customWidth="1"/>
    <col min="13324" max="13324" width="1.1796875" style="298" customWidth="1"/>
    <col min="13325" max="13571" width="11.1796875" style="298"/>
    <col min="13572" max="13574" width="2" style="298" customWidth="1"/>
    <col min="13575" max="13575" width="47.1796875" style="298" customWidth="1"/>
    <col min="13576" max="13576" width="11.453125" style="298" customWidth="1"/>
    <col min="13577" max="13577" width="15" style="298" customWidth="1"/>
    <col min="13578" max="13578" width="1.453125" style="298" customWidth="1"/>
    <col min="13579" max="13579" width="15" style="298" customWidth="1"/>
    <col min="13580" max="13580" width="1.1796875" style="298" customWidth="1"/>
    <col min="13581" max="13827" width="11.1796875" style="298"/>
    <col min="13828" max="13830" width="2" style="298" customWidth="1"/>
    <col min="13831" max="13831" width="47.1796875" style="298" customWidth="1"/>
    <col min="13832" max="13832" width="11.453125" style="298" customWidth="1"/>
    <col min="13833" max="13833" width="15" style="298" customWidth="1"/>
    <col min="13834" max="13834" width="1.453125" style="298" customWidth="1"/>
    <col min="13835" max="13835" width="15" style="298" customWidth="1"/>
    <col min="13836" max="13836" width="1.1796875" style="298" customWidth="1"/>
    <col min="13837" max="14083" width="11.1796875" style="298"/>
    <col min="14084" max="14086" width="2" style="298" customWidth="1"/>
    <col min="14087" max="14087" width="47.1796875" style="298" customWidth="1"/>
    <col min="14088" max="14088" width="11.453125" style="298" customWidth="1"/>
    <col min="14089" max="14089" width="15" style="298" customWidth="1"/>
    <col min="14090" max="14090" width="1.453125" style="298" customWidth="1"/>
    <col min="14091" max="14091" width="15" style="298" customWidth="1"/>
    <col min="14092" max="14092" width="1.1796875" style="298" customWidth="1"/>
    <col min="14093" max="14339" width="11.1796875" style="298"/>
    <col min="14340" max="14342" width="2" style="298" customWidth="1"/>
    <col min="14343" max="14343" width="47.1796875" style="298" customWidth="1"/>
    <col min="14344" max="14344" width="11.453125" style="298" customWidth="1"/>
    <col min="14345" max="14345" width="15" style="298" customWidth="1"/>
    <col min="14346" max="14346" width="1.453125" style="298" customWidth="1"/>
    <col min="14347" max="14347" width="15" style="298" customWidth="1"/>
    <col min="14348" max="14348" width="1.1796875" style="298" customWidth="1"/>
    <col min="14349" max="14595" width="11.1796875" style="298"/>
    <col min="14596" max="14598" width="2" style="298" customWidth="1"/>
    <col min="14599" max="14599" width="47.1796875" style="298" customWidth="1"/>
    <col min="14600" max="14600" width="11.453125" style="298" customWidth="1"/>
    <col min="14601" max="14601" width="15" style="298" customWidth="1"/>
    <col min="14602" max="14602" width="1.453125" style="298" customWidth="1"/>
    <col min="14603" max="14603" width="15" style="298" customWidth="1"/>
    <col min="14604" max="14604" width="1.1796875" style="298" customWidth="1"/>
    <col min="14605" max="14851" width="11.1796875" style="298"/>
    <col min="14852" max="14854" width="2" style="298" customWidth="1"/>
    <col min="14855" max="14855" width="47.1796875" style="298" customWidth="1"/>
    <col min="14856" max="14856" width="11.453125" style="298" customWidth="1"/>
    <col min="14857" max="14857" width="15" style="298" customWidth="1"/>
    <col min="14858" max="14858" width="1.453125" style="298" customWidth="1"/>
    <col min="14859" max="14859" width="15" style="298" customWidth="1"/>
    <col min="14860" max="14860" width="1.1796875" style="298" customWidth="1"/>
    <col min="14861" max="15107" width="11.1796875" style="298"/>
    <col min="15108" max="15110" width="2" style="298" customWidth="1"/>
    <col min="15111" max="15111" width="47.1796875" style="298" customWidth="1"/>
    <col min="15112" max="15112" width="11.453125" style="298" customWidth="1"/>
    <col min="15113" max="15113" width="15" style="298" customWidth="1"/>
    <col min="15114" max="15114" width="1.453125" style="298" customWidth="1"/>
    <col min="15115" max="15115" width="15" style="298" customWidth="1"/>
    <col min="15116" max="15116" width="1.1796875" style="298" customWidth="1"/>
    <col min="15117" max="15363" width="11.1796875" style="298"/>
    <col min="15364" max="15366" width="2" style="298" customWidth="1"/>
    <col min="15367" max="15367" width="47.1796875" style="298" customWidth="1"/>
    <col min="15368" max="15368" width="11.453125" style="298" customWidth="1"/>
    <col min="15369" max="15369" width="15" style="298" customWidth="1"/>
    <col min="15370" max="15370" width="1.453125" style="298" customWidth="1"/>
    <col min="15371" max="15371" width="15" style="298" customWidth="1"/>
    <col min="15372" max="15372" width="1.1796875" style="298" customWidth="1"/>
    <col min="15373" max="15619" width="11.1796875" style="298"/>
    <col min="15620" max="15622" width="2" style="298" customWidth="1"/>
    <col min="15623" max="15623" width="47.1796875" style="298" customWidth="1"/>
    <col min="15624" max="15624" width="11.453125" style="298" customWidth="1"/>
    <col min="15625" max="15625" width="15" style="298" customWidth="1"/>
    <col min="15626" max="15626" width="1.453125" style="298" customWidth="1"/>
    <col min="15627" max="15627" width="15" style="298" customWidth="1"/>
    <col min="15628" max="15628" width="1.1796875" style="298" customWidth="1"/>
    <col min="15629" max="15875" width="11.1796875" style="298"/>
    <col min="15876" max="15878" width="2" style="298" customWidth="1"/>
    <col min="15879" max="15879" width="47.1796875" style="298" customWidth="1"/>
    <col min="15880" max="15880" width="11.453125" style="298" customWidth="1"/>
    <col min="15881" max="15881" width="15" style="298" customWidth="1"/>
    <col min="15882" max="15882" width="1.453125" style="298" customWidth="1"/>
    <col min="15883" max="15883" width="15" style="298" customWidth="1"/>
    <col min="15884" max="15884" width="1.1796875" style="298" customWidth="1"/>
    <col min="15885" max="16131" width="11.1796875" style="298"/>
    <col min="16132" max="16134" width="2" style="298" customWidth="1"/>
    <col min="16135" max="16135" width="47.1796875" style="298" customWidth="1"/>
    <col min="16136" max="16136" width="11.453125" style="298" customWidth="1"/>
    <col min="16137" max="16137" width="15" style="298" customWidth="1"/>
    <col min="16138" max="16138" width="1.453125" style="298" customWidth="1"/>
    <col min="16139" max="16139" width="15" style="298" customWidth="1"/>
    <col min="16140" max="16140" width="1.1796875" style="298" customWidth="1"/>
    <col min="16141" max="16384" width="11.1796875" style="298"/>
  </cols>
  <sheetData>
    <row r="1" spans="1:12" s="239" customFormat="1" ht="23">
      <c r="A1" s="1" t="s">
        <v>0</v>
      </c>
      <c r="B1" s="238"/>
      <c r="C1" s="238"/>
      <c r="E1" s="240"/>
      <c r="F1" s="241"/>
      <c r="G1" s="241"/>
      <c r="H1" s="241"/>
      <c r="I1" s="241"/>
      <c r="J1" s="241"/>
      <c r="K1" s="241"/>
      <c r="L1" s="241"/>
    </row>
    <row r="2" spans="1:12" s="239" customFormat="1" ht="23">
      <c r="A2" s="332" t="s">
        <v>52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</row>
    <row r="3" spans="1:12" s="239" customFormat="1" ht="23">
      <c r="A3" s="242"/>
      <c r="B3" s="242"/>
      <c r="C3" s="242"/>
      <c r="D3" s="242"/>
      <c r="E3" s="242"/>
      <c r="F3" s="243"/>
      <c r="G3" s="243"/>
      <c r="H3" s="243"/>
      <c r="I3" s="243"/>
      <c r="J3" s="243"/>
      <c r="K3" s="243"/>
      <c r="L3" s="243"/>
    </row>
    <row r="4" spans="1:12" s="247" customFormat="1" ht="22">
      <c r="A4" s="244"/>
      <c r="B4" s="244"/>
      <c r="C4" s="244"/>
      <c r="D4" s="244"/>
      <c r="E4" s="244"/>
      <c r="F4" s="334" t="s">
        <v>2</v>
      </c>
      <c r="G4" s="334"/>
      <c r="H4" s="334"/>
      <c r="I4" s="245"/>
      <c r="J4" s="245"/>
      <c r="K4" s="245"/>
      <c r="L4" s="246"/>
    </row>
    <row r="5" spans="1:12" s="247" customFormat="1" ht="22">
      <c r="A5" s="244"/>
      <c r="B5" s="244"/>
      <c r="C5" s="244"/>
      <c r="D5" s="244"/>
      <c r="E5" s="244"/>
      <c r="F5" s="334" t="s">
        <v>3</v>
      </c>
      <c r="G5" s="334"/>
      <c r="H5" s="334"/>
      <c r="I5" s="245"/>
      <c r="J5" s="334" t="s">
        <v>4</v>
      </c>
      <c r="K5" s="334"/>
      <c r="L5" s="334"/>
    </row>
    <row r="6" spans="1:12" s="247" customFormat="1" ht="22">
      <c r="A6" s="244"/>
      <c r="B6" s="244"/>
      <c r="C6" s="244"/>
      <c r="D6" s="244"/>
      <c r="E6" s="244"/>
      <c r="F6" s="335" t="s">
        <v>53</v>
      </c>
      <c r="G6" s="335"/>
      <c r="H6" s="335"/>
      <c r="I6" s="248"/>
      <c r="J6" s="336" t="s">
        <v>53</v>
      </c>
      <c r="K6" s="336"/>
      <c r="L6" s="336"/>
    </row>
    <row r="7" spans="1:12" s="247" customFormat="1" ht="22">
      <c r="A7" s="244"/>
      <c r="B7" s="244"/>
      <c r="C7" s="244"/>
      <c r="D7" s="244"/>
      <c r="F7" s="335" t="s">
        <v>54</v>
      </c>
      <c r="G7" s="335"/>
      <c r="H7" s="335"/>
      <c r="I7" s="248"/>
      <c r="J7" s="336" t="s">
        <v>54</v>
      </c>
      <c r="K7" s="336"/>
      <c r="L7" s="336"/>
    </row>
    <row r="8" spans="1:12" s="247" customFormat="1" ht="22">
      <c r="A8" s="244"/>
      <c r="B8" s="244"/>
      <c r="C8" s="244"/>
      <c r="D8" s="244"/>
      <c r="E8" s="249" t="s">
        <v>9</v>
      </c>
      <c r="F8" s="250">
        <v>2569</v>
      </c>
      <c r="G8" s="251"/>
      <c r="H8" s="250">
        <v>2568</v>
      </c>
      <c r="I8" s="248"/>
      <c r="J8" s="250">
        <v>2569</v>
      </c>
      <c r="K8" s="251"/>
      <c r="L8" s="250">
        <v>2568</v>
      </c>
    </row>
    <row r="9" spans="1:12" s="247" customFormat="1" ht="21.5">
      <c r="E9" s="249"/>
      <c r="F9" s="331" t="s">
        <v>12</v>
      </c>
      <c r="G9" s="331"/>
      <c r="H9" s="331"/>
      <c r="I9" s="331"/>
      <c r="J9" s="331"/>
      <c r="K9" s="331"/>
      <c r="L9" s="331"/>
    </row>
    <row r="10" spans="1:12" s="8" customFormat="1" ht="21.5">
      <c r="B10" s="9" t="s">
        <v>55</v>
      </c>
      <c r="C10" s="9"/>
      <c r="D10" s="9"/>
      <c r="E10" s="10" t="s">
        <v>154</v>
      </c>
      <c r="F10" s="252">
        <v>9104682</v>
      </c>
      <c r="G10" s="252"/>
      <c r="H10" s="252">
        <v>8874683</v>
      </c>
      <c r="I10" s="10"/>
      <c r="J10" s="252">
        <v>9104682</v>
      </c>
      <c r="K10" s="10"/>
      <c r="L10" s="252">
        <v>8874683</v>
      </c>
    </row>
    <row r="11" spans="1:12" s="8" customFormat="1" ht="21.5">
      <c r="B11" s="9" t="s">
        <v>56</v>
      </c>
      <c r="C11" s="9"/>
      <c r="D11" s="9"/>
      <c r="E11" s="10" t="s">
        <v>154</v>
      </c>
      <c r="F11" s="252">
        <v>-5480128</v>
      </c>
      <c r="G11" s="252"/>
      <c r="H11" s="252">
        <v>-5689599</v>
      </c>
      <c r="I11" s="252"/>
      <c r="J11" s="252">
        <v>-5480128</v>
      </c>
      <c r="K11" s="252"/>
      <c r="L11" s="252">
        <v>-5689599</v>
      </c>
    </row>
    <row r="12" spans="1:12" s="8" customFormat="1" ht="22">
      <c r="B12" s="9" t="s">
        <v>57</v>
      </c>
      <c r="C12" s="253"/>
      <c r="D12" s="254"/>
      <c r="E12" s="10" t="s">
        <v>154</v>
      </c>
      <c r="F12" s="255">
        <v>-31048</v>
      </c>
      <c r="G12" s="255"/>
      <c r="H12" s="255">
        <v>145439</v>
      </c>
      <c r="I12" s="252"/>
      <c r="J12" s="255">
        <v>-31048</v>
      </c>
      <c r="K12" s="252"/>
      <c r="L12" s="255">
        <v>145439</v>
      </c>
    </row>
    <row r="13" spans="1:12" s="8" customFormat="1" ht="22">
      <c r="A13" s="256" t="s">
        <v>58</v>
      </c>
      <c r="B13" s="253"/>
      <c r="C13" s="253"/>
      <c r="D13" s="254"/>
      <c r="E13" s="10"/>
      <c r="F13" s="147">
        <f>SUM(F10:F12)</f>
        <v>3593506</v>
      </c>
      <c r="G13" s="11"/>
      <c r="H13" s="147">
        <f>SUM(H10:H12)</f>
        <v>3330523</v>
      </c>
      <c r="I13" s="257"/>
      <c r="J13" s="147">
        <f>SUM(J10:J12)</f>
        <v>3593506</v>
      </c>
      <c r="K13" s="257"/>
      <c r="L13" s="147">
        <f>SUM(L10:L12)</f>
        <v>3330523</v>
      </c>
    </row>
    <row r="14" spans="1:12" s="8" customFormat="1" ht="22">
      <c r="B14" s="258" t="s">
        <v>59</v>
      </c>
      <c r="C14" s="253"/>
      <c r="D14" s="254"/>
      <c r="E14" s="10"/>
      <c r="F14" s="252">
        <v>4754671</v>
      </c>
      <c r="G14" s="252"/>
      <c r="H14" s="252">
        <v>4360519</v>
      </c>
      <c r="I14" s="252"/>
      <c r="J14" s="252">
        <v>4754671</v>
      </c>
      <c r="K14" s="252"/>
      <c r="L14" s="252">
        <v>4360519</v>
      </c>
    </row>
    <row r="15" spans="1:12" s="8" customFormat="1" ht="22">
      <c r="B15" s="258" t="s">
        <v>155</v>
      </c>
      <c r="C15" s="253"/>
      <c r="E15" s="10">
        <v>11</v>
      </c>
      <c r="F15" s="252">
        <v>197313</v>
      </c>
      <c r="G15" s="252"/>
      <c r="H15" s="252">
        <v>443224</v>
      </c>
      <c r="I15" s="252"/>
      <c r="J15" s="252">
        <v>197313</v>
      </c>
      <c r="K15" s="252"/>
      <c r="L15" s="252">
        <v>443224</v>
      </c>
    </row>
    <row r="16" spans="1:12" s="8" customFormat="1" ht="21.5">
      <c r="B16" s="7" t="s">
        <v>60</v>
      </c>
      <c r="C16" s="7"/>
      <c r="D16" s="7"/>
      <c r="E16" s="10"/>
      <c r="F16" s="252"/>
      <c r="G16" s="252"/>
      <c r="H16" s="252"/>
      <c r="I16" s="252"/>
      <c r="J16" s="252"/>
      <c r="K16" s="252"/>
      <c r="L16" s="252"/>
    </row>
    <row r="17" spans="1:12" s="8" customFormat="1" ht="21.5">
      <c r="B17" s="7"/>
      <c r="C17" s="7" t="s">
        <v>61</v>
      </c>
      <c r="D17" s="7"/>
      <c r="E17" s="10">
        <v>12</v>
      </c>
      <c r="F17" s="252">
        <v>-194342</v>
      </c>
      <c r="G17" s="252"/>
      <c r="H17" s="252">
        <v>-548978</v>
      </c>
      <c r="I17" s="252"/>
      <c r="J17" s="252">
        <v>-194342</v>
      </c>
      <c r="K17" s="252"/>
      <c r="L17" s="252">
        <v>-548978</v>
      </c>
    </row>
    <row r="18" spans="1:12" s="8" customFormat="1" ht="21.5">
      <c r="B18" s="7" t="s">
        <v>62</v>
      </c>
      <c r="C18" s="9"/>
      <c r="D18" s="9"/>
      <c r="E18" s="10">
        <v>13</v>
      </c>
      <c r="F18" s="12">
        <v>19482</v>
      </c>
      <c r="G18" s="12"/>
      <c r="H18" s="12">
        <v>20602</v>
      </c>
      <c r="I18" s="252"/>
      <c r="J18" s="12">
        <v>19482</v>
      </c>
      <c r="K18" s="252"/>
      <c r="L18" s="252">
        <v>20602</v>
      </c>
    </row>
    <row r="19" spans="1:12" s="8" customFormat="1" ht="22">
      <c r="B19" s="256" t="s">
        <v>63</v>
      </c>
      <c r="C19" s="9"/>
      <c r="D19" s="9"/>
      <c r="E19" s="10"/>
      <c r="F19" s="259">
        <f>SUM(F14:F18)</f>
        <v>4777124</v>
      </c>
      <c r="G19" s="257"/>
      <c r="H19" s="259">
        <f>SUM(H14:H18)</f>
        <v>4275367</v>
      </c>
      <c r="I19" s="260"/>
      <c r="J19" s="259">
        <f>SUM(J14:J18)</f>
        <v>4777124</v>
      </c>
      <c r="K19" s="260"/>
      <c r="L19" s="259">
        <f>SUM(L14:L18)</f>
        <v>4275367</v>
      </c>
    </row>
    <row r="20" spans="1:12" s="8" customFormat="1" ht="21.5">
      <c r="B20" s="258" t="s">
        <v>156</v>
      </c>
      <c r="C20" s="9"/>
      <c r="D20" s="9"/>
      <c r="E20" s="10">
        <v>7</v>
      </c>
      <c r="F20" s="252">
        <v>-3995400</v>
      </c>
      <c r="G20" s="252"/>
      <c r="H20" s="252">
        <v>-3947482</v>
      </c>
      <c r="J20" s="252">
        <v>-3995400</v>
      </c>
      <c r="L20" s="252">
        <v>-3947482</v>
      </c>
    </row>
    <row r="21" spans="1:12" s="8" customFormat="1" ht="21.5">
      <c r="B21" s="261" t="s">
        <v>77</v>
      </c>
      <c r="C21" s="9"/>
      <c r="D21" s="9"/>
      <c r="E21" s="10">
        <v>7</v>
      </c>
      <c r="F21" s="252">
        <v>-3986</v>
      </c>
      <c r="G21" s="252"/>
      <c r="H21" s="252">
        <v>-1525</v>
      </c>
      <c r="J21" s="252">
        <v>-3986</v>
      </c>
      <c r="L21" s="252">
        <v>-1525</v>
      </c>
    </row>
    <row r="22" spans="1:12" s="8" customFormat="1" ht="22">
      <c r="B22" s="256" t="s">
        <v>64</v>
      </c>
      <c r="C22" s="9"/>
      <c r="D22" s="9"/>
      <c r="E22" s="10"/>
      <c r="F22" s="262">
        <f>SUM(F20:F21)</f>
        <v>-3999386</v>
      </c>
      <c r="G22" s="257"/>
      <c r="H22" s="262">
        <f>SUM(H20:H21)</f>
        <v>-3949007</v>
      </c>
      <c r="I22" s="263"/>
      <c r="J22" s="262">
        <f>SUM(J20:J21)</f>
        <v>-3999386</v>
      </c>
      <c r="K22" s="263"/>
      <c r="L22" s="262">
        <f>SUM(L20:L21)</f>
        <v>-3949007</v>
      </c>
    </row>
    <row r="23" spans="1:12" s="8" customFormat="1" ht="22">
      <c r="A23" s="256" t="s">
        <v>65</v>
      </c>
      <c r="D23" s="9"/>
      <c r="E23" s="10"/>
      <c r="F23" s="148">
        <f>F19+F22</f>
        <v>777738</v>
      </c>
      <c r="G23" s="257"/>
      <c r="H23" s="148">
        <f>H19+H22</f>
        <v>326360</v>
      </c>
      <c r="I23" s="263"/>
      <c r="J23" s="148">
        <f>J19+J22</f>
        <v>777738</v>
      </c>
      <c r="K23" s="263"/>
      <c r="L23" s="148">
        <f>L19+L22</f>
        <v>326360</v>
      </c>
    </row>
    <row r="24" spans="1:12" s="8" customFormat="1" ht="22">
      <c r="B24" s="258" t="s">
        <v>66</v>
      </c>
      <c r="C24" s="254"/>
      <c r="D24" s="254"/>
      <c r="E24" s="10"/>
      <c r="F24" s="12">
        <v>-401520</v>
      </c>
      <c r="G24" s="12"/>
      <c r="H24" s="12">
        <v>-354635</v>
      </c>
      <c r="I24" s="13"/>
      <c r="J24" s="12">
        <v>-401520</v>
      </c>
      <c r="K24" s="13"/>
      <c r="L24" s="13">
        <v>-354635</v>
      </c>
    </row>
    <row r="25" spans="1:12" s="8" customFormat="1" ht="22">
      <c r="B25" s="258" t="s">
        <v>67</v>
      </c>
      <c r="C25" s="254"/>
      <c r="D25" s="254"/>
      <c r="E25" s="10"/>
      <c r="F25" s="252">
        <v>6584</v>
      </c>
      <c r="G25" s="252"/>
      <c r="H25" s="252">
        <v>-8213</v>
      </c>
      <c r="J25" s="264">
        <v>0</v>
      </c>
      <c r="L25" s="6">
        <v>0</v>
      </c>
    </row>
    <row r="26" spans="1:12" s="8" customFormat="1" ht="21.5">
      <c r="B26" s="258" t="s">
        <v>68</v>
      </c>
      <c r="E26" s="10"/>
      <c r="F26" s="252">
        <v>21974</v>
      </c>
      <c r="G26" s="252"/>
      <c r="H26" s="252">
        <v>23142</v>
      </c>
      <c r="I26" s="265"/>
      <c r="J26" s="252">
        <v>21974</v>
      </c>
      <c r="K26" s="265"/>
      <c r="L26" s="252">
        <v>23142</v>
      </c>
    </row>
    <row r="27" spans="1:12" s="8" customFormat="1" ht="22">
      <c r="A27" s="266" t="s">
        <v>69</v>
      </c>
      <c r="E27" s="10"/>
      <c r="F27" s="259">
        <f>SUM(F13,F23,F24:F26)</f>
        <v>3998282</v>
      </c>
      <c r="G27" s="15"/>
      <c r="H27" s="259">
        <f>SUM(H13,H23,H24:H26)</f>
        <v>3317177</v>
      </c>
      <c r="I27" s="106"/>
      <c r="J27" s="259">
        <f>SUM(J13,J23,J24:J26)</f>
        <v>3991698</v>
      </c>
      <c r="K27" s="106"/>
      <c r="L27" s="259">
        <f>SUM(L13,L23,L24:L26)</f>
        <v>3325390</v>
      </c>
    </row>
    <row r="28" spans="1:12" s="8" customFormat="1" ht="21.5">
      <c r="A28" s="14" t="s">
        <v>70</v>
      </c>
      <c r="E28" s="10"/>
      <c r="F28" s="252">
        <v>-731254</v>
      </c>
      <c r="G28" s="252"/>
      <c r="H28" s="252">
        <v>-634462</v>
      </c>
      <c r="I28" s="252"/>
      <c r="J28" s="252">
        <v>-731254</v>
      </c>
      <c r="K28" s="252"/>
      <c r="L28" s="252">
        <v>-634462</v>
      </c>
    </row>
    <row r="29" spans="1:12" s="8" customFormat="1" ht="22">
      <c r="A29" s="267" t="s">
        <v>71</v>
      </c>
      <c r="E29" s="10"/>
      <c r="F29" s="148">
        <f>SUM(F27:F28)</f>
        <v>3267028</v>
      </c>
      <c r="G29" s="15"/>
      <c r="H29" s="148">
        <f>SUM(H27:H28)</f>
        <v>2682715</v>
      </c>
      <c r="I29" s="106"/>
      <c r="J29" s="148">
        <f>SUM(J27:J28)</f>
        <v>3260444</v>
      </c>
      <c r="K29" s="106"/>
      <c r="L29" s="148">
        <f>SUM(L27:L28)</f>
        <v>2690928</v>
      </c>
    </row>
    <row r="30" spans="1:12" s="5" customFormat="1" ht="20.5" customHeight="1">
      <c r="A30" s="268"/>
      <c r="B30" s="268"/>
      <c r="C30" s="268"/>
      <c r="D30" s="269"/>
      <c r="E30" s="10"/>
      <c r="F30" s="16"/>
      <c r="G30" s="16"/>
      <c r="H30" s="16"/>
      <c r="I30" s="270"/>
      <c r="J30" s="270"/>
      <c r="K30" s="270"/>
      <c r="L30" s="16"/>
    </row>
    <row r="31" spans="1:12" s="272" customFormat="1" ht="20.5" customHeight="1">
      <c r="A31" s="1" t="s">
        <v>0</v>
      </c>
      <c r="B31" s="271"/>
      <c r="C31" s="271"/>
      <c r="E31" s="273"/>
      <c r="F31" s="274"/>
      <c r="G31" s="274"/>
      <c r="H31" s="274"/>
      <c r="I31" s="274"/>
      <c r="J31" s="274"/>
      <c r="K31" s="274"/>
      <c r="L31" s="274"/>
    </row>
    <row r="32" spans="1:12" s="272" customFormat="1" ht="20.5" customHeight="1">
      <c r="A32" s="333" t="s">
        <v>52</v>
      </c>
      <c r="B32" s="333"/>
      <c r="C32" s="333"/>
      <c r="D32" s="333"/>
      <c r="E32" s="333"/>
      <c r="F32" s="333"/>
      <c r="G32" s="333"/>
      <c r="H32" s="333"/>
      <c r="I32" s="333"/>
      <c r="J32" s="333"/>
      <c r="K32" s="333"/>
      <c r="L32" s="333"/>
    </row>
    <row r="33" spans="1:12" s="272" customFormat="1" ht="20.5" customHeight="1">
      <c r="A33" s="275"/>
      <c r="B33" s="275"/>
      <c r="C33" s="275"/>
      <c r="D33" s="275"/>
      <c r="E33" s="275"/>
      <c r="F33" s="276"/>
      <c r="G33" s="276"/>
      <c r="H33" s="276"/>
      <c r="I33" s="276"/>
      <c r="J33" s="276"/>
      <c r="K33" s="276"/>
      <c r="L33" s="276"/>
    </row>
    <row r="34" spans="1:12" s="5" customFormat="1" ht="20.5" customHeight="1">
      <c r="A34" s="277"/>
      <c r="B34" s="277"/>
      <c r="C34" s="277"/>
      <c r="D34" s="277"/>
      <c r="E34" s="277"/>
      <c r="F34" s="329" t="s">
        <v>2</v>
      </c>
      <c r="G34" s="329"/>
      <c r="H34" s="329"/>
      <c r="I34" s="278"/>
      <c r="J34" s="278"/>
      <c r="K34" s="278"/>
      <c r="L34" s="279"/>
    </row>
    <row r="35" spans="1:12" s="5" customFormat="1" ht="20.5" customHeight="1">
      <c r="A35" s="277"/>
      <c r="B35" s="277"/>
      <c r="C35" s="277"/>
      <c r="D35" s="277"/>
      <c r="E35" s="277"/>
      <c r="F35" s="329" t="s">
        <v>3</v>
      </c>
      <c r="G35" s="329"/>
      <c r="H35" s="329"/>
      <c r="I35" s="278"/>
      <c r="J35" s="329" t="s">
        <v>4</v>
      </c>
      <c r="K35" s="329"/>
      <c r="L35" s="329"/>
    </row>
    <row r="36" spans="1:12" s="5" customFormat="1" ht="20.5" customHeight="1">
      <c r="A36" s="277"/>
      <c r="B36" s="277"/>
      <c r="C36" s="277"/>
      <c r="D36" s="277"/>
      <c r="E36" s="277"/>
      <c r="F36" s="330" t="s">
        <v>53</v>
      </c>
      <c r="G36" s="330"/>
      <c r="H36" s="330"/>
      <c r="I36" s="280"/>
      <c r="J36" s="337" t="s">
        <v>53</v>
      </c>
      <c r="K36" s="337"/>
      <c r="L36" s="337"/>
    </row>
    <row r="37" spans="1:12" s="5" customFormat="1" ht="20.5" customHeight="1">
      <c r="A37" s="277"/>
      <c r="B37" s="277"/>
      <c r="C37" s="277"/>
      <c r="D37" s="277"/>
      <c r="F37" s="330" t="s">
        <v>72</v>
      </c>
      <c r="G37" s="330"/>
      <c r="H37" s="330"/>
      <c r="I37" s="280"/>
      <c r="J37" s="337" t="s">
        <v>72</v>
      </c>
      <c r="K37" s="337"/>
      <c r="L37" s="337"/>
    </row>
    <row r="38" spans="1:12" s="5" customFormat="1" ht="20.5" customHeight="1">
      <c r="A38" s="277"/>
      <c r="B38" s="277"/>
      <c r="C38" s="277"/>
      <c r="D38" s="277"/>
      <c r="E38" s="249" t="s">
        <v>9</v>
      </c>
      <c r="F38" s="250">
        <v>2569</v>
      </c>
      <c r="G38" s="251"/>
      <c r="H38" s="250">
        <v>2568</v>
      </c>
      <c r="I38" s="248"/>
      <c r="J38" s="250">
        <v>2569</v>
      </c>
      <c r="K38" s="251"/>
      <c r="L38" s="250">
        <v>2568</v>
      </c>
    </row>
    <row r="39" spans="1:12" s="5" customFormat="1" ht="20.5" customHeight="1">
      <c r="E39" s="281"/>
      <c r="F39" s="338" t="s">
        <v>12</v>
      </c>
      <c r="G39" s="338"/>
      <c r="H39" s="338"/>
      <c r="I39" s="338"/>
      <c r="J39" s="338"/>
      <c r="K39" s="338"/>
      <c r="L39" s="338"/>
    </row>
    <row r="40" spans="1:12" s="8" customFormat="1" ht="22">
      <c r="A40" s="282" t="s">
        <v>73</v>
      </c>
      <c r="B40" s="282"/>
      <c r="C40" s="282"/>
      <c r="D40" s="254"/>
      <c r="E40" s="10"/>
      <c r="F40" s="283"/>
      <c r="G40" s="283"/>
      <c r="H40" s="283"/>
      <c r="I40" s="284"/>
      <c r="J40" s="284"/>
      <c r="K40" s="284"/>
      <c r="L40" s="283"/>
    </row>
    <row r="41" spans="1:12" s="8" customFormat="1" ht="22">
      <c r="A41" s="285" t="s">
        <v>74</v>
      </c>
      <c r="C41" s="282"/>
      <c r="D41" s="254"/>
      <c r="E41" s="10"/>
      <c r="F41" s="283"/>
      <c r="G41" s="283"/>
      <c r="H41" s="283"/>
      <c r="I41" s="284"/>
      <c r="J41" s="284"/>
      <c r="K41" s="284"/>
      <c r="L41" s="283"/>
    </row>
    <row r="42" spans="1:12" s="8" customFormat="1" ht="22">
      <c r="A42" s="285"/>
      <c r="B42" s="286" t="s">
        <v>157</v>
      </c>
      <c r="C42" s="282"/>
      <c r="D42" s="254"/>
      <c r="E42" s="10"/>
      <c r="F42" s="283"/>
      <c r="G42" s="283"/>
      <c r="H42" s="283"/>
      <c r="I42" s="284"/>
      <c r="J42" s="284"/>
      <c r="K42" s="284"/>
      <c r="L42" s="283"/>
    </row>
    <row r="43" spans="1:12" s="8" customFormat="1" ht="22">
      <c r="A43" s="282"/>
      <c r="C43" s="8" t="s">
        <v>75</v>
      </c>
      <c r="D43" s="254"/>
      <c r="E43" s="10"/>
      <c r="F43" s="255">
        <v>-50165236</v>
      </c>
      <c r="G43" s="255"/>
      <c r="H43" s="255">
        <v>10897811</v>
      </c>
      <c r="I43" s="254"/>
      <c r="J43" s="255">
        <v>-50165236</v>
      </c>
      <c r="K43" s="254"/>
      <c r="L43" s="255">
        <v>10897811</v>
      </c>
    </row>
    <row r="44" spans="1:12" s="8" customFormat="1" ht="22">
      <c r="A44" s="285"/>
      <c r="B44" s="8" t="s">
        <v>158</v>
      </c>
      <c r="C44" s="282"/>
      <c r="D44" s="254"/>
      <c r="E44" s="10"/>
      <c r="F44" s="283"/>
      <c r="G44" s="283"/>
      <c r="H44" s="283"/>
      <c r="I44" s="284"/>
      <c r="J44" s="283"/>
      <c r="K44" s="284"/>
      <c r="L44" s="283"/>
    </row>
    <row r="45" spans="1:12" s="8" customFormat="1" ht="22">
      <c r="A45" s="282"/>
      <c r="C45" s="8" t="s">
        <v>76</v>
      </c>
      <c r="D45" s="254"/>
      <c r="E45" s="10"/>
      <c r="F45" s="6">
        <v>-2731503</v>
      </c>
      <c r="G45" s="6"/>
      <c r="H45" s="6">
        <v>855504</v>
      </c>
      <c r="I45" s="254"/>
      <c r="J45" s="6">
        <v>-2731503</v>
      </c>
      <c r="K45" s="254"/>
      <c r="L45" s="6">
        <v>855504</v>
      </c>
    </row>
    <row r="46" spans="1:12" s="8" customFormat="1" ht="22">
      <c r="A46" s="14"/>
      <c r="B46" s="14" t="s">
        <v>156</v>
      </c>
      <c r="D46" s="254"/>
      <c r="E46" s="10">
        <v>7</v>
      </c>
      <c r="F46" s="6">
        <v>15365353</v>
      </c>
      <c r="G46" s="6"/>
      <c r="H46" s="6">
        <v>-1749935</v>
      </c>
      <c r="I46" s="254"/>
      <c r="J46" s="6">
        <v>15365353</v>
      </c>
      <c r="K46" s="254"/>
      <c r="L46" s="6">
        <v>-1749935</v>
      </c>
    </row>
    <row r="47" spans="1:12" s="8" customFormat="1" ht="22">
      <c r="B47" s="8" t="s">
        <v>77</v>
      </c>
      <c r="D47" s="254"/>
      <c r="E47" s="10">
        <v>7</v>
      </c>
      <c r="F47" s="6">
        <v>119090</v>
      </c>
      <c r="G47" s="6"/>
      <c r="H47" s="6">
        <v>3759</v>
      </c>
      <c r="I47" s="254"/>
      <c r="J47" s="6">
        <v>119090</v>
      </c>
      <c r="K47" s="254"/>
      <c r="L47" s="6">
        <v>3759</v>
      </c>
    </row>
    <row r="48" spans="1:12" s="8" customFormat="1" ht="22">
      <c r="B48" s="8" t="s">
        <v>159</v>
      </c>
      <c r="D48" s="254"/>
      <c r="E48" s="10"/>
      <c r="F48" s="6">
        <v>-6120</v>
      </c>
      <c r="G48" s="6"/>
      <c r="H48" s="6">
        <v>-3627</v>
      </c>
      <c r="I48" s="254"/>
      <c r="J48" s="6">
        <v>0</v>
      </c>
      <c r="K48" s="254"/>
      <c r="L48" s="6">
        <v>0</v>
      </c>
    </row>
    <row r="49" spans="1:12" s="8" customFormat="1" ht="22">
      <c r="A49" s="282"/>
      <c r="B49" s="8" t="s">
        <v>78</v>
      </c>
      <c r="C49" s="282"/>
      <c r="D49" s="254"/>
      <c r="E49" s="10"/>
      <c r="F49" s="252"/>
      <c r="G49" s="252"/>
      <c r="H49" s="252"/>
      <c r="I49" s="254"/>
      <c r="J49" s="252"/>
      <c r="K49" s="254"/>
      <c r="L49" s="252"/>
    </row>
    <row r="50" spans="1:12" s="8" customFormat="1" ht="22">
      <c r="A50" s="282"/>
      <c r="C50" s="9" t="s">
        <v>79</v>
      </c>
      <c r="D50" s="254"/>
      <c r="E50" s="10"/>
      <c r="F50" s="252"/>
      <c r="G50" s="252"/>
      <c r="H50" s="252"/>
      <c r="I50" s="254"/>
      <c r="J50" s="252"/>
      <c r="K50" s="254"/>
      <c r="L50" s="252"/>
    </row>
    <row r="51" spans="1:12" s="8" customFormat="1" ht="22">
      <c r="A51" s="282"/>
      <c r="C51" s="9" t="s">
        <v>80</v>
      </c>
      <c r="D51" s="254"/>
      <c r="E51" s="10"/>
      <c r="F51" s="287">
        <v>7482459</v>
      </c>
      <c r="G51" s="252"/>
      <c r="H51" s="287">
        <v>-2001428</v>
      </c>
      <c r="I51" s="254"/>
      <c r="J51" s="287">
        <v>7482459</v>
      </c>
      <c r="K51" s="254"/>
      <c r="L51" s="287">
        <v>-2001428</v>
      </c>
    </row>
    <row r="52" spans="1:12" s="8" customFormat="1" ht="22">
      <c r="A52" s="282"/>
      <c r="C52" s="9"/>
      <c r="D52" s="254"/>
      <c r="E52" s="10"/>
      <c r="F52" s="149">
        <f>SUM(F43:F51)</f>
        <v>-29935957</v>
      </c>
      <c r="G52" s="11"/>
      <c r="H52" s="149">
        <f>SUM(H43:H51)</f>
        <v>8002084</v>
      </c>
      <c r="I52" s="254"/>
      <c r="J52" s="149">
        <f>SUM(J43:J51)</f>
        <v>-29929837</v>
      </c>
      <c r="K52" s="254"/>
      <c r="L52" s="149">
        <f>SUM(L43:L51)</f>
        <v>8005711</v>
      </c>
    </row>
    <row r="53" spans="1:12" s="8" customFormat="1" ht="22">
      <c r="A53" s="282"/>
      <c r="C53" s="9"/>
      <c r="D53" s="254"/>
      <c r="E53" s="10"/>
      <c r="F53" s="283"/>
      <c r="G53" s="283"/>
      <c r="H53" s="283"/>
      <c r="I53" s="284"/>
      <c r="J53" s="284"/>
      <c r="K53" s="284"/>
      <c r="L53" s="283"/>
    </row>
    <row r="54" spans="1:12" s="8" customFormat="1" ht="22">
      <c r="A54" s="285" t="s">
        <v>81</v>
      </c>
      <c r="B54" s="282"/>
      <c r="C54" s="282"/>
      <c r="D54" s="254"/>
      <c r="E54" s="10"/>
      <c r="F54" s="283"/>
      <c r="G54" s="283"/>
      <c r="H54" s="283"/>
      <c r="I54" s="284"/>
      <c r="J54" s="284"/>
      <c r="K54" s="284"/>
      <c r="L54" s="283"/>
    </row>
    <row r="55" spans="1:12" s="8" customFormat="1" ht="22">
      <c r="A55" s="9"/>
      <c r="B55" s="9" t="s">
        <v>82</v>
      </c>
      <c r="C55" s="9"/>
      <c r="D55" s="254"/>
      <c r="E55" s="10"/>
      <c r="F55" s="283"/>
      <c r="G55" s="283"/>
      <c r="H55" s="283"/>
      <c r="I55" s="284"/>
      <c r="J55" s="284"/>
      <c r="K55" s="284"/>
      <c r="L55" s="283"/>
    </row>
    <row r="56" spans="1:12" s="8" customFormat="1" ht="22">
      <c r="A56" s="9"/>
      <c r="B56" s="9"/>
      <c r="C56" s="9" t="s">
        <v>83</v>
      </c>
      <c r="D56" s="254"/>
      <c r="E56" s="10"/>
      <c r="F56" s="288">
        <v>-1290076</v>
      </c>
      <c r="G56" s="288"/>
      <c r="H56" s="6">
        <v>-3201755</v>
      </c>
      <c r="I56" s="289"/>
      <c r="J56" s="288">
        <v>-1290076</v>
      </c>
      <c r="K56" s="289"/>
      <c r="L56" s="6">
        <v>-3201755</v>
      </c>
    </row>
    <row r="57" spans="1:12" s="8" customFormat="1" ht="22">
      <c r="A57" s="282"/>
      <c r="B57" s="8" t="s">
        <v>78</v>
      </c>
      <c r="C57" s="282"/>
      <c r="D57" s="254"/>
      <c r="E57" s="10"/>
      <c r="F57" s="255"/>
      <c r="G57" s="255"/>
      <c r="H57" s="255"/>
      <c r="J57" s="255"/>
      <c r="L57" s="255"/>
    </row>
    <row r="58" spans="1:12" s="8" customFormat="1" ht="22">
      <c r="A58" s="282"/>
      <c r="C58" s="9" t="s">
        <v>84</v>
      </c>
      <c r="D58" s="254"/>
      <c r="E58" s="10"/>
      <c r="F58" s="255"/>
      <c r="G58" s="255"/>
      <c r="H58" s="255"/>
      <c r="J58" s="255"/>
      <c r="L58" s="255"/>
    </row>
    <row r="59" spans="1:12" s="8" customFormat="1" ht="22">
      <c r="A59" s="282"/>
      <c r="C59" s="9" t="s">
        <v>80</v>
      </c>
      <c r="D59" s="254"/>
      <c r="E59" s="10"/>
      <c r="F59" s="17">
        <v>258015</v>
      </c>
      <c r="G59" s="6"/>
      <c r="H59" s="17">
        <v>640351</v>
      </c>
      <c r="I59" s="254"/>
      <c r="J59" s="17">
        <v>258015</v>
      </c>
      <c r="K59" s="254"/>
      <c r="L59" s="17">
        <v>640351</v>
      </c>
    </row>
    <row r="60" spans="1:12" s="254" customFormat="1" ht="22">
      <c r="A60" s="282"/>
      <c r="B60" s="290"/>
      <c r="C60" s="291"/>
      <c r="D60" s="290"/>
      <c r="E60" s="292"/>
      <c r="F60" s="150">
        <f>SUM(F56:F59)</f>
        <v>-1032061</v>
      </c>
      <c r="G60" s="19"/>
      <c r="H60" s="18">
        <f>SUM(H56:H59)</f>
        <v>-2561404</v>
      </c>
      <c r="I60" s="293"/>
      <c r="J60" s="150">
        <f>SUM(J56:J59)</f>
        <v>-1032061</v>
      </c>
      <c r="L60" s="150">
        <f>SUM(L56:L59)</f>
        <v>-2561404</v>
      </c>
    </row>
    <row r="61" spans="1:12" s="254" customFormat="1" ht="22">
      <c r="A61" s="282"/>
      <c r="B61" s="290"/>
      <c r="C61" s="291"/>
      <c r="D61" s="290"/>
      <c r="E61" s="292"/>
      <c r="F61" s="19"/>
      <c r="G61" s="19"/>
      <c r="H61" s="19"/>
      <c r="J61" s="19"/>
      <c r="L61" s="19"/>
    </row>
    <row r="62" spans="1:12" s="8" customFormat="1" ht="22">
      <c r="A62" s="282" t="s">
        <v>160</v>
      </c>
      <c r="B62" s="254"/>
      <c r="E62" s="10"/>
      <c r="F62" s="149">
        <f>SUM(F52:F59)</f>
        <v>-30968018</v>
      </c>
      <c r="G62" s="11"/>
      <c r="H62" s="149">
        <f>H52+H60</f>
        <v>5440680</v>
      </c>
      <c r="I62" s="254"/>
      <c r="J62" s="149">
        <f>SUM(J52:J59)</f>
        <v>-30961898</v>
      </c>
      <c r="K62" s="254"/>
      <c r="L62" s="149">
        <f>L52+L60</f>
        <v>5444307</v>
      </c>
    </row>
    <row r="63" spans="1:12" s="8" customFormat="1" ht="22.5" thickBot="1">
      <c r="A63" s="282" t="s">
        <v>161</v>
      </c>
      <c r="B63" s="282"/>
      <c r="C63" s="282"/>
      <c r="D63" s="254"/>
      <c r="E63" s="10"/>
      <c r="F63" s="151">
        <f>F29+F62</f>
        <v>-27700990</v>
      </c>
      <c r="G63" s="20"/>
      <c r="H63" s="151">
        <f>H29+H62</f>
        <v>8123395</v>
      </c>
      <c r="I63" s="254"/>
      <c r="J63" s="151">
        <f>J29+J62</f>
        <v>-27701454</v>
      </c>
      <c r="K63" s="254"/>
      <c r="L63" s="151">
        <f>L29+L62</f>
        <v>8135235</v>
      </c>
    </row>
    <row r="64" spans="1:12" s="8" customFormat="1" ht="23" thickTop="1" thickBot="1">
      <c r="A64" s="282" t="s">
        <v>85</v>
      </c>
      <c r="B64" s="294"/>
      <c r="C64" s="294"/>
      <c r="D64" s="282"/>
      <c r="E64" s="10"/>
      <c r="F64" s="295">
        <f>+F29/11450000</f>
        <v>0.28532995633187774</v>
      </c>
      <c r="G64" s="296"/>
      <c r="H64" s="295">
        <f>+H29/11450000</f>
        <v>0.23429825327510917</v>
      </c>
      <c r="I64" s="297"/>
      <c r="J64" s="295">
        <f>+J29/11450000</f>
        <v>0.28475493449781658</v>
      </c>
      <c r="K64" s="297"/>
      <c r="L64" s="295">
        <f>+L29/11450000</f>
        <v>0.2350155458515284</v>
      </c>
    </row>
    <row r="65" spans="5:12" s="247" customFormat="1" ht="22" thickTop="1">
      <c r="E65" s="249"/>
      <c r="F65" s="248"/>
      <c r="G65" s="248"/>
      <c r="H65" s="248"/>
      <c r="I65" s="248"/>
      <c r="J65" s="248"/>
      <c r="K65" s="248"/>
      <c r="L65" s="248"/>
    </row>
  </sheetData>
  <mergeCells count="18">
    <mergeCell ref="F37:H37"/>
    <mergeCell ref="J35:L35"/>
    <mergeCell ref="J36:L36"/>
    <mergeCell ref="J37:L37"/>
    <mergeCell ref="F39:L39"/>
    <mergeCell ref="F34:H34"/>
    <mergeCell ref="F35:H35"/>
    <mergeCell ref="F36:H36"/>
    <mergeCell ref="F9:L9"/>
    <mergeCell ref="A2:L2"/>
    <mergeCell ref="A32:L32"/>
    <mergeCell ref="F4:H4"/>
    <mergeCell ref="F5:H5"/>
    <mergeCell ref="F6:H6"/>
    <mergeCell ref="F7:H7"/>
    <mergeCell ref="J5:L5"/>
    <mergeCell ref="J6:L6"/>
    <mergeCell ref="J7:L7"/>
  </mergeCells>
  <pageMargins left="0.7" right="0.7" top="0.48" bottom="0.5" header="0.5" footer="0.5"/>
  <pageSetup paperSize="9" scale="74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7" man="1"/>
  </rowBreaks>
  <customProperties>
    <customPr name="_pios_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08CC4-BFC9-416F-9BD5-660579FDE530}">
  <sheetPr>
    <pageSetUpPr fitToPage="1"/>
  </sheetPr>
  <dimension ref="A1:Z26"/>
  <sheetViews>
    <sheetView tabSelected="1" view="pageBreakPreview" zoomScale="56" zoomScaleNormal="70" zoomScaleSheetLayoutView="70" workbookViewId="0">
      <selection activeCell="M9" sqref="M9"/>
    </sheetView>
  </sheetViews>
  <sheetFormatPr defaultColWidth="9.1796875" defaultRowHeight="21.5"/>
  <cols>
    <col min="1" max="3" width="2.453125" style="83" customWidth="1"/>
    <col min="4" max="4" width="44.1796875" style="83" customWidth="1"/>
    <col min="5" max="5" width="7.453125" style="31" customWidth="1"/>
    <col min="6" max="6" width="14.453125" style="83" bestFit="1" customWidth="1"/>
    <col min="7" max="7" width="1" style="83" customWidth="1"/>
    <col min="8" max="8" width="13.81640625" style="83" bestFit="1" customWidth="1"/>
    <col min="9" max="9" width="1" style="83" customWidth="1"/>
    <col min="10" max="10" width="11.81640625" style="83" bestFit="1" customWidth="1"/>
    <col min="11" max="11" width="1" style="83" customWidth="1"/>
    <col min="12" max="12" width="12.81640625" style="83" bestFit="1" customWidth="1"/>
    <col min="13" max="13" width="1" style="83" customWidth="1"/>
    <col min="14" max="14" width="20.6328125" style="83" customWidth="1"/>
    <col min="15" max="15" width="1" style="83" customWidth="1"/>
    <col min="16" max="16" width="24.81640625" style="83" bestFit="1" customWidth="1"/>
    <col min="17" max="17" width="1" style="83" customWidth="1"/>
    <col min="18" max="18" width="11.81640625" style="83" bestFit="1" customWidth="1"/>
    <col min="19" max="19" width="1" style="83" customWidth="1"/>
    <col min="20" max="20" width="19.54296875" style="83" bestFit="1" customWidth="1"/>
    <col min="21" max="21" width="1" style="83" customWidth="1"/>
    <col min="22" max="22" width="18.81640625" style="83" bestFit="1" customWidth="1"/>
    <col min="23" max="23" width="1" style="83" customWidth="1"/>
    <col min="24" max="24" width="16.1796875" style="83" bestFit="1" customWidth="1"/>
    <col min="25" max="25" width="1" style="83" customWidth="1"/>
    <col min="26" max="26" width="15.81640625" style="83" bestFit="1" customWidth="1"/>
    <col min="27" max="27" width="10.1796875" style="83" bestFit="1" customWidth="1"/>
    <col min="28" max="16384" width="9.1796875" style="83"/>
  </cols>
  <sheetData>
    <row r="1" spans="1:26" s="74" customFormat="1" ht="21.65" customHeight="1">
      <c r="A1" s="1" t="s">
        <v>0</v>
      </c>
      <c r="B1" s="73"/>
      <c r="D1" s="75"/>
      <c r="E1" s="75"/>
      <c r="F1" s="76"/>
      <c r="G1" s="76"/>
      <c r="H1" s="76"/>
    </row>
    <row r="2" spans="1:26" s="73" customFormat="1" ht="21.65" customHeight="1">
      <c r="A2" s="339" t="s">
        <v>86</v>
      </c>
      <c r="B2" s="339"/>
      <c r="C2" s="339"/>
      <c r="D2" s="339"/>
      <c r="E2" s="339"/>
      <c r="F2" s="339"/>
      <c r="G2" s="77"/>
      <c r="H2" s="77"/>
    </row>
    <row r="3" spans="1:26" s="73" customFormat="1" ht="21.65" customHeight="1">
      <c r="A3" s="77"/>
      <c r="B3" s="77"/>
      <c r="C3" s="77"/>
      <c r="D3" s="77"/>
      <c r="E3" s="77"/>
      <c r="F3" s="77"/>
      <c r="G3" s="77"/>
      <c r="H3" s="77"/>
    </row>
    <row r="4" spans="1:26" s="80" customFormat="1" ht="21.65" customHeight="1">
      <c r="A4" s="78"/>
      <c r="B4" s="78"/>
      <c r="C4" s="78"/>
      <c r="D4" s="78"/>
      <c r="E4" s="79"/>
      <c r="F4" s="340" t="s">
        <v>87</v>
      </c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</row>
    <row r="5" spans="1:26" s="80" customFormat="1" ht="21.65" customHeight="1">
      <c r="E5" s="81"/>
      <c r="J5" s="341" t="s">
        <v>45</v>
      </c>
      <c r="K5" s="341"/>
      <c r="L5" s="341"/>
      <c r="N5" s="341" t="s">
        <v>49</v>
      </c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82"/>
      <c r="Z5" s="82"/>
    </row>
    <row r="6" spans="1:26" ht="21.65" customHeight="1">
      <c r="F6" s="84"/>
      <c r="I6" s="84"/>
      <c r="K6" s="84"/>
      <c r="M6" s="84"/>
      <c r="N6" s="84" t="s">
        <v>88</v>
      </c>
      <c r="O6" s="84"/>
      <c r="P6" s="84" t="s">
        <v>89</v>
      </c>
      <c r="Q6" s="84"/>
      <c r="R6" s="84" t="s">
        <v>90</v>
      </c>
      <c r="S6" s="84"/>
      <c r="T6" s="84"/>
      <c r="U6" s="84"/>
      <c r="V6" s="84" t="s">
        <v>91</v>
      </c>
      <c r="W6" s="84"/>
      <c r="X6" s="84"/>
      <c r="Y6" s="84"/>
      <c r="Z6" s="85"/>
    </row>
    <row r="7" spans="1:26" ht="21.65" customHeight="1">
      <c r="F7" s="84" t="s">
        <v>92</v>
      </c>
      <c r="G7" s="84"/>
      <c r="H7" s="84" t="s">
        <v>93</v>
      </c>
      <c r="I7" s="84"/>
      <c r="J7" s="84" t="s">
        <v>94</v>
      </c>
      <c r="K7" s="84"/>
      <c r="M7" s="84"/>
      <c r="N7" s="84" t="s">
        <v>95</v>
      </c>
      <c r="O7" s="84"/>
      <c r="P7" s="84" t="s">
        <v>96</v>
      </c>
      <c r="Q7" s="84"/>
      <c r="R7" s="84" t="s">
        <v>97</v>
      </c>
      <c r="S7" s="84"/>
      <c r="T7" s="84" t="s">
        <v>98</v>
      </c>
      <c r="U7" s="84"/>
      <c r="V7" s="84" t="s">
        <v>99</v>
      </c>
      <c r="W7" s="84"/>
      <c r="X7" s="84" t="s">
        <v>100</v>
      </c>
      <c r="Y7" s="84"/>
      <c r="Z7" s="85"/>
    </row>
    <row r="8" spans="1:26" ht="21.65" customHeight="1">
      <c r="F8" s="84" t="s">
        <v>101</v>
      </c>
      <c r="G8" s="84"/>
      <c r="H8" s="84" t="s">
        <v>102</v>
      </c>
      <c r="I8" s="84"/>
      <c r="J8" s="84" t="s">
        <v>103</v>
      </c>
      <c r="K8" s="84"/>
      <c r="L8" s="84" t="s">
        <v>48</v>
      </c>
      <c r="M8" s="84"/>
      <c r="N8" s="84" t="s">
        <v>173</v>
      </c>
      <c r="O8" s="84"/>
      <c r="P8" s="84" t="s">
        <v>104</v>
      </c>
      <c r="Q8" s="84"/>
      <c r="R8" s="84" t="s">
        <v>105</v>
      </c>
      <c r="S8" s="84"/>
      <c r="T8" s="84" t="s">
        <v>106</v>
      </c>
      <c r="U8" s="84"/>
      <c r="V8" s="84" t="s">
        <v>107</v>
      </c>
      <c r="W8" s="84"/>
      <c r="X8" s="84" t="s">
        <v>108</v>
      </c>
      <c r="Y8" s="84"/>
      <c r="Z8" s="85" t="s">
        <v>50</v>
      </c>
    </row>
    <row r="9" spans="1:26" ht="21.65" customHeight="1">
      <c r="F9" s="342" t="s">
        <v>12</v>
      </c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</row>
    <row r="10" spans="1:26" ht="21.65" customHeight="1">
      <c r="A10" s="86" t="s">
        <v>116</v>
      </c>
      <c r="B10" s="87"/>
      <c r="C10" s="87"/>
      <c r="D10" s="87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135"/>
    </row>
    <row r="11" spans="1:26" ht="21.65" customHeight="1">
      <c r="A11" s="91" t="s">
        <v>148</v>
      </c>
      <c r="B11" s="87"/>
      <c r="C11" s="87"/>
      <c r="D11" s="87"/>
      <c r="F11" s="160">
        <v>11450000</v>
      </c>
      <c r="G11" s="138"/>
      <c r="H11" s="160">
        <v>19782030</v>
      </c>
      <c r="I11" s="138"/>
      <c r="J11" s="160">
        <v>1160000</v>
      </c>
      <c r="K11" s="138"/>
      <c r="L11" s="160">
        <v>77649678</v>
      </c>
      <c r="M11" s="138"/>
      <c r="N11" s="160">
        <v>25270162</v>
      </c>
      <c r="O11" s="139"/>
      <c r="P11" s="161">
        <v>-431244</v>
      </c>
      <c r="Q11" s="139"/>
      <c r="R11" s="160">
        <v>3454967</v>
      </c>
      <c r="S11" s="138"/>
      <c r="T11" s="161">
        <v>-7651</v>
      </c>
      <c r="U11" s="138">
        <v>0</v>
      </c>
      <c r="V11" s="161">
        <v>-12989742</v>
      </c>
      <c r="W11" s="139"/>
      <c r="X11" s="160">
        <v>15296492</v>
      </c>
      <c r="Y11" s="92"/>
      <c r="Z11" s="160">
        <v>125338200</v>
      </c>
    </row>
    <row r="12" spans="1:26" ht="21.65" customHeight="1">
      <c r="A12" s="91" t="s">
        <v>109</v>
      </c>
      <c r="B12" s="87"/>
      <c r="C12" s="87"/>
      <c r="D12" s="87"/>
      <c r="F12" s="93"/>
      <c r="G12" s="93"/>
      <c r="H12" s="93"/>
      <c r="I12" s="93"/>
      <c r="J12" s="93"/>
      <c r="K12" s="93"/>
      <c r="L12" s="93"/>
      <c r="M12" s="93"/>
      <c r="N12" s="93"/>
      <c r="O12" s="94"/>
      <c r="P12" s="94"/>
      <c r="Q12" s="94"/>
      <c r="R12" s="93"/>
      <c r="S12" s="93"/>
      <c r="T12" s="93"/>
      <c r="U12" s="93"/>
      <c r="V12" s="93"/>
      <c r="W12" s="94"/>
      <c r="X12" s="93"/>
      <c r="Y12" s="94"/>
      <c r="Z12" s="93"/>
    </row>
    <row r="13" spans="1:26" ht="21.65" customHeight="1">
      <c r="A13" s="91"/>
      <c r="B13" s="87" t="s">
        <v>71</v>
      </c>
      <c r="C13" s="87"/>
      <c r="D13" s="87"/>
      <c r="F13" s="95">
        <v>0</v>
      </c>
      <c r="G13" s="93"/>
      <c r="H13" s="95">
        <v>0</v>
      </c>
      <c r="I13" s="93"/>
      <c r="J13" s="95">
        <v>0</v>
      </c>
      <c r="K13" s="93"/>
      <c r="L13" s="96">
        <f>'PL 5-6'!H29</f>
        <v>2682715</v>
      </c>
      <c r="M13" s="93"/>
      <c r="N13" s="95">
        <v>0</v>
      </c>
      <c r="O13" s="93"/>
      <c r="P13" s="95">
        <v>0</v>
      </c>
      <c r="Q13" s="93"/>
      <c r="R13" s="95">
        <v>0</v>
      </c>
      <c r="S13" s="95"/>
      <c r="T13" s="95">
        <v>0</v>
      </c>
      <c r="U13" s="93"/>
      <c r="V13" s="95">
        <v>0</v>
      </c>
      <c r="W13" s="93"/>
      <c r="X13" s="152">
        <f>SUM(N13:V13)</f>
        <v>0</v>
      </c>
      <c r="Y13" s="94"/>
      <c r="Z13" s="153">
        <f>SUM(F13:L13,X13)</f>
        <v>2682715</v>
      </c>
    </row>
    <row r="14" spans="1:26" ht="21.65" customHeight="1">
      <c r="A14" s="91"/>
      <c r="B14" s="87" t="s">
        <v>117</v>
      </c>
      <c r="C14" s="87"/>
      <c r="D14" s="87"/>
      <c r="F14" s="95"/>
      <c r="G14" s="93"/>
      <c r="H14" s="95"/>
      <c r="I14" s="93"/>
      <c r="J14" s="95"/>
      <c r="K14" s="93"/>
      <c r="L14" s="140"/>
      <c r="M14" s="93"/>
      <c r="N14" s="95"/>
      <c r="O14" s="93"/>
      <c r="P14" s="95"/>
      <c r="Q14" s="93"/>
      <c r="R14" s="95"/>
      <c r="S14" s="95"/>
      <c r="T14" s="95"/>
      <c r="U14" s="93"/>
      <c r="V14" s="95"/>
      <c r="W14" s="93"/>
      <c r="X14" s="95"/>
      <c r="Y14" s="94"/>
      <c r="Z14" s="4"/>
    </row>
    <row r="15" spans="1:26" ht="21.65" customHeight="1">
      <c r="A15" s="91"/>
      <c r="B15" s="87"/>
      <c r="C15" s="90" t="s">
        <v>110</v>
      </c>
      <c r="D15" s="87"/>
      <c r="F15" s="95">
        <v>0</v>
      </c>
      <c r="G15" s="93"/>
      <c r="H15" s="95">
        <v>0</v>
      </c>
      <c r="I15" s="93"/>
      <c r="J15" s="95">
        <v>0</v>
      </c>
      <c r="K15" s="93"/>
      <c r="L15" s="97">
        <v>0</v>
      </c>
      <c r="M15" s="93"/>
      <c r="N15" s="96">
        <v>8718249</v>
      </c>
      <c r="O15" s="94"/>
      <c r="P15" s="93">
        <v>-2561404</v>
      </c>
      <c r="Q15" s="94"/>
      <c r="R15" s="93">
        <v>684403</v>
      </c>
      <c r="S15" s="93"/>
      <c r="T15" s="95">
        <v>0</v>
      </c>
      <c r="U15" s="93"/>
      <c r="V15" s="95">
        <v>0</v>
      </c>
      <c r="W15" s="94"/>
      <c r="X15" s="153">
        <f>SUM(N15:V15)</f>
        <v>6841248</v>
      </c>
      <c r="Y15" s="94"/>
      <c r="Z15" s="153">
        <f t="shared" ref="Z15" si="0">SUM(F15:L15,X15)</f>
        <v>6841248</v>
      </c>
    </row>
    <row r="16" spans="1:26" ht="21.65" customHeight="1">
      <c r="A16" s="91"/>
      <c r="B16" s="87" t="s">
        <v>111</v>
      </c>
      <c r="C16" s="90"/>
      <c r="D16" s="87"/>
      <c r="F16" s="95"/>
      <c r="G16" s="93"/>
      <c r="H16" s="95"/>
      <c r="I16" s="93"/>
      <c r="J16" s="95"/>
      <c r="K16" s="93"/>
      <c r="L16" s="97"/>
      <c r="M16" s="93"/>
      <c r="N16" s="96"/>
      <c r="O16" s="94"/>
      <c r="P16" s="93"/>
      <c r="Q16" s="94"/>
      <c r="R16" s="93"/>
      <c r="S16" s="93"/>
      <c r="T16" s="95"/>
      <c r="U16" s="93"/>
      <c r="V16" s="95"/>
      <c r="W16" s="94"/>
      <c r="X16" s="96"/>
      <c r="Y16" s="94"/>
      <c r="Z16" s="96"/>
    </row>
    <row r="17" spans="1:26" ht="21.65" customHeight="1">
      <c r="A17" s="91"/>
      <c r="B17" s="87"/>
      <c r="C17" s="87" t="s">
        <v>112</v>
      </c>
      <c r="D17" s="87"/>
      <c r="F17" s="95"/>
      <c r="G17" s="93"/>
      <c r="H17" s="95"/>
      <c r="I17" s="93"/>
      <c r="J17" s="95"/>
      <c r="K17" s="93"/>
      <c r="L17" s="97"/>
      <c r="M17" s="93"/>
      <c r="N17" s="96"/>
      <c r="O17" s="94"/>
      <c r="P17" s="93"/>
      <c r="Q17" s="94"/>
      <c r="R17" s="93"/>
      <c r="S17" s="93"/>
      <c r="T17" s="95"/>
      <c r="U17" s="93"/>
      <c r="V17" s="95"/>
      <c r="W17" s="94"/>
      <c r="X17" s="96"/>
      <c r="Y17" s="94"/>
      <c r="Z17" s="96"/>
    </row>
    <row r="18" spans="1:26" ht="21.65" customHeight="1">
      <c r="A18" s="91"/>
      <c r="B18" s="87"/>
      <c r="C18" s="87" t="s">
        <v>113</v>
      </c>
      <c r="D18" s="87"/>
      <c r="F18" s="95">
        <v>0</v>
      </c>
      <c r="G18" s="93"/>
      <c r="H18" s="95">
        <v>0</v>
      </c>
      <c r="I18" s="93"/>
      <c r="J18" s="95">
        <v>0</v>
      </c>
      <c r="K18" s="93"/>
      <c r="L18" s="97">
        <v>0</v>
      </c>
      <c r="M18" s="93"/>
      <c r="N18" s="96">
        <v>0</v>
      </c>
      <c r="O18" s="94"/>
      <c r="P18" s="4">
        <v>0</v>
      </c>
      <c r="Q18" s="141"/>
      <c r="R18" s="4">
        <v>0</v>
      </c>
      <c r="S18" s="93"/>
      <c r="T18" s="95">
        <v>0</v>
      </c>
      <c r="U18" s="93"/>
      <c r="V18" s="100">
        <v>-1396941</v>
      </c>
      <c r="W18" s="94"/>
      <c r="X18" s="159">
        <f>SUM(N18:V18)</f>
        <v>-1396941</v>
      </c>
      <c r="Y18" s="94"/>
      <c r="Z18" s="159">
        <f>SUM(F18:L18,X18)</f>
        <v>-1396941</v>
      </c>
    </row>
    <row r="19" spans="1:26" ht="21.65" customHeight="1">
      <c r="A19" s="87"/>
      <c r="B19" s="87" t="s">
        <v>173</v>
      </c>
      <c r="C19" s="87"/>
      <c r="D19" s="87"/>
      <c r="F19" s="98">
        <v>0</v>
      </c>
      <c r="G19" s="31"/>
      <c r="H19" s="98">
        <v>0</v>
      </c>
      <c r="J19" s="98">
        <v>0</v>
      </c>
      <c r="K19" s="94"/>
      <c r="L19" s="142">
        <v>0</v>
      </c>
      <c r="M19" s="93"/>
      <c r="N19" s="98">
        <v>0</v>
      </c>
      <c r="O19" s="94"/>
      <c r="P19" s="98">
        <v>0</v>
      </c>
      <c r="Q19" s="94"/>
      <c r="R19" s="99">
        <v>0</v>
      </c>
      <c r="S19" s="100"/>
      <c r="T19" s="99">
        <v>-3627</v>
      </c>
      <c r="U19" s="137"/>
      <c r="V19" s="99">
        <v>0</v>
      </c>
      <c r="W19" s="94"/>
      <c r="X19" s="162">
        <f>SUM(N19:V19)</f>
        <v>-3627</v>
      </c>
      <c r="Y19" s="137"/>
      <c r="Z19" s="162">
        <f>SUM(F19:L19,X19)</f>
        <v>-3627</v>
      </c>
    </row>
    <row r="20" spans="1:26" s="109" customFormat="1" ht="21.65" customHeight="1">
      <c r="A20" s="91" t="s">
        <v>114</v>
      </c>
      <c r="B20" s="101"/>
      <c r="C20" s="101"/>
      <c r="D20" s="101"/>
      <c r="E20" s="102"/>
      <c r="F20" s="155">
        <f>SUM(F13:F19)</f>
        <v>0</v>
      </c>
      <c r="G20" s="143"/>
      <c r="H20" s="155">
        <f>SUM(H13:H19)</f>
        <v>0</v>
      </c>
      <c r="I20" s="144"/>
      <c r="J20" s="156">
        <f>SUM(J13:J19)</f>
        <v>0</v>
      </c>
      <c r="K20" s="115"/>
      <c r="L20" s="164">
        <f>SUM(L13:L19)</f>
        <v>2682715</v>
      </c>
      <c r="M20" s="136"/>
      <c r="N20" s="164">
        <f>SUM(N13:N19)</f>
        <v>8718249</v>
      </c>
      <c r="O20" s="145"/>
      <c r="P20" s="163">
        <f>SUM(P13:P19)</f>
        <v>-2561404</v>
      </c>
      <c r="Q20" s="145"/>
      <c r="R20" s="164">
        <f>SUM(R13:R19)</f>
        <v>684403</v>
      </c>
      <c r="S20" s="146"/>
      <c r="T20" s="163">
        <f>SUM(T13:T19)</f>
        <v>-3627</v>
      </c>
      <c r="U20" s="115"/>
      <c r="V20" s="155">
        <f>SUM(V13:V19)</f>
        <v>-1396941</v>
      </c>
      <c r="W20" s="119"/>
      <c r="X20" s="155">
        <f>SUM(X13:X19)</f>
        <v>5440680</v>
      </c>
      <c r="Y20" s="119"/>
      <c r="Z20" s="155">
        <f>SUM(F20:L20,X20)</f>
        <v>8123395</v>
      </c>
    </row>
    <row r="21" spans="1:26" s="109" customFormat="1" ht="21.65" customHeight="1">
      <c r="A21" s="87"/>
      <c r="B21" s="109" t="s">
        <v>162</v>
      </c>
      <c r="C21" s="101"/>
      <c r="D21" s="110"/>
      <c r="E21" s="102"/>
      <c r="F21" s="100"/>
      <c r="G21" s="102"/>
      <c r="H21" s="100"/>
      <c r="J21" s="100"/>
      <c r="K21" s="100"/>
      <c r="L21" s="111"/>
      <c r="M21" s="112"/>
      <c r="N21" s="111"/>
      <c r="O21" s="100"/>
      <c r="P21" s="111"/>
      <c r="Q21" s="100"/>
      <c r="R21" s="100"/>
      <c r="S21" s="100"/>
      <c r="T21" s="100"/>
      <c r="U21" s="100"/>
      <c r="V21" s="100"/>
      <c r="W21" s="113"/>
      <c r="X21" s="111"/>
      <c r="Y21" s="100"/>
      <c r="Z21" s="111"/>
    </row>
    <row r="22" spans="1:26" s="109" customFormat="1" ht="21.65" customHeight="1">
      <c r="A22" s="87"/>
      <c r="B22" s="87"/>
      <c r="C22" s="114" t="s">
        <v>163</v>
      </c>
      <c r="D22" s="110"/>
      <c r="E22" s="102"/>
      <c r="F22" s="100"/>
      <c r="G22" s="102"/>
      <c r="H22" s="100"/>
      <c r="J22" s="100"/>
      <c r="K22" s="100"/>
      <c r="L22" s="111"/>
      <c r="M22" s="112"/>
      <c r="N22" s="111"/>
      <c r="O22" s="100"/>
      <c r="P22" s="111"/>
      <c r="Q22" s="100"/>
      <c r="R22" s="100"/>
      <c r="S22" s="100"/>
      <c r="T22" s="100"/>
      <c r="U22" s="100"/>
      <c r="V22" s="100"/>
      <c r="W22" s="113"/>
      <c r="X22" s="111"/>
      <c r="Y22" s="100"/>
      <c r="Z22" s="111"/>
    </row>
    <row r="23" spans="1:26" s="109" customFormat="1" ht="21.65" customHeight="1">
      <c r="A23" s="91"/>
      <c r="B23" s="87"/>
      <c r="C23" s="90" t="s">
        <v>115</v>
      </c>
      <c r="D23" s="114"/>
      <c r="E23" s="102"/>
      <c r="F23" s="100">
        <v>0</v>
      </c>
      <c r="G23" s="102"/>
      <c r="H23" s="100">
        <v>0</v>
      </c>
      <c r="J23" s="100">
        <v>0</v>
      </c>
      <c r="K23" s="115"/>
      <c r="L23" s="111">
        <v>-806683</v>
      </c>
      <c r="M23" s="116"/>
      <c r="N23" s="100">
        <v>0</v>
      </c>
      <c r="O23" s="119"/>
      <c r="P23" s="100">
        <v>0</v>
      </c>
      <c r="Q23" s="113"/>
      <c r="R23" s="100">
        <v>0</v>
      </c>
      <c r="S23" s="100"/>
      <c r="T23" s="100">
        <v>0</v>
      </c>
      <c r="U23" s="100"/>
      <c r="V23" s="100">
        <v>0</v>
      </c>
      <c r="W23" s="113"/>
      <c r="X23" s="159">
        <v>0</v>
      </c>
      <c r="Y23" s="113"/>
      <c r="Z23" s="162">
        <f t="shared" ref="Z23" si="1">SUM(F23:L23,X23)</f>
        <v>-806683</v>
      </c>
    </row>
    <row r="24" spans="1:26" ht="21.65" customHeight="1" thickBot="1">
      <c r="A24" s="120" t="s">
        <v>118</v>
      </c>
      <c r="B24" s="87"/>
      <c r="C24" s="87"/>
      <c r="D24" s="87"/>
      <c r="F24" s="157">
        <f>F11+F20+F23</f>
        <v>11450000</v>
      </c>
      <c r="G24" s="121"/>
      <c r="H24" s="157">
        <f>H11+H20+H23</f>
        <v>19782030</v>
      </c>
      <c r="I24" s="122"/>
      <c r="J24" s="157">
        <f>J11+J20+J23</f>
        <v>1160000</v>
      </c>
      <c r="K24" s="123"/>
      <c r="L24" s="157">
        <f>L11+L20+L23</f>
        <v>79525710</v>
      </c>
      <c r="M24" s="124"/>
      <c r="N24" s="157">
        <f>N11+N20+N23</f>
        <v>33988411</v>
      </c>
      <c r="O24" s="125"/>
      <c r="P24" s="157">
        <f>P11+P20+P23</f>
        <v>-2992648</v>
      </c>
      <c r="Q24" s="125"/>
      <c r="R24" s="157">
        <f>R11+R20+R23</f>
        <v>4139370</v>
      </c>
      <c r="S24" s="126"/>
      <c r="T24" s="157">
        <f>T11+T20+T23</f>
        <v>-11278</v>
      </c>
      <c r="U24" s="126"/>
      <c r="V24" s="157">
        <f>V11+V20+V23</f>
        <v>-14386683</v>
      </c>
      <c r="W24" s="125"/>
      <c r="X24" s="157">
        <f>X11+X20+X23</f>
        <v>20737172</v>
      </c>
      <c r="Y24" s="125"/>
      <c r="Z24" s="158">
        <f>Z11+Z20+Z23</f>
        <v>132654912</v>
      </c>
    </row>
    <row r="25" spans="1:26" ht="21.65" customHeight="1" thickTop="1">
      <c r="A25" s="127"/>
      <c r="F25" s="128"/>
      <c r="G25" s="129"/>
      <c r="H25" s="128"/>
      <c r="I25" s="130"/>
      <c r="J25" s="128"/>
      <c r="K25" s="115"/>
      <c r="L25" s="128"/>
      <c r="M25" s="131"/>
      <c r="N25" s="128"/>
      <c r="O25" s="132"/>
      <c r="P25" s="128"/>
      <c r="Q25" s="132"/>
      <c r="R25" s="128"/>
      <c r="S25" s="128"/>
      <c r="T25" s="128"/>
      <c r="U25" s="128"/>
      <c r="V25" s="128"/>
      <c r="W25" s="132"/>
      <c r="X25" s="128"/>
      <c r="Y25" s="132"/>
      <c r="Z25" s="133"/>
    </row>
    <row r="26" spans="1:26" ht="20.25" customHeight="1">
      <c r="O26" s="94"/>
      <c r="P26" s="94"/>
      <c r="Q26" s="94"/>
      <c r="W26" s="134"/>
      <c r="X26" s="134"/>
      <c r="Y26" s="94"/>
      <c r="Z26" s="134"/>
    </row>
  </sheetData>
  <mergeCells count="5">
    <mergeCell ref="A2:F2"/>
    <mergeCell ref="F4:Z4"/>
    <mergeCell ref="J5:L5"/>
    <mergeCell ref="N5:X5"/>
    <mergeCell ref="F9:Z9"/>
  </mergeCells>
  <pageMargins left="0.7" right="0.7" top="0.48" bottom="0.5" header="0.5" footer="0.5"/>
  <pageSetup paperSize="9" scale="3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4527-2B58-4365-A789-8AFD183472B6}">
  <sheetPr>
    <pageSetUpPr fitToPage="1"/>
  </sheetPr>
  <dimension ref="A1:Z30"/>
  <sheetViews>
    <sheetView tabSelected="1" view="pageBreakPreview" zoomScale="60" zoomScaleNormal="70" workbookViewId="0">
      <selection activeCell="M9" sqref="M9"/>
    </sheetView>
  </sheetViews>
  <sheetFormatPr defaultColWidth="9.1796875" defaultRowHeight="21.5"/>
  <cols>
    <col min="1" max="3" width="2.453125" style="83" customWidth="1"/>
    <col min="4" max="4" width="44.1796875" style="83" customWidth="1"/>
    <col min="5" max="5" width="7.453125" style="31" customWidth="1"/>
    <col min="6" max="6" width="14.453125" style="83" bestFit="1" customWidth="1"/>
    <col min="7" max="7" width="1" style="83" customWidth="1"/>
    <col min="8" max="8" width="13.81640625" style="83" bestFit="1" customWidth="1"/>
    <col min="9" max="9" width="1" style="83" customWidth="1"/>
    <col min="10" max="10" width="11.81640625" style="83" bestFit="1" customWidth="1"/>
    <col min="11" max="11" width="1" style="83" customWidth="1"/>
    <col min="12" max="12" width="12.81640625" style="83" bestFit="1" customWidth="1"/>
    <col min="13" max="13" width="1" style="83" customWidth="1"/>
    <col min="14" max="14" width="21.36328125" style="83" bestFit="1" customWidth="1"/>
    <col min="15" max="15" width="1" style="83" customWidth="1"/>
    <col min="16" max="16" width="23.54296875" style="83" customWidth="1"/>
    <col min="17" max="17" width="1" style="83" customWidth="1"/>
    <col min="18" max="18" width="11.81640625" style="83" bestFit="1" customWidth="1"/>
    <col min="19" max="19" width="1" style="83" customWidth="1"/>
    <col min="20" max="20" width="19.54296875" style="83" bestFit="1" customWidth="1"/>
    <col min="21" max="21" width="1" style="83" customWidth="1"/>
    <col min="22" max="22" width="18.81640625" style="83" bestFit="1" customWidth="1"/>
    <col min="23" max="23" width="1" style="83" customWidth="1"/>
    <col min="24" max="24" width="16.1796875" style="83" bestFit="1" customWidth="1"/>
    <col min="25" max="25" width="1" style="83" customWidth="1"/>
    <col min="26" max="26" width="15.81640625" style="83" bestFit="1" customWidth="1"/>
    <col min="27" max="27" width="10.1796875" style="83" bestFit="1" customWidth="1"/>
    <col min="28" max="16384" width="9.1796875" style="83"/>
  </cols>
  <sheetData>
    <row r="1" spans="1:26" s="74" customFormat="1" ht="21.65" customHeight="1">
      <c r="A1" s="1" t="s">
        <v>0</v>
      </c>
      <c r="B1" s="73"/>
      <c r="D1" s="75"/>
      <c r="E1" s="75"/>
      <c r="F1" s="76"/>
      <c r="G1" s="76"/>
      <c r="H1" s="76"/>
    </row>
    <row r="2" spans="1:26" s="73" customFormat="1" ht="21.65" customHeight="1">
      <c r="A2" s="339" t="s">
        <v>86</v>
      </c>
      <c r="B2" s="339"/>
      <c r="C2" s="339"/>
      <c r="D2" s="339"/>
      <c r="E2" s="339"/>
      <c r="F2" s="339"/>
      <c r="G2" s="77"/>
      <c r="H2" s="77"/>
    </row>
    <row r="3" spans="1:26" s="73" customFormat="1" ht="21.65" customHeight="1">
      <c r="A3" s="77"/>
      <c r="B3" s="77"/>
      <c r="C3" s="77"/>
      <c r="D3" s="77"/>
      <c r="E3" s="77"/>
      <c r="F3" s="77"/>
      <c r="G3" s="77"/>
      <c r="H3" s="77"/>
    </row>
    <row r="4" spans="1:26" s="80" customFormat="1" ht="21.65" customHeight="1">
      <c r="A4" s="78"/>
      <c r="B4" s="78"/>
      <c r="C4" s="78"/>
      <c r="D4" s="78"/>
      <c r="E4" s="79"/>
      <c r="F4" s="340" t="s">
        <v>87</v>
      </c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</row>
    <row r="5" spans="1:26" s="80" customFormat="1" ht="21.65" customHeight="1">
      <c r="E5" s="81"/>
      <c r="J5" s="341" t="s">
        <v>45</v>
      </c>
      <c r="K5" s="341"/>
      <c r="L5" s="341"/>
      <c r="N5" s="341" t="s">
        <v>49</v>
      </c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82"/>
      <c r="Z5" s="82"/>
    </row>
    <row r="6" spans="1:26" ht="21.65" customHeight="1">
      <c r="F6" s="84"/>
      <c r="I6" s="84"/>
      <c r="K6" s="84"/>
      <c r="M6" s="84"/>
      <c r="N6" s="84" t="s">
        <v>88</v>
      </c>
      <c r="O6" s="84"/>
      <c r="P6" s="84" t="s">
        <v>89</v>
      </c>
      <c r="Q6" s="84"/>
      <c r="R6" s="84" t="s">
        <v>90</v>
      </c>
      <c r="S6" s="84"/>
      <c r="T6" s="84"/>
      <c r="U6" s="84"/>
      <c r="V6" s="84" t="s">
        <v>91</v>
      </c>
      <c r="W6" s="84"/>
      <c r="X6" s="84"/>
      <c r="Y6" s="84"/>
      <c r="Z6" s="85"/>
    </row>
    <row r="7" spans="1:26" ht="21.65" customHeight="1">
      <c r="F7" s="84" t="s">
        <v>92</v>
      </c>
      <c r="G7" s="84"/>
      <c r="H7" s="84" t="s">
        <v>93</v>
      </c>
      <c r="I7" s="84"/>
      <c r="J7" s="84" t="s">
        <v>94</v>
      </c>
      <c r="K7" s="84"/>
      <c r="M7" s="84"/>
      <c r="N7" s="84" t="s">
        <v>95</v>
      </c>
      <c r="O7" s="84"/>
      <c r="P7" s="84" t="s">
        <v>96</v>
      </c>
      <c r="Q7" s="84"/>
      <c r="R7" s="84" t="s">
        <v>97</v>
      </c>
      <c r="S7" s="84"/>
      <c r="T7" s="84" t="s">
        <v>98</v>
      </c>
      <c r="U7" s="84"/>
      <c r="V7" s="84" t="s">
        <v>99</v>
      </c>
      <c r="W7" s="84"/>
      <c r="X7" s="84" t="s">
        <v>100</v>
      </c>
      <c r="Y7" s="84"/>
      <c r="Z7" s="85"/>
    </row>
    <row r="8" spans="1:26" ht="21.65" customHeight="1">
      <c r="F8" s="84" t="s">
        <v>101</v>
      </c>
      <c r="G8" s="84"/>
      <c r="H8" s="84" t="s">
        <v>102</v>
      </c>
      <c r="I8" s="84"/>
      <c r="J8" s="84" t="s">
        <v>103</v>
      </c>
      <c r="K8" s="84"/>
      <c r="L8" s="84" t="s">
        <v>48</v>
      </c>
      <c r="M8" s="84"/>
      <c r="N8" s="84" t="s">
        <v>173</v>
      </c>
      <c r="O8" s="84"/>
      <c r="P8" s="84" t="s">
        <v>104</v>
      </c>
      <c r="Q8" s="84"/>
      <c r="R8" s="84" t="s">
        <v>105</v>
      </c>
      <c r="S8" s="84"/>
      <c r="T8" s="84" t="s">
        <v>106</v>
      </c>
      <c r="U8" s="84"/>
      <c r="V8" s="84" t="s">
        <v>107</v>
      </c>
      <c r="W8" s="84"/>
      <c r="X8" s="84" t="s">
        <v>108</v>
      </c>
      <c r="Y8" s="84"/>
      <c r="Z8" s="85" t="s">
        <v>50</v>
      </c>
    </row>
    <row r="9" spans="1:26" ht="21.65" customHeight="1">
      <c r="F9" s="342" t="s">
        <v>12</v>
      </c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</row>
    <row r="10" spans="1:26" ht="21.65" customHeight="1">
      <c r="A10" s="86" t="s">
        <v>146</v>
      </c>
      <c r="B10" s="87"/>
      <c r="C10" s="87"/>
      <c r="D10" s="87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135"/>
    </row>
    <row r="11" spans="1:26" ht="21.65" customHeight="1">
      <c r="A11" s="91" t="s">
        <v>149</v>
      </c>
      <c r="B11" s="87"/>
      <c r="C11" s="87"/>
      <c r="D11" s="87"/>
      <c r="F11" s="301">
        <v>11450000</v>
      </c>
      <c r="G11" s="302"/>
      <c r="H11" s="301">
        <v>19782030</v>
      </c>
      <c r="I11" s="302"/>
      <c r="J11" s="301">
        <v>1160000</v>
      </c>
      <c r="K11" s="302"/>
      <c r="L11" s="301">
        <v>83932818</v>
      </c>
      <c r="M11" s="302"/>
      <c r="N11" s="301">
        <v>52769676</v>
      </c>
      <c r="O11" s="303"/>
      <c r="P11" s="301">
        <v>1656538</v>
      </c>
      <c r="Q11" s="303"/>
      <c r="R11" s="301">
        <v>2871829</v>
      </c>
      <c r="S11" s="302"/>
      <c r="T11" s="301">
        <v>-12816</v>
      </c>
      <c r="U11" s="302"/>
      <c r="V11" s="301">
        <v>-19096132</v>
      </c>
      <c r="W11" s="303"/>
      <c r="X11" s="301">
        <f>SUM(N11:V11)</f>
        <v>38189095</v>
      </c>
      <c r="Y11" s="303"/>
      <c r="Z11" s="301">
        <f>SUM(F11:L11,X11)</f>
        <v>154513943</v>
      </c>
    </row>
    <row r="12" spans="1:26" ht="21.65" customHeight="1">
      <c r="A12" s="91" t="s">
        <v>109</v>
      </c>
      <c r="B12" s="87"/>
      <c r="C12" s="87"/>
      <c r="D12" s="87"/>
      <c r="F12" s="93"/>
      <c r="G12" s="93"/>
      <c r="H12" s="93"/>
      <c r="I12" s="93"/>
      <c r="J12" s="93"/>
      <c r="K12" s="93"/>
      <c r="L12" s="93"/>
      <c r="M12" s="93"/>
      <c r="N12" s="93"/>
      <c r="O12" s="94"/>
      <c r="P12" s="94"/>
      <c r="Q12" s="94"/>
      <c r="R12" s="93"/>
      <c r="S12" s="93"/>
      <c r="T12" s="93"/>
      <c r="U12" s="93"/>
      <c r="V12" s="93"/>
      <c r="W12" s="94"/>
      <c r="X12" s="93"/>
      <c r="Y12" s="94"/>
      <c r="Z12" s="93"/>
    </row>
    <row r="13" spans="1:26" ht="21.65" customHeight="1">
      <c r="A13" s="91"/>
      <c r="B13" s="87" t="s">
        <v>71</v>
      </c>
      <c r="C13" s="87"/>
      <c r="D13" s="87"/>
      <c r="F13" s="95">
        <v>0</v>
      </c>
      <c r="G13" s="93"/>
      <c r="H13" s="95">
        <v>0</v>
      </c>
      <c r="I13" s="93"/>
      <c r="J13" s="95">
        <v>0</v>
      </c>
      <c r="K13" s="93"/>
      <c r="L13" s="304">
        <f>'PL 5-6'!F29</f>
        <v>3267028</v>
      </c>
      <c r="M13" s="93"/>
      <c r="N13" s="95">
        <v>0</v>
      </c>
      <c r="O13" s="93"/>
      <c r="P13" s="95">
        <v>0</v>
      </c>
      <c r="Q13" s="93"/>
      <c r="R13" s="95">
        <v>0</v>
      </c>
      <c r="S13" s="95"/>
      <c r="T13" s="95">
        <v>0</v>
      </c>
      <c r="U13" s="93"/>
      <c r="V13" s="95">
        <v>0</v>
      </c>
      <c r="W13" s="93"/>
      <c r="X13" s="152">
        <f>SUM(N13:V13)</f>
        <v>0</v>
      </c>
      <c r="Y13" s="94"/>
      <c r="Z13" s="305">
        <f>SUM(F13:L13,X13)</f>
        <v>3267028</v>
      </c>
    </row>
    <row r="14" spans="1:26" ht="21.65" customHeight="1">
      <c r="A14" s="91"/>
      <c r="B14" s="87" t="s">
        <v>117</v>
      </c>
      <c r="C14" s="87"/>
      <c r="D14" s="87"/>
      <c r="F14" s="95"/>
      <c r="G14" s="93"/>
      <c r="H14" s="95"/>
      <c r="I14" s="93"/>
      <c r="J14" s="95"/>
      <c r="K14" s="93"/>
      <c r="L14" s="140"/>
      <c r="M14" s="93"/>
      <c r="N14" s="95"/>
      <c r="O14" s="93"/>
      <c r="P14" s="95"/>
      <c r="Q14" s="93"/>
      <c r="R14" s="95"/>
      <c r="S14" s="95"/>
      <c r="T14" s="95"/>
      <c r="U14" s="93"/>
      <c r="V14" s="95"/>
      <c r="W14" s="93"/>
      <c r="X14" s="95"/>
      <c r="Y14" s="94"/>
      <c r="Z14" s="306"/>
    </row>
    <row r="15" spans="1:26" ht="21.65" customHeight="1">
      <c r="A15" s="91"/>
      <c r="B15" s="87"/>
      <c r="C15" s="90" t="s">
        <v>110</v>
      </c>
      <c r="D15" s="87"/>
      <c r="F15" s="95">
        <v>0</v>
      </c>
      <c r="G15" s="93"/>
      <c r="H15" s="95">
        <v>0</v>
      </c>
      <c r="I15" s="93"/>
      <c r="J15" s="95">
        <v>0</v>
      </c>
      <c r="K15" s="93"/>
      <c r="L15" s="97">
        <v>0</v>
      </c>
      <c r="M15" s="93"/>
      <c r="N15" s="304">
        <v>-40132189</v>
      </c>
      <c r="O15" s="94"/>
      <c r="P15" s="304">
        <v>-1032061</v>
      </c>
      <c r="Q15" s="94"/>
      <c r="R15" s="93">
        <v>-2185202</v>
      </c>
      <c r="S15" s="93"/>
      <c r="T15" s="95">
        <v>0</v>
      </c>
      <c r="U15" s="93"/>
      <c r="V15" s="95">
        <v>0</v>
      </c>
      <c r="W15" s="94"/>
      <c r="X15" s="304">
        <f>SUM(N15:V15)</f>
        <v>-43349452</v>
      </c>
      <c r="Y15" s="94"/>
      <c r="Z15" s="304">
        <f t="shared" ref="Z15" si="0">SUM(F15:L15,X15)</f>
        <v>-43349452</v>
      </c>
    </row>
    <row r="16" spans="1:26" ht="21.65" customHeight="1">
      <c r="A16" s="91"/>
      <c r="B16" s="87" t="s">
        <v>111</v>
      </c>
      <c r="C16" s="90"/>
      <c r="D16" s="87"/>
      <c r="F16" s="95"/>
      <c r="G16" s="93"/>
      <c r="H16" s="95"/>
      <c r="I16" s="93"/>
      <c r="J16" s="95"/>
      <c r="K16" s="93"/>
      <c r="L16" s="97"/>
      <c r="M16" s="93"/>
      <c r="N16" s="307"/>
      <c r="O16" s="94"/>
      <c r="P16" s="93"/>
      <c r="Q16" s="94"/>
      <c r="R16" s="93"/>
      <c r="S16" s="93"/>
      <c r="T16" s="95"/>
      <c r="U16" s="93"/>
      <c r="V16" s="95"/>
      <c r="W16" s="94"/>
      <c r="X16" s="307"/>
      <c r="Y16" s="94"/>
      <c r="Z16" s="307"/>
    </row>
    <row r="17" spans="1:26" ht="21.65" customHeight="1">
      <c r="A17" s="91"/>
      <c r="B17" s="87"/>
      <c r="C17" s="87" t="s">
        <v>112</v>
      </c>
      <c r="D17" s="87"/>
      <c r="F17" s="95"/>
      <c r="G17" s="93"/>
      <c r="H17" s="95"/>
      <c r="I17" s="93"/>
      <c r="J17" s="95"/>
      <c r="K17" s="93"/>
      <c r="L17" s="97"/>
      <c r="M17" s="93"/>
      <c r="N17" s="307"/>
      <c r="O17" s="94"/>
      <c r="P17" s="93"/>
      <c r="Q17" s="94"/>
      <c r="R17" s="93"/>
      <c r="S17" s="93"/>
      <c r="T17" s="95"/>
      <c r="U17" s="93"/>
      <c r="V17" s="95"/>
      <c r="W17" s="94"/>
      <c r="X17" s="307"/>
      <c r="Y17" s="94"/>
      <c r="Z17" s="307"/>
    </row>
    <row r="18" spans="1:26" ht="21.65" customHeight="1">
      <c r="A18" s="91"/>
      <c r="B18" s="87"/>
      <c r="C18" s="87" t="s">
        <v>113</v>
      </c>
      <c r="D18" s="87"/>
      <c r="F18" s="95">
        <v>0</v>
      </c>
      <c r="G18" s="93"/>
      <c r="H18" s="95">
        <v>0</v>
      </c>
      <c r="I18" s="93"/>
      <c r="J18" s="95">
        <v>0</v>
      </c>
      <c r="K18" s="93"/>
      <c r="L18" s="97">
        <v>0</v>
      </c>
      <c r="M18" s="93"/>
      <c r="N18" s="307">
        <v>0</v>
      </c>
      <c r="O18" s="94"/>
      <c r="P18" s="306">
        <v>0</v>
      </c>
      <c r="Q18" s="117"/>
      <c r="R18" s="306">
        <v>0</v>
      </c>
      <c r="S18" s="93"/>
      <c r="T18" s="95">
        <v>0</v>
      </c>
      <c r="U18" s="93"/>
      <c r="V18" s="100">
        <v>12387554</v>
      </c>
      <c r="W18" s="94"/>
      <c r="X18" s="159">
        <f>SUM(N18:V18)</f>
        <v>12387554</v>
      </c>
      <c r="Y18" s="94"/>
      <c r="Z18" s="159">
        <f>SUM(F18:L18,X18)</f>
        <v>12387554</v>
      </c>
    </row>
    <row r="19" spans="1:26" ht="21.65" customHeight="1">
      <c r="A19" s="87"/>
      <c r="B19" s="87" t="s">
        <v>173</v>
      </c>
      <c r="C19" s="87"/>
      <c r="D19" s="87"/>
      <c r="F19" s="98">
        <v>0</v>
      </c>
      <c r="G19" s="31"/>
      <c r="H19" s="98">
        <v>0</v>
      </c>
      <c r="J19" s="98">
        <v>0</v>
      </c>
      <c r="K19" s="94"/>
      <c r="L19" s="142">
        <v>0</v>
      </c>
      <c r="M19" s="93"/>
      <c r="N19" s="98">
        <v>0</v>
      </c>
      <c r="O19" s="94"/>
      <c r="P19" s="98">
        <v>0</v>
      </c>
      <c r="Q19" s="94"/>
      <c r="R19" s="99">
        <v>0</v>
      </c>
      <c r="S19" s="100"/>
      <c r="T19" s="99">
        <v>-6120</v>
      </c>
      <c r="U19" s="137"/>
      <c r="V19" s="99">
        <v>0</v>
      </c>
      <c r="W19" s="94"/>
      <c r="X19" s="162">
        <f>SUM(N19:V19)</f>
        <v>-6120</v>
      </c>
      <c r="Y19" s="137"/>
      <c r="Z19" s="162">
        <f>SUM(F19:L19,X19)</f>
        <v>-6120</v>
      </c>
    </row>
    <row r="20" spans="1:26" s="109" customFormat="1" ht="21.65" customHeight="1">
      <c r="A20" s="91" t="s">
        <v>114</v>
      </c>
      <c r="B20" s="101"/>
      <c r="C20" s="101"/>
      <c r="D20" s="101"/>
      <c r="E20" s="102"/>
      <c r="F20" s="155">
        <f>SUM(F13:F19)</f>
        <v>0</v>
      </c>
      <c r="G20" s="143"/>
      <c r="H20" s="155">
        <f>SUM(H13:H19)</f>
        <v>0</v>
      </c>
      <c r="I20" s="144"/>
      <c r="J20" s="156">
        <f>SUM(J13:J19)</f>
        <v>0</v>
      </c>
      <c r="K20" s="115"/>
      <c r="L20" s="308">
        <f>SUM(L13:L19)</f>
        <v>3267028</v>
      </c>
      <c r="M20" s="136"/>
      <c r="N20" s="309">
        <f>SUM(N13:N19)</f>
        <v>-40132189</v>
      </c>
      <c r="O20" s="145"/>
      <c r="P20" s="309">
        <f>SUM(P13:P19)</f>
        <v>-1032061</v>
      </c>
      <c r="Q20" s="145"/>
      <c r="R20" s="309">
        <f>SUM(R13:R19)</f>
        <v>-2185202</v>
      </c>
      <c r="S20" s="146"/>
      <c r="T20" s="309">
        <f>SUM(T13:T19)</f>
        <v>-6120</v>
      </c>
      <c r="U20" s="115"/>
      <c r="V20" s="155">
        <f>SUM(V13:V19)</f>
        <v>12387554</v>
      </c>
      <c r="W20" s="119"/>
      <c r="X20" s="155">
        <f>SUM(X13:X19)</f>
        <v>-30968018</v>
      </c>
      <c r="Y20" s="119"/>
      <c r="Z20" s="309">
        <f>SUM(F20:L20,X20)</f>
        <v>-27700990</v>
      </c>
    </row>
    <row r="21" spans="1:26" s="109" customFormat="1" ht="21.65" customHeight="1">
      <c r="A21" s="87"/>
      <c r="B21" s="87" t="s">
        <v>162</v>
      </c>
      <c r="C21" s="101"/>
      <c r="D21" s="110"/>
      <c r="E21" s="102"/>
      <c r="F21" s="100"/>
      <c r="G21" s="102"/>
      <c r="H21" s="100"/>
      <c r="J21" s="100"/>
      <c r="K21" s="100"/>
      <c r="L21" s="111"/>
      <c r="M21" s="112"/>
      <c r="N21" s="111"/>
      <c r="O21" s="100"/>
      <c r="P21" s="111"/>
      <c r="Q21" s="100"/>
      <c r="R21" s="100"/>
      <c r="S21" s="100"/>
      <c r="T21" s="100"/>
      <c r="U21" s="100"/>
      <c r="V21" s="100"/>
      <c r="W21" s="113"/>
      <c r="X21" s="111"/>
      <c r="Y21" s="100"/>
      <c r="Z21" s="111"/>
    </row>
    <row r="22" spans="1:26" s="109" customFormat="1" ht="21.65" customHeight="1">
      <c r="A22" s="87"/>
      <c r="B22" s="87"/>
      <c r="C22" s="114" t="s">
        <v>163</v>
      </c>
      <c r="D22" s="110"/>
      <c r="E22" s="102"/>
      <c r="F22" s="100"/>
      <c r="G22" s="102"/>
      <c r="H22" s="100"/>
      <c r="J22" s="100"/>
      <c r="K22" s="100"/>
      <c r="L22" s="111"/>
      <c r="M22" s="112"/>
      <c r="N22" s="111"/>
      <c r="O22" s="100"/>
      <c r="P22" s="111"/>
      <c r="Q22" s="100"/>
      <c r="R22" s="100"/>
      <c r="S22" s="100"/>
      <c r="T22" s="100"/>
      <c r="U22" s="100"/>
      <c r="V22" s="100"/>
      <c r="W22" s="113"/>
      <c r="X22" s="111"/>
      <c r="Y22" s="100"/>
      <c r="Z22" s="111"/>
    </row>
    <row r="23" spans="1:26" s="109" customFormat="1" ht="21.65" customHeight="1">
      <c r="A23" s="91"/>
      <c r="B23" s="87"/>
      <c r="C23" s="90" t="s">
        <v>115</v>
      </c>
      <c r="D23" s="114"/>
      <c r="E23" s="102"/>
      <c r="F23" s="100">
        <v>0</v>
      </c>
      <c r="G23" s="102"/>
      <c r="H23" s="100">
        <v>0</v>
      </c>
      <c r="J23" s="100">
        <v>0</v>
      </c>
      <c r="K23" s="115"/>
      <c r="L23" s="111">
        <v>528265</v>
      </c>
      <c r="M23" s="116"/>
      <c r="N23" s="100">
        <v>0</v>
      </c>
      <c r="O23" s="119"/>
      <c r="P23" s="100">
        <v>0</v>
      </c>
      <c r="Q23" s="113"/>
      <c r="R23" s="100">
        <v>0</v>
      </c>
      <c r="S23" s="100"/>
      <c r="T23" s="100">
        <v>0</v>
      </c>
      <c r="U23" s="100"/>
      <c r="V23" s="100">
        <v>0</v>
      </c>
      <c r="W23" s="113"/>
      <c r="X23" s="159">
        <v>0</v>
      </c>
      <c r="Y23" s="113"/>
      <c r="Z23" s="162">
        <f t="shared" ref="Z23" si="1">SUM(F23:L23,X23)</f>
        <v>528265</v>
      </c>
    </row>
    <row r="24" spans="1:26" ht="21.65" customHeight="1" thickBot="1">
      <c r="A24" s="120" t="s">
        <v>147</v>
      </c>
      <c r="B24" s="87"/>
      <c r="C24" s="87"/>
      <c r="D24" s="87"/>
      <c r="F24" s="310">
        <f>F11+F20+F23</f>
        <v>11450000</v>
      </c>
      <c r="G24" s="311"/>
      <c r="H24" s="310">
        <f>H11+H20+H23</f>
        <v>19782030</v>
      </c>
      <c r="I24" s="312"/>
      <c r="J24" s="310">
        <f>J11+J20+J23</f>
        <v>1160000</v>
      </c>
      <c r="K24" s="123"/>
      <c r="L24" s="310">
        <f>L11+L20+L23</f>
        <v>87728111</v>
      </c>
      <c r="M24" s="313"/>
      <c r="N24" s="310">
        <f>N11+N20+N23</f>
        <v>12637487</v>
      </c>
      <c r="O24" s="314"/>
      <c r="P24" s="310">
        <f>P11+P20+P23</f>
        <v>624477</v>
      </c>
      <c r="Q24" s="314"/>
      <c r="R24" s="310">
        <f>R11+R20+R23</f>
        <v>686627</v>
      </c>
      <c r="S24" s="123"/>
      <c r="T24" s="310">
        <f>T11+T20+T23</f>
        <v>-18936</v>
      </c>
      <c r="U24" s="123"/>
      <c r="V24" s="310">
        <f>V11+V20+V23</f>
        <v>-6708578</v>
      </c>
      <c r="W24" s="314"/>
      <c r="X24" s="310">
        <f>X11+X20+X23</f>
        <v>7221077</v>
      </c>
      <c r="Y24" s="314"/>
      <c r="Z24" s="315">
        <f>Z11+Z20+Z23</f>
        <v>127341218</v>
      </c>
    </row>
    <row r="25" spans="1:26" ht="21.65" customHeight="1" thickTop="1">
      <c r="A25" s="127"/>
      <c r="F25" s="115"/>
      <c r="G25" s="143"/>
      <c r="H25" s="115"/>
      <c r="I25" s="316"/>
      <c r="J25" s="115"/>
      <c r="K25" s="115"/>
      <c r="L25" s="115"/>
      <c r="M25" s="116"/>
      <c r="N25" s="115"/>
      <c r="O25" s="119"/>
      <c r="P25" s="115"/>
      <c r="Q25" s="119"/>
      <c r="R25" s="115"/>
      <c r="S25" s="115"/>
      <c r="T25" s="115"/>
      <c r="U25" s="115"/>
      <c r="V25" s="115"/>
      <c r="W25" s="119"/>
      <c r="X25" s="115"/>
      <c r="Y25" s="119"/>
      <c r="Z25" s="317"/>
    </row>
    <row r="26" spans="1:26" ht="20.25" customHeight="1">
      <c r="O26" s="94"/>
      <c r="P26" s="94"/>
      <c r="Q26" s="94"/>
      <c r="W26" s="134"/>
      <c r="X26" s="134"/>
      <c r="Y26" s="94"/>
      <c r="Z26" s="134"/>
    </row>
    <row r="30" spans="1:26">
      <c r="T30" s="83" t="s">
        <v>27</v>
      </c>
    </row>
  </sheetData>
  <mergeCells count="5">
    <mergeCell ref="A2:F2"/>
    <mergeCell ref="F4:Z4"/>
    <mergeCell ref="J5:L5"/>
    <mergeCell ref="N5:X5"/>
    <mergeCell ref="F9:Z9"/>
  </mergeCells>
  <pageMargins left="0.7" right="0.7" top="0.48" bottom="0.5" header="0.5" footer="0.5"/>
  <pageSetup paperSize="9" scale="3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58F05-6D6B-42FE-9F96-1331F7EFD255}">
  <sheetPr>
    <pageSetUpPr fitToPage="1"/>
  </sheetPr>
  <dimension ref="A1:X25"/>
  <sheetViews>
    <sheetView tabSelected="1" view="pageBreakPreview" zoomScale="54" zoomScaleNormal="85" zoomScaleSheetLayoutView="85" workbookViewId="0">
      <selection activeCell="M9" sqref="M9"/>
    </sheetView>
  </sheetViews>
  <sheetFormatPr defaultColWidth="9.1796875" defaultRowHeight="21.5"/>
  <cols>
    <col min="1" max="3" width="2.453125" style="83" customWidth="1"/>
    <col min="4" max="4" width="42.1796875" style="83" customWidth="1"/>
    <col min="5" max="5" width="7.453125" style="31" customWidth="1"/>
    <col min="6" max="6" width="14.453125" style="83" bestFit="1" customWidth="1"/>
    <col min="7" max="7" width="1" style="83" customWidth="1"/>
    <col min="8" max="8" width="13.81640625" style="83" bestFit="1" customWidth="1"/>
    <col min="9" max="9" width="1" style="83" customWidth="1"/>
    <col min="10" max="10" width="10.81640625" style="83" bestFit="1" customWidth="1"/>
    <col min="11" max="11" width="1" style="83" customWidth="1"/>
    <col min="12" max="12" width="12.81640625" style="83" bestFit="1" customWidth="1"/>
    <col min="13" max="13" width="1" style="83" customWidth="1"/>
    <col min="14" max="14" width="21.1796875" style="83" bestFit="1" customWidth="1"/>
    <col min="15" max="15" width="1" style="83" customWidth="1"/>
    <col min="16" max="16" width="24" style="83" customWidth="1"/>
    <col min="17" max="17" width="1" style="83" customWidth="1"/>
    <col min="18" max="18" width="10.81640625" style="83" bestFit="1" customWidth="1"/>
    <col min="19" max="19" width="1" style="83" customWidth="1"/>
    <col min="20" max="20" width="16.54296875" style="83" bestFit="1" customWidth="1"/>
    <col min="21" max="21" width="1" style="83" customWidth="1"/>
    <col min="22" max="22" width="16.1796875" style="83" bestFit="1" customWidth="1"/>
    <col min="23" max="23" width="1" style="83" customWidth="1"/>
    <col min="24" max="24" width="15.81640625" style="83" bestFit="1" customWidth="1"/>
    <col min="25" max="16384" width="9.1796875" style="83"/>
  </cols>
  <sheetData>
    <row r="1" spans="1:24" s="74" customFormat="1" ht="21.65" customHeight="1">
      <c r="A1" s="72" t="s">
        <v>0</v>
      </c>
      <c r="B1" s="73"/>
      <c r="D1" s="75"/>
      <c r="E1" s="75"/>
      <c r="F1" s="76"/>
      <c r="G1" s="76"/>
      <c r="H1" s="76"/>
    </row>
    <row r="2" spans="1:24" s="73" customFormat="1" ht="21.65" customHeight="1">
      <c r="A2" s="339" t="s">
        <v>86</v>
      </c>
      <c r="B2" s="339"/>
      <c r="C2" s="339"/>
      <c r="D2" s="339"/>
      <c r="E2" s="339"/>
      <c r="F2" s="339"/>
      <c r="G2" s="77"/>
      <c r="H2" s="77"/>
    </row>
    <row r="3" spans="1:24" s="73" customFormat="1" ht="21.65" customHeight="1">
      <c r="A3" s="77"/>
      <c r="B3" s="77"/>
      <c r="C3" s="77"/>
      <c r="D3" s="77"/>
      <c r="E3" s="77"/>
      <c r="F3" s="77"/>
      <c r="G3" s="77"/>
      <c r="H3" s="77"/>
    </row>
    <row r="4" spans="1:24" s="80" customFormat="1" ht="21.65" customHeight="1">
      <c r="A4" s="78"/>
      <c r="B4" s="78"/>
      <c r="C4" s="78"/>
      <c r="D4" s="78"/>
      <c r="E4" s="79"/>
      <c r="F4" s="340" t="s">
        <v>4</v>
      </c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</row>
    <row r="5" spans="1:24" s="80" customFormat="1" ht="21.65" customHeight="1">
      <c r="E5" s="81"/>
      <c r="J5" s="341" t="s">
        <v>45</v>
      </c>
      <c r="K5" s="341"/>
      <c r="L5" s="341"/>
      <c r="N5" s="341" t="s">
        <v>49</v>
      </c>
      <c r="O5" s="341"/>
      <c r="P5" s="341"/>
      <c r="Q5" s="341"/>
      <c r="R5" s="341"/>
      <c r="S5" s="341"/>
      <c r="T5" s="341"/>
      <c r="U5" s="341"/>
      <c r="V5" s="341"/>
      <c r="W5" s="82"/>
      <c r="X5" s="82"/>
    </row>
    <row r="6" spans="1:24" ht="21.65" customHeight="1">
      <c r="F6" s="84"/>
      <c r="I6" s="84"/>
      <c r="K6" s="84"/>
      <c r="M6" s="84"/>
      <c r="N6" s="84" t="s">
        <v>88</v>
      </c>
      <c r="O6" s="84"/>
      <c r="P6" s="84" t="s">
        <v>89</v>
      </c>
      <c r="Q6" s="84"/>
      <c r="R6" s="84" t="s">
        <v>90</v>
      </c>
      <c r="S6" s="84"/>
      <c r="T6" s="84" t="s">
        <v>91</v>
      </c>
      <c r="U6" s="84"/>
      <c r="V6" s="84"/>
      <c r="W6" s="84"/>
      <c r="X6" s="85"/>
    </row>
    <row r="7" spans="1:24" ht="21.65" customHeight="1">
      <c r="F7" s="84" t="s">
        <v>92</v>
      </c>
      <c r="G7" s="84"/>
      <c r="H7" s="84" t="s">
        <v>93</v>
      </c>
      <c r="I7" s="84"/>
      <c r="J7" s="84" t="s">
        <v>94</v>
      </c>
      <c r="K7" s="84"/>
      <c r="M7" s="84"/>
      <c r="N7" s="84" t="s">
        <v>95</v>
      </c>
      <c r="O7" s="84"/>
      <c r="P7" s="84" t="s">
        <v>96</v>
      </c>
      <c r="Q7" s="84"/>
      <c r="R7" s="84" t="s">
        <v>97</v>
      </c>
      <c r="S7" s="84"/>
      <c r="T7" s="84" t="s">
        <v>99</v>
      </c>
      <c r="U7" s="84"/>
      <c r="V7" s="84" t="s">
        <v>100</v>
      </c>
      <c r="W7" s="84"/>
      <c r="X7" s="85"/>
    </row>
    <row r="8" spans="1:24" ht="21.65" customHeight="1">
      <c r="F8" s="84" t="s">
        <v>101</v>
      </c>
      <c r="G8" s="84"/>
      <c r="H8" s="84" t="s">
        <v>102</v>
      </c>
      <c r="I8" s="84"/>
      <c r="J8" s="84" t="s">
        <v>103</v>
      </c>
      <c r="K8" s="84"/>
      <c r="L8" s="84" t="s">
        <v>48</v>
      </c>
      <c r="M8" s="84"/>
      <c r="N8" s="84" t="s">
        <v>173</v>
      </c>
      <c r="O8" s="84"/>
      <c r="P8" s="84" t="s">
        <v>104</v>
      </c>
      <c r="Q8" s="84"/>
      <c r="R8" s="84" t="s">
        <v>105</v>
      </c>
      <c r="S8" s="84"/>
      <c r="T8" s="84" t="s">
        <v>119</v>
      </c>
      <c r="U8" s="84"/>
      <c r="V8" s="84" t="s">
        <v>108</v>
      </c>
      <c r="W8" s="84"/>
      <c r="X8" s="85" t="s">
        <v>50</v>
      </c>
    </row>
    <row r="9" spans="1:24" ht="21.65" customHeight="1">
      <c r="F9" s="342" t="s">
        <v>12</v>
      </c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</row>
    <row r="10" spans="1:24" ht="21.65" customHeight="1">
      <c r="A10" s="86" t="s">
        <v>116</v>
      </c>
      <c r="B10" s="87"/>
      <c r="C10" s="87"/>
      <c r="D10" s="87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88"/>
    </row>
    <row r="11" spans="1:24" ht="21.65" customHeight="1">
      <c r="A11" s="91" t="s">
        <v>148</v>
      </c>
      <c r="B11" s="87"/>
      <c r="C11" s="87"/>
      <c r="D11" s="87"/>
      <c r="F11" s="160">
        <v>11450000</v>
      </c>
      <c r="G11" s="89"/>
      <c r="H11" s="160">
        <v>19782030</v>
      </c>
      <c r="I11" s="89"/>
      <c r="J11" s="160">
        <v>1160000</v>
      </c>
      <c r="K11" s="89"/>
      <c r="L11" s="160">
        <v>77611186</v>
      </c>
      <c r="M11" s="89"/>
      <c r="N11" s="160">
        <v>25270162</v>
      </c>
      <c r="O11" s="92"/>
      <c r="P11" s="161">
        <v>-431244</v>
      </c>
      <c r="Q11" s="92"/>
      <c r="R11" s="160">
        <v>3454967</v>
      </c>
      <c r="S11" s="89">
        <v>0</v>
      </c>
      <c r="T11" s="161">
        <v>-12989742</v>
      </c>
      <c r="U11" s="92"/>
      <c r="V11" s="160">
        <v>15304143</v>
      </c>
      <c r="W11" s="92"/>
      <c r="X11" s="160">
        <v>125307359</v>
      </c>
    </row>
    <row r="12" spans="1:24" ht="21.65" customHeight="1">
      <c r="A12" s="91" t="s">
        <v>109</v>
      </c>
      <c r="B12" s="87"/>
      <c r="C12" s="87"/>
      <c r="D12" s="87"/>
      <c r="F12" s="93"/>
      <c r="G12" s="93"/>
      <c r="H12" s="93"/>
      <c r="I12" s="93"/>
      <c r="J12" s="93"/>
      <c r="K12" s="93"/>
      <c r="L12" s="93"/>
      <c r="M12" s="93"/>
      <c r="N12" s="93"/>
      <c r="O12" s="94"/>
      <c r="P12" s="94"/>
      <c r="Q12" s="94"/>
      <c r="R12" s="93"/>
      <c r="S12" s="93"/>
      <c r="T12" s="93"/>
      <c r="U12" s="94"/>
      <c r="V12" s="93"/>
      <c r="W12" s="94"/>
      <c r="X12" s="4"/>
    </row>
    <row r="13" spans="1:24" ht="21.65" customHeight="1">
      <c r="A13" s="91"/>
      <c r="B13" s="87" t="s">
        <v>71</v>
      </c>
      <c r="C13" s="87"/>
      <c r="D13" s="87"/>
      <c r="F13" s="95">
        <v>0</v>
      </c>
      <c r="G13" s="93"/>
      <c r="H13" s="95">
        <v>0</v>
      </c>
      <c r="I13" s="93"/>
      <c r="J13" s="95">
        <v>0</v>
      </c>
      <c r="K13" s="93"/>
      <c r="L13" s="96">
        <f>'PL 5-6'!L29</f>
        <v>2690928</v>
      </c>
      <c r="M13" s="93"/>
      <c r="N13" s="95">
        <v>0</v>
      </c>
      <c r="O13" s="93"/>
      <c r="P13" s="95">
        <v>0</v>
      </c>
      <c r="Q13" s="93"/>
      <c r="R13" s="95">
        <v>0</v>
      </c>
      <c r="S13" s="95"/>
      <c r="T13" s="95">
        <v>0</v>
      </c>
      <c r="U13" s="93"/>
      <c r="V13" s="171">
        <f>SUM(N13:T13)</f>
        <v>0</v>
      </c>
      <c r="W13" s="97"/>
      <c r="X13" s="153">
        <f>SUM(F13:L13,V13)</f>
        <v>2690928</v>
      </c>
    </row>
    <row r="14" spans="1:24" ht="21.65" customHeight="1">
      <c r="A14" s="91"/>
      <c r="B14" s="87" t="s">
        <v>117</v>
      </c>
      <c r="C14" s="87"/>
      <c r="D14" s="87"/>
      <c r="F14" s="95"/>
      <c r="G14" s="93"/>
      <c r="H14" s="95"/>
      <c r="I14" s="93"/>
      <c r="J14" s="95"/>
      <c r="K14" s="93"/>
      <c r="L14" s="93"/>
      <c r="M14" s="93"/>
      <c r="N14" s="95"/>
      <c r="O14" s="93"/>
      <c r="P14" s="95"/>
      <c r="Q14" s="93"/>
      <c r="R14" s="95"/>
      <c r="S14" s="95"/>
      <c r="T14" s="95"/>
      <c r="U14" s="93"/>
      <c r="V14" s="95"/>
      <c r="W14" s="94"/>
      <c r="X14" s="4"/>
    </row>
    <row r="15" spans="1:24" ht="21.65" customHeight="1">
      <c r="A15" s="91"/>
      <c r="B15" s="87"/>
      <c r="C15" s="87" t="s">
        <v>110</v>
      </c>
      <c r="D15" s="87"/>
      <c r="F15" s="95">
        <v>0</v>
      </c>
      <c r="G15" s="93"/>
      <c r="H15" s="95">
        <v>0</v>
      </c>
      <c r="I15" s="93"/>
      <c r="J15" s="95">
        <v>0</v>
      </c>
      <c r="K15" s="93"/>
      <c r="L15" s="95">
        <v>0</v>
      </c>
      <c r="M15" s="93"/>
      <c r="N15" s="93">
        <v>8718249</v>
      </c>
      <c r="O15" s="94"/>
      <c r="P15" s="93">
        <v>-2561404</v>
      </c>
      <c r="Q15" s="94"/>
      <c r="R15" s="93">
        <v>684403</v>
      </c>
      <c r="S15" s="93"/>
      <c r="T15" s="95">
        <v>0</v>
      </c>
      <c r="U15" s="94"/>
      <c r="V15" s="153">
        <f>SUM(N15:T15)</f>
        <v>6841248</v>
      </c>
      <c r="W15" s="97"/>
      <c r="X15" s="153">
        <f>SUM(F15:L15,V15)</f>
        <v>6841248</v>
      </c>
    </row>
    <row r="16" spans="1:24" ht="21.65" customHeight="1">
      <c r="A16" s="91"/>
      <c r="B16" s="87" t="s">
        <v>111</v>
      </c>
      <c r="C16" s="87"/>
      <c r="D16" s="87"/>
      <c r="F16" s="95"/>
      <c r="G16" s="93"/>
      <c r="H16" s="95"/>
      <c r="I16" s="93"/>
      <c r="J16" s="95"/>
      <c r="K16" s="93"/>
      <c r="L16" s="95"/>
      <c r="M16" s="93"/>
      <c r="N16" s="93"/>
      <c r="O16" s="94"/>
      <c r="P16" s="93"/>
      <c r="Q16" s="94"/>
      <c r="R16" s="93"/>
      <c r="S16" s="93"/>
      <c r="T16" s="95"/>
      <c r="U16" s="94"/>
      <c r="V16" s="96"/>
      <c r="W16" s="97"/>
      <c r="X16" s="96"/>
    </row>
    <row r="17" spans="1:24" ht="21.65" customHeight="1">
      <c r="A17" s="91"/>
      <c r="B17" s="87"/>
      <c r="C17" s="87" t="s">
        <v>112</v>
      </c>
      <c r="D17" s="87"/>
      <c r="F17" s="95"/>
      <c r="G17" s="93"/>
      <c r="H17" s="95"/>
      <c r="I17" s="93"/>
      <c r="J17" s="95"/>
      <c r="K17" s="93"/>
      <c r="L17" s="95"/>
      <c r="M17" s="93"/>
      <c r="N17" s="93"/>
      <c r="O17" s="94"/>
      <c r="P17" s="93"/>
      <c r="Q17" s="94"/>
      <c r="R17" s="93"/>
      <c r="S17" s="93"/>
      <c r="T17" s="95"/>
      <c r="U17" s="94"/>
      <c r="V17" s="96"/>
      <c r="W17" s="97"/>
      <c r="X17" s="96"/>
    </row>
    <row r="18" spans="1:24" ht="21.65" customHeight="1">
      <c r="A18" s="87"/>
      <c r="B18" s="87"/>
      <c r="C18" s="87" t="s">
        <v>113</v>
      </c>
      <c r="D18" s="87"/>
      <c r="F18" s="98">
        <v>0</v>
      </c>
      <c r="G18" s="31"/>
      <c r="H18" s="98">
        <v>0</v>
      </c>
      <c r="J18" s="98">
        <v>0</v>
      </c>
      <c r="K18" s="94"/>
      <c r="L18" s="98">
        <v>0</v>
      </c>
      <c r="M18" s="93"/>
      <c r="N18" s="98">
        <v>0</v>
      </c>
      <c r="O18" s="94"/>
      <c r="P18" s="98">
        <v>0</v>
      </c>
      <c r="Q18" s="94"/>
      <c r="R18" s="99">
        <v>0</v>
      </c>
      <c r="S18" s="100"/>
      <c r="T18" s="99">
        <v>-1396941</v>
      </c>
      <c r="U18" s="94"/>
      <c r="V18" s="154">
        <f>SUM(N18:T18)</f>
        <v>-1396941</v>
      </c>
      <c r="W18" s="94"/>
      <c r="X18" s="154">
        <f>SUM(F18:L18,V18)</f>
        <v>-1396941</v>
      </c>
    </row>
    <row r="19" spans="1:24" s="109" customFormat="1" ht="21.65" customHeight="1">
      <c r="A19" s="91" t="s">
        <v>114</v>
      </c>
      <c r="B19" s="101"/>
      <c r="C19" s="101"/>
      <c r="D19" s="101"/>
      <c r="E19" s="102"/>
      <c r="F19" s="165">
        <f>SUM(F13:F18)</f>
        <v>0</v>
      </c>
      <c r="G19" s="103"/>
      <c r="H19" s="165">
        <f>SUM(H13:H18)</f>
        <v>0</v>
      </c>
      <c r="I19" s="104"/>
      <c r="J19" s="166">
        <f>SUM(J13:J18)</f>
        <v>0</v>
      </c>
      <c r="K19" s="105"/>
      <c r="L19" s="167">
        <f>SUM(L13:L18)</f>
        <v>2690928</v>
      </c>
      <c r="M19" s="106"/>
      <c r="N19" s="167">
        <f>SUM(N13:N18)</f>
        <v>8718249</v>
      </c>
      <c r="O19" s="107"/>
      <c r="P19" s="168">
        <f>SUM(P13:P18)</f>
        <v>-2561404</v>
      </c>
      <c r="Q19" s="107"/>
      <c r="R19" s="167">
        <f>SUM(R13:R18)</f>
        <v>684403</v>
      </c>
      <c r="S19" s="105"/>
      <c r="T19" s="169">
        <f>SUM(T13:T18)</f>
        <v>-1396941</v>
      </c>
      <c r="U19" s="107"/>
      <c r="V19" s="170">
        <f>SUM(V13:V18)</f>
        <v>5444307</v>
      </c>
      <c r="W19" s="108"/>
      <c r="X19" s="170">
        <f>SUM(F19:L19,V19)</f>
        <v>8135235</v>
      </c>
    </row>
    <row r="20" spans="1:24" s="109" customFormat="1" ht="21.65" customHeight="1">
      <c r="A20" s="87"/>
      <c r="B20" s="87" t="s">
        <v>162</v>
      </c>
      <c r="C20" s="101"/>
      <c r="D20" s="110"/>
      <c r="E20" s="102"/>
      <c r="F20" s="100"/>
      <c r="G20" s="102"/>
      <c r="H20" s="100"/>
      <c r="J20" s="100"/>
      <c r="K20" s="100"/>
      <c r="L20" s="111"/>
      <c r="M20" s="112"/>
      <c r="N20" s="111"/>
      <c r="O20" s="100"/>
      <c r="P20" s="111"/>
      <c r="Q20" s="100"/>
      <c r="R20" s="100"/>
      <c r="S20" s="100"/>
      <c r="T20" s="100"/>
      <c r="U20" s="113"/>
      <c r="V20" s="111"/>
      <c r="W20" s="100"/>
      <c r="X20" s="111"/>
    </row>
    <row r="21" spans="1:24" s="109" customFormat="1" ht="21.65" customHeight="1">
      <c r="A21" s="87"/>
      <c r="B21" s="87"/>
      <c r="C21" s="114" t="s">
        <v>163</v>
      </c>
      <c r="D21" s="110"/>
      <c r="E21" s="102"/>
      <c r="F21" s="100"/>
      <c r="G21" s="102"/>
      <c r="H21" s="100"/>
      <c r="J21" s="100"/>
      <c r="K21" s="100"/>
      <c r="L21" s="111"/>
      <c r="M21" s="112"/>
      <c r="N21" s="111"/>
      <c r="O21" s="100"/>
      <c r="P21" s="111"/>
      <c r="Q21" s="100"/>
      <c r="R21" s="100"/>
      <c r="S21" s="100"/>
      <c r="T21" s="100"/>
      <c r="U21" s="113"/>
      <c r="V21" s="111"/>
      <c r="W21" s="100"/>
      <c r="X21" s="111"/>
    </row>
    <row r="22" spans="1:24" s="109" customFormat="1" ht="21.65" customHeight="1">
      <c r="A22" s="91"/>
      <c r="B22" s="87"/>
      <c r="C22" s="90" t="s">
        <v>115</v>
      </c>
      <c r="D22" s="114"/>
      <c r="E22" s="102"/>
      <c r="F22" s="98">
        <v>0</v>
      </c>
      <c r="G22" s="31"/>
      <c r="H22" s="98">
        <v>0</v>
      </c>
      <c r="I22" s="83"/>
      <c r="J22" s="98">
        <v>0</v>
      </c>
      <c r="K22" s="115"/>
      <c r="L22" s="111">
        <v>-806683</v>
      </c>
      <c r="M22" s="116"/>
      <c r="N22" s="2">
        <v>0</v>
      </c>
      <c r="O22" s="117"/>
      <c r="P22" s="118">
        <v>0</v>
      </c>
      <c r="Q22" s="117"/>
      <c r="R22" s="2">
        <v>0</v>
      </c>
      <c r="S22" s="2"/>
      <c r="T22" s="118">
        <v>0</v>
      </c>
      <c r="U22" s="119"/>
      <c r="V22" s="154">
        <f>SUM(N22:T22)</f>
        <v>0</v>
      </c>
      <c r="W22" s="119"/>
      <c r="X22" s="154">
        <f>SUM(F22:L22,V22)</f>
        <v>-806683</v>
      </c>
    </row>
    <row r="23" spans="1:24" ht="21.65" customHeight="1" thickBot="1">
      <c r="A23" s="120" t="s">
        <v>118</v>
      </c>
      <c r="B23" s="87"/>
      <c r="C23" s="87"/>
      <c r="D23" s="87"/>
      <c r="F23" s="157">
        <f>F11+F19+F22</f>
        <v>11450000</v>
      </c>
      <c r="G23" s="121"/>
      <c r="H23" s="157">
        <f>H11+H19+H22</f>
        <v>19782030</v>
      </c>
      <c r="I23" s="122"/>
      <c r="J23" s="157">
        <f>J11+J19+J22</f>
        <v>1160000</v>
      </c>
      <c r="K23" s="123"/>
      <c r="L23" s="157">
        <f>L11+L19+L22</f>
        <v>79495431</v>
      </c>
      <c r="M23" s="124"/>
      <c r="N23" s="157">
        <f>N11+N19+N22</f>
        <v>33988411</v>
      </c>
      <c r="O23" s="125"/>
      <c r="P23" s="157">
        <f>P11+P19+P22</f>
        <v>-2992648</v>
      </c>
      <c r="Q23" s="125"/>
      <c r="R23" s="157">
        <f>R11+R19+R22</f>
        <v>4139370</v>
      </c>
      <c r="S23" s="126"/>
      <c r="T23" s="157">
        <f>T11+T19+T22</f>
        <v>-14386683</v>
      </c>
      <c r="U23" s="125"/>
      <c r="V23" s="157">
        <f>V11+V19+V22</f>
        <v>20748450</v>
      </c>
      <c r="W23" s="125"/>
      <c r="X23" s="158">
        <f>X11+X19+X22</f>
        <v>132635911</v>
      </c>
    </row>
    <row r="24" spans="1:24" ht="21.65" customHeight="1" thickTop="1">
      <c r="A24" s="127"/>
      <c r="F24" s="128"/>
      <c r="G24" s="129"/>
      <c r="H24" s="128"/>
      <c r="I24" s="130"/>
      <c r="J24" s="128"/>
      <c r="K24" s="115"/>
      <c r="L24" s="128"/>
      <c r="M24" s="131"/>
      <c r="N24" s="128"/>
      <c r="O24" s="132"/>
      <c r="P24" s="128"/>
      <c r="Q24" s="132"/>
      <c r="R24" s="128"/>
      <c r="S24" s="128"/>
      <c r="T24" s="128"/>
      <c r="U24" s="132"/>
      <c r="V24" s="128"/>
      <c r="W24" s="132"/>
      <c r="X24" s="133"/>
    </row>
    <row r="25" spans="1:24" ht="20.25" customHeight="1">
      <c r="O25" s="94"/>
      <c r="P25" s="94"/>
      <c r="Q25" s="94"/>
      <c r="U25" s="134"/>
      <c r="V25" s="134"/>
      <c r="W25" s="94"/>
      <c r="X25" s="134"/>
    </row>
  </sheetData>
  <mergeCells count="5">
    <mergeCell ref="A2:F2"/>
    <mergeCell ref="F4:X4"/>
    <mergeCell ref="J5:L5"/>
    <mergeCell ref="N5:V5"/>
    <mergeCell ref="F9:X9"/>
  </mergeCells>
  <pageMargins left="0.7" right="0.7" top="0.48" bottom="0.5" header="0.5" footer="0.5"/>
  <pageSetup paperSize="9" scale="39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BDBA6-3660-4541-ADE2-353FA684B2C6}">
  <sheetPr>
    <pageSetUpPr fitToPage="1"/>
  </sheetPr>
  <dimension ref="A1:X25"/>
  <sheetViews>
    <sheetView tabSelected="1" view="pageBreakPreview" zoomScale="70" zoomScaleNormal="70" zoomScaleSheetLayoutView="70" workbookViewId="0">
      <selection activeCell="M9" sqref="M9"/>
    </sheetView>
  </sheetViews>
  <sheetFormatPr defaultColWidth="9.1796875" defaultRowHeight="21.5"/>
  <cols>
    <col min="1" max="3" width="2.453125" style="83" customWidth="1"/>
    <col min="4" max="4" width="42.1796875" style="83" customWidth="1"/>
    <col min="5" max="5" width="7.453125" style="31" customWidth="1"/>
    <col min="6" max="6" width="14.453125" style="83" bestFit="1" customWidth="1"/>
    <col min="7" max="7" width="1" style="83" customWidth="1"/>
    <col min="8" max="8" width="13.81640625" style="83" bestFit="1" customWidth="1"/>
    <col min="9" max="9" width="1" style="83" customWidth="1"/>
    <col min="10" max="10" width="10.81640625" style="83" bestFit="1" customWidth="1"/>
    <col min="11" max="11" width="1" style="83" customWidth="1"/>
    <col min="12" max="12" width="12.81640625" style="83" bestFit="1" customWidth="1"/>
    <col min="13" max="13" width="1" style="83" customWidth="1"/>
    <col min="14" max="14" width="21.1796875" style="83" bestFit="1" customWidth="1"/>
    <col min="15" max="15" width="1" style="83" customWidth="1"/>
    <col min="16" max="16" width="24" style="83" customWidth="1"/>
    <col min="17" max="17" width="1" style="83" customWidth="1"/>
    <col min="18" max="18" width="10.81640625" style="83" bestFit="1" customWidth="1"/>
    <col min="19" max="19" width="1" style="83" customWidth="1"/>
    <col min="20" max="20" width="16.54296875" style="83" bestFit="1" customWidth="1"/>
    <col min="21" max="21" width="1" style="83" customWidth="1"/>
    <col min="22" max="22" width="16.1796875" style="83" bestFit="1" customWidth="1"/>
    <col min="23" max="23" width="1" style="83" customWidth="1"/>
    <col min="24" max="24" width="15.81640625" style="83" bestFit="1" customWidth="1"/>
    <col min="25" max="16384" width="9.1796875" style="83"/>
  </cols>
  <sheetData>
    <row r="1" spans="1:24" s="74" customFormat="1" ht="21.65" customHeight="1">
      <c r="A1" s="72" t="s">
        <v>0</v>
      </c>
      <c r="B1" s="73"/>
      <c r="D1" s="75"/>
      <c r="E1" s="75"/>
      <c r="F1" s="76"/>
      <c r="G1" s="76"/>
      <c r="H1" s="76"/>
    </row>
    <row r="2" spans="1:24" s="73" customFormat="1" ht="21.65" customHeight="1">
      <c r="A2" s="339" t="s">
        <v>86</v>
      </c>
      <c r="B2" s="339"/>
      <c r="C2" s="339"/>
      <c r="D2" s="339"/>
      <c r="E2" s="339"/>
      <c r="F2" s="339"/>
      <c r="G2" s="77"/>
      <c r="H2" s="77"/>
    </row>
    <row r="3" spans="1:24" s="73" customFormat="1" ht="21.65" customHeight="1">
      <c r="A3" s="77"/>
      <c r="B3" s="77"/>
      <c r="C3" s="77"/>
      <c r="D3" s="77"/>
      <c r="E3" s="77"/>
      <c r="F3" s="77"/>
      <c r="G3" s="77"/>
      <c r="H3" s="77"/>
    </row>
    <row r="4" spans="1:24" s="80" customFormat="1" ht="21.65" customHeight="1">
      <c r="A4" s="78"/>
      <c r="B4" s="78"/>
      <c r="C4" s="78"/>
      <c r="D4" s="78"/>
      <c r="E4" s="79"/>
      <c r="F4" s="340" t="s">
        <v>4</v>
      </c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</row>
    <row r="5" spans="1:24" s="80" customFormat="1" ht="21.65" customHeight="1">
      <c r="E5" s="81"/>
      <c r="J5" s="341" t="s">
        <v>45</v>
      </c>
      <c r="K5" s="341"/>
      <c r="L5" s="341"/>
      <c r="N5" s="341" t="s">
        <v>49</v>
      </c>
      <c r="O5" s="341"/>
      <c r="P5" s="341"/>
      <c r="Q5" s="341"/>
      <c r="R5" s="341"/>
      <c r="S5" s="341"/>
      <c r="T5" s="341"/>
      <c r="U5" s="341"/>
      <c r="V5" s="341"/>
      <c r="W5" s="82"/>
      <c r="X5" s="82"/>
    </row>
    <row r="6" spans="1:24" ht="21.65" customHeight="1">
      <c r="F6" s="84"/>
      <c r="I6" s="84"/>
      <c r="K6" s="84"/>
      <c r="M6" s="84"/>
      <c r="N6" s="84" t="s">
        <v>88</v>
      </c>
      <c r="O6" s="84"/>
      <c r="P6" s="84" t="s">
        <v>89</v>
      </c>
      <c r="Q6" s="84"/>
      <c r="R6" s="84" t="s">
        <v>90</v>
      </c>
      <c r="S6" s="84"/>
      <c r="T6" s="84" t="s">
        <v>91</v>
      </c>
      <c r="U6" s="84"/>
      <c r="V6" s="84"/>
      <c r="W6" s="84"/>
      <c r="X6" s="85"/>
    </row>
    <row r="7" spans="1:24" ht="21.65" customHeight="1">
      <c r="F7" s="84" t="s">
        <v>92</v>
      </c>
      <c r="G7" s="84"/>
      <c r="H7" s="84" t="s">
        <v>93</v>
      </c>
      <c r="I7" s="84"/>
      <c r="J7" s="84" t="s">
        <v>94</v>
      </c>
      <c r="K7" s="84"/>
      <c r="M7" s="84"/>
      <c r="N7" s="84" t="s">
        <v>95</v>
      </c>
      <c r="O7" s="84"/>
      <c r="P7" s="84" t="s">
        <v>96</v>
      </c>
      <c r="Q7" s="84"/>
      <c r="R7" s="84" t="s">
        <v>97</v>
      </c>
      <c r="S7" s="84"/>
      <c r="T7" s="84" t="s">
        <v>99</v>
      </c>
      <c r="U7" s="84"/>
      <c r="V7" s="84" t="s">
        <v>100</v>
      </c>
      <c r="W7" s="84"/>
      <c r="X7" s="85"/>
    </row>
    <row r="8" spans="1:24" ht="21.65" customHeight="1">
      <c r="F8" s="84" t="s">
        <v>101</v>
      </c>
      <c r="G8" s="84"/>
      <c r="H8" s="84" t="s">
        <v>102</v>
      </c>
      <c r="I8" s="84"/>
      <c r="J8" s="84" t="s">
        <v>103</v>
      </c>
      <c r="K8" s="84"/>
      <c r="L8" s="84" t="s">
        <v>48</v>
      </c>
      <c r="M8" s="84"/>
      <c r="N8" s="84" t="s">
        <v>173</v>
      </c>
      <c r="O8" s="84"/>
      <c r="P8" s="84" t="s">
        <v>104</v>
      </c>
      <c r="Q8" s="84"/>
      <c r="R8" s="84" t="s">
        <v>105</v>
      </c>
      <c r="S8" s="84"/>
      <c r="T8" s="84" t="s">
        <v>119</v>
      </c>
      <c r="U8" s="84"/>
      <c r="V8" s="84" t="s">
        <v>108</v>
      </c>
      <c r="W8" s="84"/>
      <c r="X8" s="85" t="s">
        <v>50</v>
      </c>
    </row>
    <row r="9" spans="1:24" ht="21.65" customHeight="1">
      <c r="F9" s="342" t="s">
        <v>12</v>
      </c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</row>
    <row r="10" spans="1:24" ht="21.65" customHeight="1">
      <c r="A10" s="86" t="s">
        <v>146</v>
      </c>
      <c r="B10" s="87"/>
      <c r="C10" s="87"/>
      <c r="D10" s="87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88"/>
    </row>
    <row r="11" spans="1:24" ht="21.65" customHeight="1">
      <c r="A11" s="91" t="s">
        <v>149</v>
      </c>
      <c r="B11" s="87"/>
      <c r="C11" s="87"/>
      <c r="D11" s="87"/>
      <c r="F11" s="318">
        <v>11450000</v>
      </c>
      <c r="G11" s="319"/>
      <c r="H11" s="318">
        <v>19782030</v>
      </c>
      <c r="I11" s="319"/>
      <c r="J11" s="318">
        <v>1160000</v>
      </c>
      <c r="K11" s="319"/>
      <c r="L11" s="318">
        <v>83883778</v>
      </c>
      <c r="M11" s="319"/>
      <c r="N11" s="318">
        <v>52769676</v>
      </c>
      <c r="O11" s="320">
        <v>0</v>
      </c>
      <c r="P11" s="301">
        <v>1656538</v>
      </c>
      <c r="Q11" s="320"/>
      <c r="R11" s="318">
        <v>2871829</v>
      </c>
      <c r="S11" s="319"/>
      <c r="T11" s="301">
        <v>-19096132</v>
      </c>
      <c r="U11" s="320"/>
      <c r="V11" s="318">
        <f>SUM(N11:T11)</f>
        <v>38201911</v>
      </c>
      <c r="W11" s="320"/>
      <c r="X11" s="318">
        <f>SUM(F11:L11,V11)</f>
        <v>154477719</v>
      </c>
    </row>
    <row r="12" spans="1:24" ht="21.65" customHeight="1">
      <c r="A12" s="91" t="s">
        <v>109</v>
      </c>
      <c r="B12" s="87"/>
      <c r="C12" s="87"/>
      <c r="D12" s="87"/>
      <c r="F12" s="93"/>
      <c r="G12" s="93"/>
      <c r="H12" s="93"/>
      <c r="I12" s="93"/>
      <c r="J12" s="93"/>
      <c r="K12" s="93"/>
      <c r="L12" s="93"/>
      <c r="M12" s="93"/>
      <c r="N12" s="93"/>
      <c r="O12" s="94"/>
      <c r="P12" s="94"/>
      <c r="Q12" s="94"/>
      <c r="R12" s="93"/>
      <c r="S12" s="93"/>
      <c r="T12" s="93"/>
      <c r="U12" s="94"/>
      <c r="V12" s="93"/>
      <c r="W12" s="94"/>
      <c r="X12" s="306"/>
    </row>
    <row r="13" spans="1:24" ht="21.65" customHeight="1">
      <c r="A13" s="91"/>
      <c r="B13" s="87" t="s">
        <v>71</v>
      </c>
      <c r="C13" s="87"/>
      <c r="D13" s="87"/>
      <c r="F13" s="95">
        <v>0</v>
      </c>
      <c r="G13" s="93"/>
      <c r="H13" s="95">
        <v>0</v>
      </c>
      <c r="I13" s="93"/>
      <c r="J13" s="95">
        <v>0</v>
      </c>
      <c r="K13" s="93"/>
      <c r="L13" s="307">
        <f>'PL 5-6'!J29</f>
        <v>3260444</v>
      </c>
      <c r="M13" s="93"/>
      <c r="N13" s="95">
        <v>0</v>
      </c>
      <c r="O13" s="93"/>
      <c r="P13" s="95">
        <v>0</v>
      </c>
      <c r="Q13" s="93"/>
      <c r="R13" s="95">
        <v>0</v>
      </c>
      <c r="S13" s="95"/>
      <c r="T13" s="95">
        <v>0</v>
      </c>
      <c r="U13" s="93"/>
      <c r="V13" s="171">
        <f>SUM(N13:T13)</f>
        <v>0</v>
      </c>
      <c r="W13" s="97"/>
      <c r="X13" s="305">
        <f>SUM(F13:L13,V13)</f>
        <v>3260444</v>
      </c>
    </row>
    <row r="14" spans="1:24" ht="21.65" customHeight="1">
      <c r="A14" s="91"/>
      <c r="B14" s="87" t="s">
        <v>117</v>
      </c>
      <c r="C14" s="87"/>
      <c r="D14" s="87"/>
      <c r="F14" s="95"/>
      <c r="G14" s="93"/>
      <c r="H14" s="95"/>
      <c r="I14" s="93"/>
      <c r="J14" s="95"/>
      <c r="K14" s="93"/>
      <c r="L14" s="93"/>
      <c r="M14" s="93"/>
      <c r="N14" s="95"/>
      <c r="O14" s="93"/>
      <c r="P14" s="95"/>
      <c r="Q14" s="93"/>
      <c r="R14" s="95"/>
      <c r="S14" s="95"/>
      <c r="T14" s="95"/>
      <c r="U14" s="93"/>
      <c r="V14" s="95"/>
      <c r="W14" s="94"/>
      <c r="X14" s="306"/>
    </row>
    <row r="15" spans="1:24" ht="21.65" customHeight="1">
      <c r="A15" s="91"/>
      <c r="B15" s="87"/>
      <c r="C15" s="87" t="s">
        <v>110</v>
      </c>
      <c r="D15" s="87"/>
      <c r="F15" s="95">
        <v>0</v>
      </c>
      <c r="G15" s="93"/>
      <c r="H15" s="95">
        <v>0</v>
      </c>
      <c r="I15" s="93"/>
      <c r="J15" s="95">
        <v>0</v>
      </c>
      <c r="K15" s="93"/>
      <c r="L15" s="95">
        <v>0</v>
      </c>
      <c r="M15" s="93"/>
      <c r="N15" s="93">
        <v>-40132189</v>
      </c>
      <c r="O15" s="94"/>
      <c r="P15" s="93">
        <v>-1032061</v>
      </c>
      <c r="Q15" s="94"/>
      <c r="R15" s="93">
        <v>-2185202</v>
      </c>
      <c r="S15" s="93"/>
      <c r="T15" s="95">
        <v>0</v>
      </c>
      <c r="U15" s="94"/>
      <c r="V15" s="321">
        <f>SUM(N15:T15)</f>
        <v>-43349452</v>
      </c>
      <c r="W15" s="97"/>
      <c r="X15" s="321">
        <f>SUM(F15:L15,V15)</f>
        <v>-43349452</v>
      </c>
    </row>
    <row r="16" spans="1:24" ht="21.65" customHeight="1">
      <c r="A16" s="91"/>
      <c r="B16" s="87" t="s">
        <v>111</v>
      </c>
      <c r="C16" s="87"/>
      <c r="D16" s="87"/>
      <c r="F16" s="95"/>
      <c r="G16" s="93"/>
      <c r="H16" s="95"/>
      <c r="I16" s="93"/>
      <c r="J16" s="95"/>
      <c r="K16" s="93"/>
      <c r="L16" s="95"/>
      <c r="M16" s="93"/>
      <c r="N16" s="93"/>
      <c r="O16" s="94"/>
      <c r="P16" s="93"/>
      <c r="Q16" s="94"/>
      <c r="R16" s="93"/>
      <c r="S16" s="93"/>
      <c r="T16" s="95"/>
      <c r="U16" s="94"/>
      <c r="V16" s="307"/>
      <c r="W16" s="97"/>
      <c r="X16" s="307"/>
    </row>
    <row r="17" spans="1:24" ht="21.65" customHeight="1">
      <c r="A17" s="91"/>
      <c r="B17" s="87"/>
      <c r="C17" s="87" t="s">
        <v>112</v>
      </c>
      <c r="D17" s="87"/>
      <c r="F17" s="95"/>
      <c r="G17" s="93"/>
      <c r="H17" s="95"/>
      <c r="I17" s="93"/>
      <c r="J17" s="95"/>
      <c r="K17" s="93"/>
      <c r="L17" s="95"/>
      <c r="M17" s="93"/>
      <c r="N17" s="93"/>
      <c r="O17" s="94"/>
      <c r="P17" s="93"/>
      <c r="Q17" s="94"/>
      <c r="R17" s="93"/>
      <c r="S17" s="93"/>
      <c r="T17" s="95"/>
      <c r="U17" s="94"/>
      <c r="V17" s="307"/>
      <c r="W17" s="97"/>
      <c r="X17" s="307"/>
    </row>
    <row r="18" spans="1:24" ht="21.65" customHeight="1">
      <c r="A18" s="87"/>
      <c r="B18" s="87"/>
      <c r="C18" s="87" t="s">
        <v>113</v>
      </c>
      <c r="D18" s="87"/>
      <c r="F18" s="98">
        <v>0</v>
      </c>
      <c r="G18" s="31"/>
      <c r="H18" s="98">
        <v>0</v>
      </c>
      <c r="J18" s="98">
        <v>0</v>
      </c>
      <c r="K18" s="94"/>
      <c r="L18" s="98">
        <v>0</v>
      </c>
      <c r="M18" s="93"/>
      <c r="N18" s="98">
        <v>0</v>
      </c>
      <c r="O18" s="94"/>
      <c r="P18" s="98">
        <v>0</v>
      </c>
      <c r="Q18" s="94"/>
      <c r="R18" s="99">
        <v>0</v>
      </c>
      <c r="S18" s="100"/>
      <c r="T18" s="99">
        <v>12387554</v>
      </c>
      <c r="U18" s="94"/>
      <c r="V18" s="154">
        <f>SUM(N18:T18)</f>
        <v>12387554</v>
      </c>
      <c r="W18" s="94"/>
      <c r="X18" s="154">
        <f>SUM(F18:L18,V18)</f>
        <v>12387554</v>
      </c>
    </row>
    <row r="19" spans="1:24" s="109" customFormat="1" ht="21.65" customHeight="1">
      <c r="A19" s="91" t="s">
        <v>114</v>
      </c>
      <c r="B19" s="101"/>
      <c r="C19" s="101"/>
      <c r="D19" s="101"/>
      <c r="E19" s="102"/>
      <c r="F19" s="165">
        <f>SUM(F13:F18)</f>
        <v>0</v>
      </c>
      <c r="G19" s="103"/>
      <c r="H19" s="165">
        <f>SUM(H13:H18)</f>
        <v>0</v>
      </c>
      <c r="I19" s="104"/>
      <c r="J19" s="165">
        <f>SUM(J13:J18)</f>
        <v>0</v>
      </c>
      <c r="K19" s="105"/>
      <c r="L19" s="322">
        <f>SUM(L13:L18)</f>
        <v>3260444</v>
      </c>
      <c r="M19" s="106"/>
      <c r="N19" s="323">
        <f>SUM(N13:N18)</f>
        <v>-40132189</v>
      </c>
      <c r="O19" s="107"/>
      <c r="P19" s="168">
        <f>SUM(P13:P18)</f>
        <v>-1032061</v>
      </c>
      <c r="Q19" s="107"/>
      <c r="R19" s="323">
        <f>SUM(R13:R18)</f>
        <v>-2185202</v>
      </c>
      <c r="S19" s="105"/>
      <c r="T19" s="324">
        <f>SUM(T13:T18)</f>
        <v>12387554</v>
      </c>
      <c r="U19" s="107"/>
      <c r="V19" s="323">
        <f>SUM(V13:V18)</f>
        <v>-30961898</v>
      </c>
      <c r="W19" s="108"/>
      <c r="X19" s="323">
        <f>SUM(F19:L19,V19)</f>
        <v>-27701454</v>
      </c>
    </row>
    <row r="20" spans="1:24" s="109" customFormat="1" ht="21.65" customHeight="1">
      <c r="A20" s="87"/>
      <c r="B20" s="87" t="s">
        <v>162</v>
      </c>
      <c r="C20" s="101"/>
      <c r="D20" s="110"/>
      <c r="E20" s="102"/>
      <c r="F20" s="100"/>
      <c r="G20" s="102"/>
      <c r="H20" s="100"/>
      <c r="J20" s="100"/>
      <c r="K20" s="100"/>
      <c r="L20" s="111"/>
      <c r="M20" s="112"/>
      <c r="N20" s="111"/>
      <c r="O20" s="100"/>
      <c r="P20" s="111"/>
      <c r="Q20" s="100"/>
      <c r="R20" s="100"/>
      <c r="S20" s="100"/>
      <c r="T20" s="100"/>
      <c r="U20" s="113"/>
      <c r="V20" s="111"/>
      <c r="W20" s="100"/>
      <c r="X20" s="111"/>
    </row>
    <row r="21" spans="1:24" s="109" customFormat="1" ht="21.65" customHeight="1">
      <c r="A21" s="87"/>
      <c r="B21" s="87"/>
      <c r="C21" s="114" t="s">
        <v>163</v>
      </c>
      <c r="D21" s="110"/>
      <c r="E21" s="102"/>
      <c r="F21" s="100"/>
      <c r="G21" s="102"/>
      <c r="H21" s="100"/>
      <c r="J21" s="100"/>
      <c r="K21" s="100"/>
      <c r="L21" s="111"/>
      <c r="M21" s="112"/>
      <c r="N21" s="111"/>
      <c r="O21" s="100"/>
      <c r="P21" s="111"/>
      <c r="Q21" s="100"/>
      <c r="R21" s="100"/>
      <c r="S21" s="100"/>
      <c r="T21" s="100"/>
      <c r="U21" s="113"/>
      <c r="V21" s="111"/>
      <c r="W21" s="100"/>
      <c r="X21" s="111"/>
    </row>
    <row r="22" spans="1:24" s="109" customFormat="1" ht="21.65" customHeight="1">
      <c r="A22" s="91"/>
      <c r="B22" s="87"/>
      <c r="C22" s="90" t="s">
        <v>115</v>
      </c>
      <c r="D22" s="114"/>
      <c r="E22" s="102"/>
      <c r="F22" s="98">
        <v>0</v>
      </c>
      <c r="G22" s="31"/>
      <c r="H22" s="98">
        <v>0</v>
      </c>
      <c r="I22" s="83"/>
      <c r="J22" s="98">
        <v>0</v>
      </c>
      <c r="K22" s="115"/>
      <c r="L22" s="111">
        <v>528265</v>
      </c>
      <c r="M22" s="116"/>
      <c r="N22" s="2">
        <v>0</v>
      </c>
      <c r="O22" s="117"/>
      <c r="P22" s="118">
        <v>0</v>
      </c>
      <c r="Q22" s="117"/>
      <c r="R22" s="2">
        <v>0</v>
      </c>
      <c r="S22" s="2"/>
      <c r="T22" s="118">
        <v>0</v>
      </c>
      <c r="U22" s="119"/>
      <c r="V22" s="154">
        <f>SUM(N22:T22)</f>
        <v>0</v>
      </c>
      <c r="W22" s="119"/>
      <c r="X22" s="154">
        <f>SUM(F22:L22,V22)</f>
        <v>528265</v>
      </c>
    </row>
    <row r="23" spans="1:24" ht="21.65" customHeight="1" thickBot="1">
      <c r="A23" s="120" t="s">
        <v>147</v>
      </c>
      <c r="B23" s="87"/>
      <c r="C23" s="87"/>
      <c r="D23" s="87"/>
      <c r="F23" s="310">
        <f>F11+F19+F22</f>
        <v>11450000</v>
      </c>
      <c r="G23" s="311"/>
      <c r="H23" s="310">
        <f>H11+H19+H22</f>
        <v>19782030</v>
      </c>
      <c r="I23" s="312"/>
      <c r="J23" s="310">
        <f>J11+J19+J22</f>
        <v>1160000</v>
      </c>
      <c r="K23" s="123"/>
      <c r="L23" s="310">
        <f>L11+L19+L22</f>
        <v>87672487</v>
      </c>
      <c r="M23" s="313"/>
      <c r="N23" s="310">
        <f>N11+N19+N22</f>
        <v>12637487</v>
      </c>
      <c r="O23" s="314"/>
      <c r="P23" s="310">
        <f>P11+P19+P22</f>
        <v>624477</v>
      </c>
      <c r="Q23" s="314"/>
      <c r="R23" s="310">
        <f>R11+R19+R22</f>
        <v>686627</v>
      </c>
      <c r="S23" s="123"/>
      <c r="T23" s="310">
        <f>T11+T19+T22</f>
        <v>-6708578</v>
      </c>
      <c r="U23" s="314"/>
      <c r="V23" s="310">
        <f>V11+V19+V22</f>
        <v>7240013</v>
      </c>
      <c r="W23" s="314"/>
      <c r="X23" s="315">
        <f>X11+X19+X22</f>
        <v>127304530</v>
      </c>
    </row>
    <row r="24" spans="1:24" ht="21.65" customHeight="1" thickTop="1">
      <c r="A24" s="127"/>
      <c r="F24" s="115"/>
      <c r="G24" s="143"/>
      <c r="H24" s="115"/>
      <c r="I24" s="316"/>
      <c r="J24" s="115"/>
      <c r="K24" s="115"/>
      <c r="L24" s="115"/>
      <c r="M24" s="116"/>
      <c r="N24" s="115"/>
      <c r="O24" s="119"/>
      <c r="P24" s="115"/>
      <c r="Q24" s="119"/>
      <c r="R24" s="115"/>
      <c r="S24" s="115"/>
      <c r="T24" s="115"/>
      <c r="U24" s="119"/>
      <c r="V24" s="115"/>
      <c r="W24" s="119"/>
      <c r="X24" s="317"/>
    </row>
    <row r="25" spans="1:24" ht="20.25" customHeight="1">
      <c r="D25" s="83" t="s">
        <v>168</v>
      </c>
      <c r="O25" s="94"/>
      <c r="P25" s="94"/>
      <c r="Q25" s="94"/>
      <c r="U25" s="134"/>
      <c r="V25" s="134"/>
      <c r="W25" s="94"/>
      <c r="X25" s="134"/>
    </row>
  </sheetData>
  <mergeCells count="5">
    <mergeCell ref="A2:F2"/>
    <mergeCell ref="F4:X4"/>
    <mergeCell ref="J5:L5"/>
    <mergeCell ref="N5:V5"/>
    <mergeCell ref="F9:X9"/>
  </mergeCells>
  <pageMargins left="0.7" right="0.7" top="0.48" bottom="0.5" header="0.5" footer="0.5"/>
  <pageSetup paperSize="9" scale="39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7D627-D2C5-4C9D-AB1C-6971E434B766}">
  <sheetPr>
    <pageSetUpPr fitToPage="1"/>
  </sheetPr>
  <dimension ref="A1:O46"/>
  <sheetViews>
    <sheetView tabSelected="1" view="pageBreakPreview" zoomScale="85" zoomScaleNormal="115" zoomScaleSheetLayoutView="85" workbookViewId="0">
      <selection activeCell="M9" sqref="M9"/>
    </sheetView>
  </sheetViews>
  <sheetFormatPr defaultColWidth="9.1796875" defaultRowHeight="19"/>
  <cols>
    <col min="1" max="1" width="2.81640625" style="57" customWidth="1"/>
    <col min="2" max="2" width="2.81640625" style="68" customWidth="1"/>
    <col min="3" max="3" width="51.1796875" style="69" customWidth="1"/>
    <col min="4" max="4" width="3.81640625" style="69" customWidth="1"/>
    <col min="5" max="5" width="9.81640625" style="57" customWidth="1"/>
    <col min="6" max="6" width="13" style="70" customWidth="1"/>
    <col min="7" max="7" width="1.1796875" style="70" customWidth="1"/>
    <col min="8" max="8" width="13" style="70" customWidth="1"/>
    <col min="9" max="9" width="1.1796875" style="70" customWidth="1"/>
    <col min="10" max="10" width="13" style="70" customWidth="1"/>
    <col min="11" max="11" width="1.1796875" style="70" customWidth="1"/>
    <col min="12" max="12" width="13" style="71" customWidth="1"/>
    <col min="13" max="13" width="9.1796875" style="57"/>
    <col min="14" max="14" width="26.453125" style="57" bestFit="1" customWidth="1"/>
    <col min="15" max="15" width="21" style="57" bestFit="1" customWidth="1"/>
    <col min="16" max="16" width="9.1796875" style="57"/>
    <col min="17" max="17" width="16.54296875" style="57" bestFit="1" customWidth="1"/>
    <col min="18" max="16384" width="9.1796875" style="57"/>
  </cols>
  <sheetData>
    <row r="1" spans="1:15" s="22" customFormat="1" ht="23">
      <c r="A1" s="72" t="s">
        <v>0</v>
      </c>
      <c r="C1" s="23"/>
      <c r="D1" s="23"/>
      <c r="E1" s="24"/>
      <c r="F1" s="25"/>
      <c r="G1" s="25"/>
      <c r="H1" s="25"/>
      <c r="I1" s="25"/>
      <c r="J1" s="25"/>
      <c r="K1" s="25"/>
      <c r="L1" s="26"/>
    </row>
    <row r="2" spans="1:15" s="22" customFormat="1" ht="20.5" customHeight="1">
      <c r="A2" s="345" t="s">
        <v>120</v>
      </c>
      <c r="B2" s="345"/>
      <c r="C2" s="345"/>
      <c r="D2" s="345"/>
      <c r="E2" s="345"/>
      <c r="F2" s="345"/>
      <c r="G2" s="345"/>
      <c r="H2" s="345"/>
      <c r="I2" s="21"/>
      <c r="J2" s="21"/>
      <c r="K2" s="21"/>
      <c r="L2" s="21"/>
    </row>
    <row r="3" spans="1:15" s="22" customFormat="1" ht="21" customHeight="1"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</row>
    <row r="4" spans="1:15" s="27" customFormat="1" ht="22">
      <c r="B4" s="28"/>
      <c r="C4" s="28"/>
      <c r="D4" s="28"/>
      <c r="E4" s="28" t="s">
        <v>27</v>
      </c>
      <c r="F4" s="346" t="s">
        <v>2</v>
      </c>
      <c r="G4" s="346"/>
      <c r="H4" s="346"/>
      <c r="I4" s="29"/>
      <c r="J4" s="29"/>
      <c r="K4" s="29"/>
      <c r="L4" s="29"/>
    </row>
    <row r="5" spans="1:15" s="27" customFormat="1" ht="22">
      <c r="B5" s="28"/>
      <c r="C5" s="28"/>
      <c r="D5" s="28"/>
      <c r="E5" s="28"/>
      <c r="F5" s="346" t="s">
        <v>3</v>
      </c>
      <c r="G5" s="346"/>
      <c r="H5" s="346"/>
      <c r="I5" s="29"/>
      <c r="J5" s="346" t="s">
        <v>4</v>
      </c>
      <c r="K5" s="346"/>
      <c r="L5" s="346"/>
    </row>
    <row r="6" spans="1:15" s="27" customFormat="1" ht="22">
      <c r="B6" s="28"/>
      <c r="C6" s="28"/>
      <c r="D6" s="28"/>
      <c r="E6" s="28"/>
      <c r="F6" s="347" t="s">
        <v>53</v>
      </c>
      <c r="G6" s="347"/>
      <c r="H6" s="347"/>
      <c r="I6" s="29"/>
      <c r="J6" s="347" t="s">
        <v>53</v>
      </c>
      <c r="K6" s="347"/>
      <c r="L6" s="347"/>
    </row>
    <row r="7" spans="1:15" s="27" customFormat="1" ht="22">
      <c r="B7" s="28"/>
      <c r="C7" s="28"/>
      <c r="D7" s="28"/>
      <c r="E7" s="28"/>
      <c r="F7" s="343" t="s">
        <v>54</v>
      </c>
      <c r="G7" s="343"/>
      <c r="H7" s="343"/>
      <c r="I7" s="30"/>
      <c r="J7" s="343" t="s">
        <v>54</v>
      </c>
      <c r="K7" s="343"/>
      <c r="L7" s="343"/>
    </row>
    <row r="8" spans="1:15" s="27" customFormat="1" ht="22">
      <c r="B8" s="28"/>
      <c r="C8" s="28"/>
      <c r="D8" s="28"/>
      <c r="E8" s="249" t="s">
        <v>9</v>
      </c>
      <c r="F8" s="32" t="s">
        <v>145</v>
      </c>
      <c r="G8" s="32"/>
      <c r="H8" s="32" t="s">
        <v>10</v>
      </c>
      <c r="I8" s="33"/>
      <c r="J8" s="32" t="s">
        <v>145</v>
      </c>
      <c r="K8" s="32"/>
      <c r="L8" s="32" t="s">
        <v>10</v>
      </c>
    </row>
    <row r="9" spans="1:15" s="27" customFormat="1" ht="18.649999999999999" customHeight="1">
      <c r="B9" s="34"/>
      <c r="C9" s="34"/>
      <c r="D9" s="34"/>
      <c r="E9" s="35"/>
      <c r="F9" s="344" t="s">
        <v>12</v>
      </c>
      <c r="G9" s="344"/>
      <c r="H9" s="344"/>
      <c r="I9" s="344"/>
      <c r="J9" s="344"/>
      <c r="K9" s="344"/>
      <c r="L9" s="344"/>
    </row>
    <row r="10" spans="1:15" s="27" customFormat="1" ht="22" customHeight="1">
      <c r="A10" s="36" t="s">
        <v>121</v>
      </c>
      <c r="C10" s="37"/>
      <c r="D10" s="37"/>
      <c r="E10" s="38"/>
      <c r="F10" s="39"/>
      <c r="G10" s="39"/>
      <c r="H10" s="39"/>
      <c r="I10" s="39"/>
      <c r="J10" s="39"/>
      <c r="K10" s="39"/>
      <c r="L10" s="40"/>
    </row>
    <row r="11" spans="1:15" s="3" customFormat="1" ht="21.5">
      <c r="A11" s="9" t="s">
        <v>122</v>
      </c>
      <c r="C11" s="9"/>
      <c r="D11" s="9"/>
      <c r="E11" s="10"/>
      <c r="F11" s="41">
        <v>17687822</v>
      </c>
      <c r="G11" s="41"/>
      <c r="H11" s="41">
        <v>21987281</v>
      </c>
      <c r="I11" s="41"/>
      <c r="J11" s="41">
        <v>17687822</v>
      </c>
      <c r="K11" s="41"/>
      <c r="L11" s="41">
        <v>21987281</v>
      </c>
      <c r="M11" s="42"/>
      <c r="N11" s="42"/>
      <c r="O11" s="42"/>
    </row>
    <row r="12" spans="1:15" s="3" customFormat="1" ht="21.5">
      <c r="A12" s="9" t="s">
        <v>171</v>
      </c>
      <c r="C12" s="9"/>
      <c r="D12" s="9"/>
      <c r="E12" s="10"/>
      <c r="F12" s="41">
        <v>-10689</v>
      </c>
      <c r="G12" s="41"/>
      <c r="H12" s="41">
        <v>-346482</v>
      </c>
      <c r="I12" s="41"/>
      <c r="J12" s="41">
        <v>-10689</v>
      </c>
      <c r="K12" s="41"/>
      <c r="L12" s="41">
        <v>-346482</v>
      </c>
      <c r="M12" s="44"/>
      <c r="N12" s="45"/>
      <c r="O12" s="44"/>
    </row>
    <row r="13" spans="1:15" s="3" customFormat="1" ht="21.5">
      <c r="A13" s="9" t="s">
        <v>123</v>
      </c>
      <c r="C13" s="9"/>
      <c r="D13" s="9"/>
      <c r="E13" s="10"/>
      <c r="F13" s="41">
        <v>10579</v>
      </c>
      <c r="G13" s="41"/>
      <c r="H13" s="41">
        <v>267399</v>
      </c>
      <c r="I13" s="41"/>
      <c r="J13" s="41">
        <v>10579</v>
      </c>
      <c r="K13" s="41"/>
      <c r="L13" s="41">
        <v>267399</v>
      </c>
      <c r="M13" s="44"/>
      <c r="N13" s="45"/>
      <c r="O13" s="44"/>
    </row>
    <row r="14" spans="1:15" s="3" customFormat="1" ht="21.5">
      <c r="A14" s="9" t="s">
        <v>124</v>
      </c>
      <c r="C14" s="9"/>
      <c r="D14" s="9"/>
      <c r="E14" s="10"/>
      <c r="F14" s="41">
        <v>2116720</v>
      </c>
      <c r="G14" s="41"/>
      <c r="H14" s="41">
        <v>2256502</v>
      </c>
      <c r="I14" s="41"/>
      <c r="J14" s="41">
        <v>2116720</v>
      </c>
      <c r="K14" s="41"/>
      <c r="L14" s="41">
        <v>2256502</v>
      </c>
      <c r="M14" s="42"/>
      <c r="N14" s="45"/>
      <c r="O14" s="42"/>
    </row>
    <row r="15" spans="1:15" s="3" customFormat="1" ht="21.5">
      <c r="A15" s="9" t="s">
        <v>125</v>
      </c>
      <c r="C15" s="9"/>
      <c r="D15" s="9"/>
      <c r="E15" s="10"/>
      <c r="F15" s="41">
        <v>316631</v>
      </c>
      <c r="G15" s="41"/>
      <c r="H15" s="41">
        <v>214170</v>
      </c>
      <c r="I15" s="41"/>
      <c r="J15" s="41">
        <v>316631</v>
      </c>
      <c r="K15" s="41"/>
      <c r="L15" s="41">
        <v>214170</v>
      </c>
      <c r="M15" s="42"/>
      <c r="N15" s="45"/>
      <c r="O15" s="42"/>
    </row>
    <row r="16" spans="1:15" s="3" customFormat="1" ht="21.5">
      <c r="A16" s="9" t="s">
        <v>126</v>
      </c>
      <c r="C16" s="9"/>
      <c r="D16" s="9"/>
      <c r="E16" s="10"/>
      <c r="F16" s="41">
        <v>-196698</v>
      </c>
      <c r="G16" s="41"/>
      <c r="H16" s="41">
        <v>-183421</v>
      </c>
      <c r="I16" s="41"/>
      <c r="J16" s="41">
        <v>-196698</v>
      </c>
      <c r="K16" s="41"/>
      <c r="L16" s="41">
        <v>-183421</v>
      </c>
      <c r="M16" s="44"/>
      <c r="N16" s="45"/>
      <c r="O16" s="44"/>
    </row>
    <row r="17" spans="1:15" s="3" customFormat="1" ht="21.5">
      <c r="A17" s="9" t="s">
        <v>127</v>
      </c>
      <c r="C17" s="9"/>
      <c r="D17" s="9"/>
      <c r="E17" s="10"/>
      <c r="F17" s="41">
        <v>16132</v>
      </c>
      <c r="G17" s="41"/>
      <c r="H17" s="41">
        <v>22907</v>
      </c>
      <c r="I17" s="41"/>
      <c r="J17" s="41">
        <v>16132</v>
      </c>
      <c r="K17" s="41"/>
      <c r="L17" s="41">
        <v>22907</v>
      </c>
      <c r="M17" s="42"/>
      <c r="N17" s="45"/>
      <c r="O17" s="42"/>
    </row>
    <row r="18" spans="1:15" s="3" customFormat="1" ht="21.5">
      <c r="A18" s="5" t="s">
        <v>164</v>
      </c>
      <c r="C18" s="8"/>
      <c r="D18" s="8"/>
      <c r="E18" s="10"/>
      <c r="F18" s="43"/>
      <c r="G18" s="43"/>
      <c r="H18" s="43"/>
      <c r="I18" s="43"/>
      <c r="J18" s="43"/>
      <c r="K18" s="43"/>
      <c r="L18" s="43"/>
      <c r="M18" s="44"/>
      <c r="N18" s="45"/>
      <c r="O18" s="44"/>
    </row>
    <row r="19" spans="1:15" s="3" customFormat="1" ht="21.5">
      <c r="A19" s="7" t="s">
        <v>165</v>
      </c>
      <c r="C19" s="8"/>
      <c r="D19" s="8"/>
      <c r="E19" s="10"/>
      <c r="F19" s="41">
        <v>-16237308</v>
      </c>
      <c r="G19" s="41"/>
      <c r="H19" s="41">
        <v>-15729659</v>
      </c>
      <c r="I19" s="41"/>
      <c r="J19" s="41">
        <v>-16237308</v>
      </c>
      <c r="K19" s="41"/>
      <c r="L19" s="41">
        <v>-15729659</v>
      </c>
      <c r="M19" s="44"/>
      <c r="N19" s="45"/>
      <c r="O19" s="44"/>
    </row>
    <row r="20" spans="1:15" s="3" customFormat="1" ht="21.5">
      <c r="A20" s="14" t="s">
        <v>128</v>
      </c>
      <c r="C20" s="8"/>
      <c r="D20" s="8"/>
      <c r="E20" s="10"/>
      <c r="F20" s="41">
        <v>-2897362</v>
      </c>
      <c r="G20" s="41"/>
      <c r="H20" s="41">
        <v>-3358217</v>
      </c>
      <c r="I20" s="41"/>
      <c r="J20" s="41">
        <v>-2897362</v>
      </c>
      <c r="K20" s="41"/>
      <c r="L20" s="41">
        <v>-3358217</v>
      </c>
      <c r="M20" s="44"/>
      <c r="N20" s="45"/>
      <c r="O20" s="44"/>
    </row>
    <row r="21" spans="1:15" s="3" customFormat="1" ht="21.5">
      <c r="A21" s="9" t="s">
        <v>172</v>
      </c>
      <c r="C21" s="9"/>
      <c r="D21" s="9"/>
      <c r="E21" s="10"/>
      <c r="F21" s="41">
        <v>-670636</v>
      </c>
      <c r="G21" s="41"/>
      <c r="H21" s="41">
        <v>-79992</v>
      </c>
      <c r="I21" s="41"/>
      <c r="J21" s="41">
        <v>-670636</v>
      </c>
      <c r="K21" s="41"/>
      <c r="L21" s="41">
        <v>-79992</v>
      </c>
      <c r="M21" s="44"/>
      <c r="N21" s="45"/>
      <c r="O21" s="44"/>
    </row>
    <row r="22" spans="1:15" s="3" customFormat="1" ht="21.5">
      <c r="A22" s="9" t="s">
        <v>70</v>
      </c>
      <c r="C22" s="9"/>
      <c r="D22" s="9"/>
      <c r="E22" s="10"/>
      <c r="F22" s="41">
        <v>-20420</v>
      </c>
      <c r="G22" s="41"/>
      <c r="H22" s="41">
        <v>-22275</v>
      </c>
      <c r="I22" s="41"/>
      <c r="J22" s="41">
        <v>-20420</v>
      </c>
      <c r="K22" s="41"/>
      <c r="L22" s="41">
        <v>-22275</v>
      </c>
      <c r="M22" s="44"/>
      <c r="N22" s="45"/>
      <c r="O22" s="44"/>
    </row>
    <row r="23" spans="1:15" s="3" customFormat="1" ht="21.5">
      <c r="A23" s="9" t="s">
        <v>129</v>
      </c>
      <c r="C23" s="9"/>
      <c r="D23" s="9"/>
      <c r="E23" s="10"/>
      <c r="F23" s="41">
        <v>36536328</v>
      </c>
      <c r="G23" s="41"/>
      <c r="H23" s="41">
        <v>32472128</v>
      </c>
      <c r="I23" s="41"/>
      <c r="J23" s="41">
        <v>36536328</v>
      </c>
      <c r="K23" s="41"/>
      <c r="L23" s="41">
        <v>32472128</v>
      </c>
      <c r="M23" s="42"/>
      <c r="N23" s="45"/>
      <c r="O23" s="42"/>
    </row>
    <row r="24" spans="1:15" s="3" customFormat="1" ht="21.5">
      <c r="A24" s="9" t="s">
        <v>130</v>
      </c>
      <c r="C24" s="9"/>
      <c r="D24" s="9"/>
      <c r="E24" s="10"/>
      <c r="F24" s="41">
        <v>-28575757</v>
      </c>
      <c r="G24" s="41"/>
      <c r="H24" s="41">
        <v>-44243511</v>
      </c>
      <c r="I24" s="41"/>
      <c r="J24" s="41">
        <v>-28575757</v>
      </c>
      <c r="K24" s="41"/>
      <c r="L24" s="41">
        <v>-44243511</v>
      </c>
      <c r="M24" s="44"/>
      <c r="N24" s="45"/>
      <c r="O24" s="44"/>
    </row>
    <row r="25" spans="1:15" s="27" customFormat="1" ht="22">
      <c r="A25" s="46" t="s">
        <v>170</v>
      </c>
      <c r="C25" s="46"/>
      <c r="D25" s="46"/>
      <c r="E25" s="38"/>
      <c r="F25" s="175">
        <f>SUM(F11:F24)</f>
        <v>8075342</v>
      </c>
      <c r="G25" s="47"/>
      <c r="H25" s="175">
        <f>SUM(H11:H24)</f>
        <v>-6743170</v>
      </c>
      <c r="I25" s="47"/>
      <c r="J25" s="175">
        <f>SUM(J11:J24)</f>
        <v>8075342</v>
      </c>
      <c r="K25" s="47"/>
      <c r="L25" s="175">
        <f>SUM(L11:L24)</f>
        <v>-6743170</v>
      </c>
      <c r="N25" s="48"/>
    </row>
    <row r="26" spans="1:15" s="27" customFormat="1" ht="14.5" customHeight="1">
      <c r="A26" s="49"/>
      <c r="C26" s="49"/>
      <c r="D26" s="49"/>
      <c r="E26" s="38"/>
      <c r="F26" s="39"/>
      <c r="G26" s="39"/>
      <c r="H26" s="39"/>
      <c r="I26" s="39"/>
      <c r="J26" s="39"/>
      <c r="K26" s="39"/>
      <c r="L26" s="39"/>
      <c r="N26" s="48"/>
      <c r="O26" s="50"/>
    </row>
    <row r="27" spans="1:15" s="27" customFormat="1" ht="22">
      <c r="A27" s="36" t="s">
        <v>131</v>
      </c>
      <c r="C27" s="37"/>
      <c r="D27" s="37"/>
      <c r="E27" s="38"/>
      <c r="F27" s="51"/>
      <c r="G27" s="51"/>
      <c r="H27" s="51"/>
      <c r="I27" s="51"/>
      <c r="J27" s="51"/>
      <c r="K27" s="51"/>
      <c r="L27" s="51"/>
    </row>
    <row r="28" spans="1:15" s="27" customFormat="1" ht="22">
      <c r="A28" s="36" t="s">
        <v>132</v>
      </c>
      <c r="C28" s="36"/>
      <c r="D28" s="36"/>
      <c r="E28" s="38"/>
      <c r="F28" s="51"/>
      <c r="G28" s="51"/>
      <c r="H28" s="51"/>
      <c r="I28" s="51"/>
      <c r="J28" s="51"/>
      <c r="K28" s="51"/>
      <c r="L28" s="51"/>
    </row>
    <row r="29" spans="1:15" s="27" customFormat="1" ht="21.5">
      <c r="A29" s="52" t="s">
        <v>133</v>
      </c>
      <c r="C29" s="52"/>
      <c r="D29" s="52"/>
      <c r="E29" s="38"/>
      <c r="F29" s="53">
        <v>400</v>
      </c>
      <c r="G29" s="53"/>
      <c r="H29" s="53">
        <v>587</v>
      </c>
      <c r="I29" s="53"/>
      <c r="J29" s="53">
        <v>400</v>
      </c>
      <c r="K29" s="53"/>
      <c r="L29" s="53">
        <v>587</v>
      </c>
    </row>
    <row r="30" spans="1:15" s="27" customFormat="1" ht="21.5">
      <c r="A30" s="52" t="s">
        <v>169</v>
      </c>
      <c r="C30" s="52"/>
      <c r="D30" s="52"/>
      <c r="E30" s="38"/>
      <c r="F30" s="53">
        <v>7470</v>
      </c>
      <c r="G30" s="53"/>
      <c r="H30" s="205">
        <v>0</v>
      </c>
      <c r="I30" s="53"/>
      <c r="J30" s="53">
        <v>7470</v>
      </c>
      <c r="K30" s="53"/>
      <c r="L30" s="205">
        <v>0</v>
      </c>
    </row>
    <row r="31" spans="1:15" s="27" customFormat="1" ht="22">
      <c r="A31" s="54" t="s">
        <v>134</v>
      </c>
      <c r="C31" s="46"/>
      <c r="D31" s="46"/>
      <c r="E31" s="38"/>
      <c r="F31" s="176">
        <f>SUM(F29:F30)</f>
        <v>7870</v>
      </c>
      <c r="G31" s="55"/>
      <c r="H31" s="176">
        <f>SUM(H29:H30)</f>
        <v>587</v>
      </c>
      <c r="I31" s="55"/>
      <c r="J31" s="176">
        <f>SUM(J29:J30)</f>
        <v>7870</v>
      </c>
      <c r="K31" s="55"/>
      <c r="L31" s="176">
        <f>SUM(L29:L30)</f>
        <v>587</v>
      </c>
    </row>
    <row r="32" spans="1:15" s="27" customFormat="1" ht="22" customHeight="1">
      <c r="A32" s="54"/>
      <c r="C32" s="46"/>
      <c r="D32" s="46"/>
      <c r="E32" s="38"/>
      <c r="F32" s="55"/>
      <c r="G32" s="55"/>
      <c r="H32" s="55"/>
      <c r="I32" s="55"/>
      <c r="J32" s="55"/>
      <c r="K32" s="55"/>
      <c r="L32" s="55"/>
    </row>
    <row r="33" spans="1:12" ht="22">
      <c r="A33" s="36" t="s">
        <v>135</v>
      </c>
      <c r="B33" s="27"/>
      <c r="C33" s="36"/>
      <c r="D33" s="36"/>
      <c r="E33" s="38"/>
      <c r="F33" s="56"/>
      <c r="G33" s="56"/>
      <c r="H33" s="56"/>
      <c r="I33" s="56"/>
      <c r="J33" s="56"/>
      <c r="K33" s="56"/>
      <c r="L33" s="56"/>
    </row>
    <row r="34" spans="1:12" ht="21.5">
      <c r="A34" s="52" t="s">
        <v>133</v>
      </c>
      <c r="B34" s="27"/>
      <c r="C34" s="52"/>
      <c r="D34" s="52"/>
      <c r="E34" s="38"/>
      <c r="F34" s="53">
        <v>-98140</v>
      </c>
      <c r="G34" s="53"/>
      <c r="H34" s="53">
        <v>-55459</v>
      </c>
      <c r="I34" s="53"/>
      <c r="J34" s="53">
        <v>-98140</v>
      </c>
      <c r="K34" s="53"/>
      <c r="L34" s="53">
        <v>-55459</v>
      </c>
    </row>
    <row r="35" spans="1:12" ht="21.5">
      <c r="A35" s="52" t="s">
        <v>136</v>
      </c>
      <c r="B35" s="27"/>
      <c r="C35" s="52"/>
      <c r="D35" s="52"/>
      <c r="E35" s="38"/>
      <c r="F35" s="58">
        <v>-1328569</v>
      </c>
      <c r="G35" s="58"/>
      <c r="H35" s="58">
        <v>-10223</v>
      </c>
      <c r="I35" s="58"/>
      <c r="J35" s="58">
        <v>-1328569</v>
      </c>
      <c r="K35" s="58"/>
      <c r="L35" s="58">
        <v>-10223</v>
      </c>
    </row>
    <row r="36" spans="1:12" ht="22">
      <c r="A36" s="46" t="s">
        <v>137</v>
      </c>
      <c r="B36" s="27"/>
      <c r="C36" s="46"/>
      <c r="D36" s="46"/>
      <c r="E36" s="59"/>
      <c r="F36" s="175">
        <f>SUM(F34:F35)</f>
        <v>-1426709</v>
      </c>
      <c r="G36" s="47"/>
      <c r="H36" s="175">
        <f>SUM(H34:H35)</f>
        <v>-65682</v>
      </c>
      <c r="I36" s="47"/>
      <c r="J36" s="175">
        <f>SUM(J34:J35)</f>
        <v>-1426709</v>
      </c>
      <c r="K36" s="47"/>
      <c r="L36" s="175">
        <f>SUM(L34:L35)</f>
        <v>-65682</v>
      </c>
    </row>
    <row r="37" spans="1:12" ht="22">
      <c r="A37" s="46" t="s">
        <v>138</v>
      </c>
      <c r="B37" s="27"/>
      <c r="C37" s="46"/>
      <c r="D37" s="46"/>
      <c r="E37" s="38"/>
      <c r="F37" s="174">
        <f>SUM(F31+F36)</f>
        <v>-1418839</v>
      </c>
      <c r="G37" s="20"/>
      <c r="H37" s="174">
        <f>SUM(H31+H36)</f>
        <v>-65095</v>
      </c>
      <c r="I37" s="20"/>
      <c r="J37" s="174">
        <f>SUM(J31+J36)</f>
        <v>-1418839</v>
      </c>
      <c r="K37" s="20"/>
      <c r="L37" s="174">
        <f>SUM(L31+L36)</f>
        <v>-65095</v>
      </c>
    </row>
    <row r="38" spans="1:12" ht="22">
      <c r="A38" s="46"/>
      <c r="B38" s="27"/>
      <c r="C38" s="46"/>
      <c r="D38" s="46"/>
      <c r="E38" s="38"/>
      <c r="F38" s="47"/>
      <c r="G38" s="47"/>
      <c r="H38" s="47"/>
      <c r="I38" s="47"/>
      <c r="J38" s="47"/>
      <c r="K38" s="47"/>
      <c r="L38" s="47"/>
    </row>
    <row r="39" spans="1:12" ht="22">
      <c r="A39" s="46" t="s">
        <v>166</v>
      </c>
      <c r="B39" s="60"/>
      <c r="C39" s="61"/>
      <c r="D39" s="61"/>
      <c r="E39" s="49"/>
      <c r="F39" s="173">
        <f>F25+F37</f>
        <v>6656503</v>
      </c>
      <c r="G39" s="47"/>
      <c r="H39" s="173">
        <f>H25+H37</f>
        <v>-6808265</v>
      </c>
      <c r="I39" s="47"/>
      <c r="J39" s="173">
        <f>J25+J37</f>
        <v>6656503</v>
      </c>
      <c r="K39" s="47"/>
      <c r="L39" s="173">
        <f>L25+L37</f>
        <v>-6808265</v>
      </c>
    </row>
    <row r="40" spans="1:12" ht="21.5">
      <c r="A40" s="62" t="s">
        <v>139</v>
      </c>
      <c r="B40" s="60"/>
      <c r="C40" s="61"/>
      <c r="D40" s="61"/>
      <c r="E40" s="49"/>
      <c r="F40" s="63">
        <v>7867228</v>
      </c>
      <c r="G40" s="63"/>
      <c r="H40" s="63">
        <v>10917260</v>
      </c>
      <c r="I40" s="63"/>
      <c r="J40" s="63">
        <v>7867228</v>
      </c>
      <c r="K40" s="63"/>
      <c r="L40" s="63">
        <v>10917260</v>
      </c>
    </row>
    <row r="41" spans="1:12" ht="22.5" thickBot="1">
      <c r="A41" s="64" t="s">
        <v>140</v>
      </c>
      <c r="B41" s="60"/>
      <c r="C41" s="61"/>
      <c r="D41" s="61"/>
      <c r="E41" s="38">
        <v>3</v>
      </c>
      <c r="F41" s="172">
        <f>SUM(F39:F40)</f>
        <v>14523731</v>
      </c>
      <c r="G41" s="55"/>
      <c r="H41" s="172">
        <f>SUM(H39:H40)</f>
        <v>4108995</v>
      </c>
      <c r="I41" s="55"/>
      <c r="J41" s="172">
        <f>SUM(J39:J40)</f>
        <v>14523731</v>
      </c>
      <c r="K41" s="55"/>
      <c r="L41" s="172">
        <f>SUM(L39:L40)</f>
        <v>4108995</v>
      </c>
    </row>
    <row r="42" spans="1:12" ht="22" thickTop="1">
      <c r="A42" s="62"/>
      <c r="B42" s="60"/>
      <c r="C42" s="61"/>
      <c r="D42" s="61"/>
      <c r="E42" s="49"/>
      <c r="F42" s="39"/>
      <c r="G42" s="39"/>
      <c r="H42" s="39"/>
      <c r="I42" s="39"/>
      <c r="J42" s="39"/>
      <c r="K42" s="39"/>
      <c r="L42" s="39"/>
    </row>
    <row r="43" spans="1:12" ht="22">
      <c r="A43" s="65" t="s">
        <v>141</v>
      </c>
      <c r="B43" s="27"/>
      <c r="C43" s="65"/>
      <c r="D43" s="65"/>
      <c r="E43" s="66"/>
      <c r="F43" s="39"/>
      <c r="G43" s="39"/>
      <c r="H43" s="39"/>
      <c r="I43" s="39"/>
      <c r="J43" s="39"/>
      <c r="K43" s="39"/>
      <c r="L43" s="39"/>
    </row>
    <row r="44" spans="1:12" ht="21.5">
      <c r="A44" s="67" t="s">
        <v>142</v>
      </c>
      <c r="B44" s="27"/>
      <c r="C44" s="67"/>
      <c r="D44" s="67"/>
      <c r="E44" s="66"/>
      <c r="F44" s="39"/>
      <c r="G44" s="39"/>
      <c r="H44" s="39"/>
      <c r="I44" s="39"/>
      <c r="J44" s="39"/>
      <c r="K44" s="39"/>
      <c r="L44" s="39"/>
    </row>
    <row r="45" spans="1:12" ht="21.5">
      <c r="A45" s="7" t="s">
        <v>143</v>
      </c>
      <c r="B45" s="27"/>
      <c r="C45" s="67"/>
      <c r="D45" s="67"/>
      <c r="E45" s="66"/>
      <c r="F45" s="53">
        <v>203553</v>
      </c>
      <c r="G45" s="53"/>
      <c r="H45" s="53">
        <v>-19658</v>
      </c>
      <c r="I45" s="53"/>
      <c r="J45" s="53">
        <v>203553</v>
      </c>
      <c r="K45" s="53"/>
      <c r="L45" s="53">
        <v>-19658</v>
      </c>
    </row>
    <row r="46" spans="1:12" ht="21.5">
      <c r="A46" s="7" t="s">
        <v>167</v>
      </c>
      <c r="B46" s="27"/>
      <c r="C46" s="67"/>
      <c r="D46" s="67"/>
      <c r="E46" s="66"/>
      <c r="F46" s="53">
        <v>-62130</v>
      </c>
      <c r="G46" s="53"/>
      <c r="H46" s="53">
        <v>-251097</v>
      </c>
      <c r="I46" s="53"/>
      <c r="J46" s="53">
        <v>-62130</v>
      </c>
      <c r="K46" s="53"/>
      <c r="L46" s="53">
        <v>-251097</v>
      </c>
    </row>
  </sheetData>
  <mergeCells count="9">
    <mergeCell ref="F7:H7"/>
    <mergeCell ref="J7:L7"/>
    <mergeCell ref="F9:L9"/>
    <mergeCell ref="A2:H2"/>
    <mergeCell ref="F4:H4"/>
    <mergeCell ref="F5:H5"/>
    <mergeCell ref="J5:L5"/>
    <mergeCell ref="F6:H6"/>
    <mergeCell ref="J6:L6"/>
  </mergeCells>
  <pageMargins left="0.7" right="0.7" top="0.48" bottom="0.5" header="0.5" footer="0.5"/>
  <pageSetup paperSize="9" scale="70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7A434F041CC6841BD3DE19F0CF1BB9B" ma:contentTypeVersion="11" ma:contentTypeDescription="สร้างเอกสารใหม่" ma:contentTypeScope="" ma:versionID="0ec22efe0d164f9bf5015be2fe5b28b5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b833a4fd7a9795fc15097b319d66a217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26A932-28A9-4F45-BAFB-68A4597C8736}">
  <ds:schemaRefs>
    <ds:schemaRef ds:uri="http://schemas.microsoft.com/office/infopath/2007/PartnerControls"/>
    <ds:schemaRef ds:uri="http://www.w3.org/XML/1998/namespace"/>
    <ds:schemaRef ds:uri="221cf533-36cb-4f92-849e-7ed3dbb0f114"/>
    <ds:schemaRef ds:uri="fbb34753-e034-43e4-b8f3-4097fd421ec9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B2D521D-56FF-402D-9744-F190B97459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292DA8-CD73-4D47-9639-D5D9B118A1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BS-3-4</vt:lpstr>
      <vt:lpstr>PL 5-6</vt:lpstr>
      <vt:lpstr>SH 7</vt:lpstr>
      <vt:lpstr>SH-8</vt:lpstr>
      <vt:lpstr>SH-9</vt:lpstr>
      <vt:lpstr>SH-10</vt:lpstr>
      <vt:lpstr>CF 11</vt:lpstr>
      <vt:lpstr>'CF 11'!Print_Area</vt:lpstr>
      <vt:lpstr>'PL 5-6'!Print_Area</vt:lpstr>
      <vt:lpstr>'SH 7'!Print_Area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Thamonwan, Ditthawetchai</cp:lastModifiedBy>
  <cp:revision/>
  <cp:lastPrinted>2026-05-01T06:05:20Z</cp:lastPrinted>
  <dcterms:created xsi:type="dcterms:W3CDTF">2012-04-26T06:29:20Z</dcterms:created>
  <dcterms:modified xsi:type="dcterms:W3CDTF">2026-05-01T06:05:36Z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0x01010097A434F041CC6841BD3DE19F0CF1BB9B</vt:lpwstr>
  </property>
  <property fmtid="{D5CDD505-2E9C-101B-9397-08002B2CF9AE}" pid="5" name="MediaServiceImageTags">
    <vt:lpwstr/>
  </property>
</Properties>
</file>