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9-2026]\ตลาดหลักทรัพย์ (มหาชนและบริษัทในเครือ)\ไตรมาส 1 [31 มีนาคม 2569]\ฟังก์ชั่น อินเตอร์เนชั่นแนล_Q1_2569\"/>
    </mc:Choice>
  </mc:AlternateContent>
  <xr:revisionPtr revIDLastSave="0" documentId="13_ncr:1_{0806E282-AEB4-4643-8B76-C253DB0EAB9C}" xr6:coauthVersionLast="47" xr6:coauthVersionMax="47" xr10:uidLastSave="{00000000-0000-0000-0000-000000000000}"/>
  <bookViews>
    <workbookView xWindow="-108" yWindow="-108" windowWidth="23256" windowHeight="12456" tabRatio="931" activeTab="4" xr2:uid="{00000000-000D-0000-FFFF-FFFF00000000}"/>
  </bookViews>
  <sheets>
    <sheet name="Financial  position" sheetId="22" r:id="rId1"/>
    <sheet name="Comprehensive income" sheetId="31" r:id="rId2"/>
    <sheet name="Change- conso" sheetId="29" r:id="rId3"/>
    <sheet name="change-separate " sheetId="32" r:id="rId4"/>
    <sheet name="cash flow" sheetId="21" r:id="rId5"/>
  </sheets>
  <definedNames>
    <definedName name="_xlnm.Print_Area" localSheetId="4">'cash flow'!$A$1:$M$72</definedName>
    <definedName name="_xlnm.Print_Area" localSheetId="2">'Change- conso'!$A$1:$T$25</definedName>
    <definedName name="_xlnm.Print_Area" localSheetId="3">'change-separate '!$A$1:$P$24</definedName>
    <definedName name="_xlnm.Print_Area" localSheetId="1">'Comprehensive income'!$A$1:$M$38</definedName>
    <definedName name="_xlnm.Print_Area" localSheetId="0">'Financial  position'!$A$1:$O$101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1" i="32" l="1"/>
  <c r="R23" i="29"/>
  <c r="P23" i="29"/>
  <c r="T21" i="29"/>
  <c r="T23" i="29" s="1"/>
  <c r="K13" i="31"/>
</calcChain>
</file>

<file path=xl/sharedStrings.xml><?xml version="1.0" encoding="utf-8"?>
<sst xmlns="http://schemas.openxmlformats.org/spreadsheetml/2006/main" count="273" uniqueCount="165">
  <si>
    <t>- 9 -</t>
  </si>
  <si>
    <t>- 8 -</t>
  </si>
  <si>
    <t>- 7 -</t>
  </si>
  <si>
    <t>- 3 -</t>
  </si>
  <si>
    <t>- 6 -</t>
  </si>
  <si>
    <t>- 4 -</t>
  </si>
  <si>
    <t>- 10 -</t>
  </si>
  <si>
    <t>- 5 -</t>
  </si>
  <si>
    <t>FUNCTION INTERNATIONAL PUBLIC COMPANY LIMITED AND ITS SUBSIDIARIES</t>
  </si>
  <si>
    <t>STATEMENTS OF FINANCIAL POSITION</t>
  </si>
  <si>
    <t>"UNAUDITED"</t>
  </si>
  <si>
    <t>"REVIEWED"</t>
  </si>
  <si>
    <t>ASSETS</t>
  </si>
  <si>
    <t xml:space="preserve">Baht </t>
  </si>
  <si>
    <t>Consolidated financial statements</t>
  </si>
  <si>
    <t>Separate financial statements</t>
  </si>
  <si>
    <t>As at March</t>
  </si>
  <si>
    <t>31, 2025</t>
  </si>
  <si>
    <t>As at December</t>
  </si>
  <si>
    <t>Current assets</t>
  </si>
  <si>
    <t>Cash and cash equivalents</t>
  </si>
  <si>
    <t>Trade and other current receivables</t>
  </si>
  <si>
    <t xml:space="preserve">Short-term loans </t>
  </si>
  <si>
    <t>Inventories</t>
  </si>
  <si>
    <t>Other current assets</t>
  </si>
  <si>
    <t>Other current financial assets</t>
  </si>
  <si>
    <t>Total current assets</t>
  </si>
  <si>
    <t>Non-current assets</t>
  </si>
  <si>
    <t>Restricted bank deposit</t>
  </si>
  <si>
    <t>Investments in subsidiaries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</si>
  <si>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</si>
  <si>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</si>
  <si>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</si>
  <si>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</si>
  <si>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</si>
  <si>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</si>
  <si>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</si>
  <si>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</si>
  <si>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</si>
  <si>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</si>
  <si>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</si>
  <si>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</si>
  <si>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Current portion of lease liabilities</t>
  </si>
  <si>
    <t>Income tax expense</t>
  </si>
  <si>
    <t xml:space="preserve">Current provisions for employee benefits 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</si>
  <si>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</si>
  <si>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</si>
  <si>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</si>
  <si>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</si>
  <si>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</si>
  <si>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</si>
  <si>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</si>
  <si>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Baht</t>
  </si>
  <si>
    <t>Shareholders' equity</t>
  </si>
  <si>
    <t>Share capital</t>
  </si>
  <si>
    <t>Authorized share capital</t>
  </si>
  <si>
    <t>450,000,000 ordinary shares of Baht 1.00 each</t>
  </si>
  <si>
    <t>Issued and paid-up share capital</t>
  </si>
  <si>
    <t xml:space="preserve">Premium on share capital </t>
  </si>
  <si>
    <t xml:space="preserve">Retained earnings </t>
  </si>
  <si>
    <t>Appropriated</t>
  </si>
  <si>
    <t>Legal reserve</t>
  </si>
  <si>
    <t>Unappropriated</t>
  </si>
  <si>
    <t>Total equity attributable to owners of the parent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</si>
  <si>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</si>
  <si>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</si>
  <si>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</si>
  <si>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</si>
  <si>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</si>
  <si>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Costs from sales and services</t>
  </si>
  <si>
    <t>Gross profit</t>
  </si>
  <si>
    <t>Other income</t>
  </si>
  <si>
    <t xml:space="preserve">Gain from fair measurement of derivative </t>
  </si>
  <si>
    <t xml:space="preserve">Distribution costs </t>
  </si>
  <si>
    <t>Administrative expenses</t>
  </si>
  <si>
    <t xml:space="preserve">Financial income </t>
  </si>
  <si>
    <t xml:space="preserve">Income tax expense </t>
  </si>
  <si>
    <t>Other comprehensive income for the period</t>
  </si>
  <si>
    <t>Total comprehensive income (expense) for the period</t>
  </si>
  <si>
    <t>Other comprehensive income (expense) for the period</t>
  </si>
  <si>
    <t>Profit (loss) attributable to</t>
  </si>
  <si>
    <t>Owners of the parent</t>
  </si>
  <si>
    <t>Total comprehensive income (expense) attributable to</t>
  </si>
  <si>
    <t>STATEMENTS OF CHANGES IN SHAREHOLDERS' EQUITY</t>
  </si>
  <si>
    <t xml:space="preserve">Issued and </t>
  </si>
  <si>
    <t xml:space="preserve">paid-up </t>
  </si>
  <si>
    <t xml:space="preserve">share capital </t>
  </si>
  <si>
    <t xml:space="preserve">Premium on </t>
  </si>
  <si>
    <t>Equity attributable to owners of the parent</t>
  </si>
  <si>
    <t>Retained earnings</t>
  </si>
  <si>
    <t>legal reserve</t>
  </si>
  <si>
    <t>Total  equity</t>
  </si>
  <si>
    <t>attributable</t>
  </si>
  <si>
    <t xml:space="preserve">to owners of </t>
  </si>
  <si>
    <t>the parent</t>
  </si>
  <si>
    <t>Non - controlling</t>
  </si>
  <si>
    <t xml:space="preserve"> interests</t>
  </si>
  <si>
    <t>Total</t>
  </si>
  <si>
    <t>Shareholders'</t>
  </si>
  <si>
    <t>equity</t>
  </si>
  <si>
    <t>Beginning balance as at January 1, 2025</t>
  </si>
  <si>
    <t>Ending balance as at March 31, 2025</t>
  </si>
  <si>
    <t>Notes to the interim financial statements form an integral part of these interim financial stements.</t>
  </si>
  <si>
    <t>STATEMENTS OF CHANGES IN SHAREHOLDERS' EQUITY (CONT.)</t>
  </si>
  <si>
    <t>STATEMENTS OF CASH FLOWS</t>
  </si>
  <si>
    <t>Cash flows from operating activities</t>
  </si>
  <si>
    <t>Depreciation and amortization</t>
  </si>
  <si>
    <t>(Gain) loss on disposal of property, plant and equipment</t>
  </si>
  <si>
    <t xml:space="preserve">Unrealized (gain) loss on exchange rate </t>
  </si>
  <si>
    <t>(Gain) loss from fair value measurement of derivative</t>
  </si>
  <si>
    <t>Interest income</t>
  </si>
  <si>
    <t>Employee benefits expenses</t>
  </si>
  <si>
    <t>Finance costs</t>
  </si>
  <si>
    <t>(Increase) decrease in operating assets</t>
  </si>
  <si>
    <t xml:space="preserve">Trade and other current receivable </t>
  </si>
  <si>
    <t>Increase (decrease) in operating liabilities</t>
  </si>
  <si>
    <t xml:space="preserve">Trade and other current payable </t>
  </si>
  <si>
    <t>Employee benefits paid</t>
  </si>
  <si>
    <t>Cash received (paid) from operations</t>
  </si>
  <si>
    <t xml:space="preserve">Income tax paid </t>
  </si>
  <si>
    <t>Net cash provided by (used in) operating activities</t>
  </si>
  <si>
    <t>STATEMENTS OF CASH FLOWS (CONT.)</t>
  </si>
  <si>
    <t>Cash flows from investing activities</t>
  </si>
  <si>
    <t>Cash payments for acquisition of property, plant and equipment</t>
  </si>
  <si>
    <t>Cash receipts from disposal of property, plant and equipment</t>
  </si>
  <si>
    <t>Cash payments for acquisition of intangible assets</t>
  </si>
  <si>
    <t>Interest received</t>
  </si>
  <si>
    <t>Net cash provided by (used in) investing activities</t>
  </si>
  <si>
    <t>Cash flows from financing activities</t>
  </si>
  <si>
    <t>Interest expense paid</t>
  </si>
  <si>
    <t>Cash payments for lease liabilities</t>
  </si>
  <si>
    <t>Net cash provided by (used in) financing activities</t>
  </si>
  <si>
    <t>Net increase (decrease) in cash and cash equivalents</t>
  </si>
  <si>
    <t>Cash and cash equivalents - the beginning of period</t>
  </si>
  <si>
    <t>Cash and cash equivalents - the ending of period</t>
  </si>
  <si>
    <t>Supplemental cash flows informations</t>
  </si>
  <si>
    <t>Allowance for expected credit loss (reversal)</t>
  </si>
  <si>
    <t>Provisions for returned goods</t>
  </si>
  <si>
    <t xml:space="preserve">Financial expenses </t>
  </si>
  <si>
    <t>right-of-use assets and intangible assets</t>
  </si>
  <si>
    <t>AS AT MARCH 31, 2026</t>
  </si>
  <si>
    <r>
      <t xml:space="preserve">LIABILITIES AND SHAREHOLDERS' EQUITY </t>
    </r>
    <r>
      <rPr>
        <b/>
        <sz val="16"/>
        <rFont val="Angsana New"/>
        <family val="1"/>
      </rPr>
      <t>(CONT.)</t>
    </r>
  </si>
  <si>
    <t>31, 2026</t>
  </si>
  <si>
    <t>Notes</t>
  </si>
  <si>
    <t xml:space="preserve">Notes </t>
  </si>
  <si>
    <t>Other non-current provisions</t>
  </si>
  <si>
    <t>FOR THE THREE-MONTH PERIOD ENDED MARCH 31, 2026</t>
  </si>
  <si>
    <t>Beginning balance as at January 1, 2026</t>
  </si>
  <si>
    <t>Ending balance as at March 31, 2026</t>
  </si>
  <si>
    <t xml:space="preserve">  operating activities:</t>
  </si>
  <si>
    <t xml:space="preserve"> operating assets and liabilities</t>
  </si>
  <si>
    <t>Profit (loss) from operating activities before changes in</t>
  </si>
  <si>
    <t>Short-term borrowings from financial institutions</t>
  </si>
  <si>
    <t>Expenses resulting from a fire</t>
  </si>
  <si>
    <t>Profit (loss) from operating activities</t>
  </si>
  <si>
    <t>Profit (loss) before income tax expense</t>
  </si>
  <si>
    <t>Profit (loss) for the period</t>
  </si>
  <si>
    <t xml:space="preserve">Tax expense </t>
  </si>
  <si>
    <t>Basic earning per share</t>
  </si>
  <si>
    <t>Allowance for decline in value (reversal)</t>
  </si>
  <si>
    <t>(Increase) decrease in short-tern loans</t>
  </si>
  <si>
    <t>Increase (decrease) in short-term borrowings from financial institutions</t>
  </si>
  <si>
    <t>Increase (decrease) in payable from acquisition of fixed assets</t>
  </si>
  <si>
    <t>Reconciliations of profit (loss) to net cash provided by (used in)</t>
  </si>
  <si>
    <t>Profit (loss) attributable to owners of the parent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</si>
</sst>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#,##0\ ;\(#,##0\);&quot;- &quot;\ \ \ "/>
    <numFmt numFmtId="172" formatCode="#,##0\ ;\(#,##0\);&quot;-   &quot;\ \ \ "/>
    <numFmt numFmtId="173" formatCode="_(* #,##0_);_(* \(#,##0\);_(* &quot;-&quot;??_);_(@_)"/>
    <numFmt numFmtId="174" formatCode="0.000"/>
    <numFmt numFmtId="175" formatCode="_(* #,##0.00_);_(* \(#,##0.00\);_(* &quot;-&quot;??_);_(@_)"/>
    <numFmt numFmtId="176" formatCode="#,##0.00_ ;\-#,##0.00\ "/>
    <numFmt numFmtId="177" formatCode="_-* #,##0.00_-;\-* #,##0.00_-;_-* &quot;-&quot;?????_-;_-@_-"/>
    <numFmt numFmtId="178" formatCode="#,##0\ ;\(#,##0\)"/>
    <numFmt numFmtId="179" formatCode="#,##0.00_ ;[Red]\-#,##0.00\ "/>
    <numFmt numFmtId="180" formatCode="#,##0.00\ ;\(#,##0.00\)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u/>
      <sz val="13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4" fillId="0" borderId="0"/>
    <xf numFmtId="43" fontId="1" fillId="0" borderId="0" applyNumberFormat="0" applyFont="0" applyFill="0" applyBorder="0" applyProtection="0"/>
    <xf numFmtId="39" fontId="15" fillId="0" borderId="0"/>
    <xf numFmtId="0" fontId="1" fillId="0" borderId="0"/>
    <xf numFmtId="43" fontId="1" fillId="0" borderId="0" applyNumberFormat="0" applyFont="0" applyFill="0" applyBorder="0" applyProtection="0"/>
    <xf numFmtId="0" fontId="18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175" fontId="17" fillId="0" borderId="0" applyFont="0" applyFill="0" applyBorder="0" applyAlignment="0" applyProtection="0"/>
    <xf numFmtId="0" fontId="17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1" fontId="1" fillId="0" borderId="0" applyFont="0" applyFill="0" applyBorder="0" applyAlignment="0" applyProtection="0"/>
  </cellStyleXfs>
  <cellXfs count="235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7" fontId="5" fillId="0" borderId="0" xfId="1" applyNumberFormat="1" applyFont="1" applyFill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167" fontId="3" fillId="0" borderId="0" xfId="1" applyNumberFormat="1" applyFont="1" applyFill="1"/>
    <xf numFmtId="0" fontId="16" fillId="0" borderId="0" xfId="9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43" fontId="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16" fillId="0" borderId="0" xfId="9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11" fillId="0" borderId="0" xfId="0" applyFont="1" applyAlignment="1">
      <alignment vertical="top"/>
    </xf>
    <xf numFmtId="167" fontId="11" fillId="0" borderId="0" xfId="1" applyNumberFormat="1" applyFont="1" applyFill="1" applyAlignment="1">
      <alignment horizontal="right" vertical="top"/>
    </xf>
    <xf numFmtId="172" fontId="11" fillId="0" borderId="0" xfId="1" applyNumberFormat="1" applyFont="1" applyFill="1" applyBorder="1" applyAlignment="1">
      <alignment vertical="top"/>
    </xf>
    <xf numFmtId="0" fontId="9" fillId="0" borderId="0" xfId="0" applyFont="1" applyAlignment="1">
      <alignment horizontal="right" vertical="top"/>
    </xf>
    <xf numFmtId="0" fontId="9" fillId="0" borderId="0" xfId="1" applyNumberFormat="1" applyFont="1"/>
    <xf numFmtId="0" fontId="3" fillId="0" borderId="0" xfId="9" applyFont="1" applyAlignment="1">
      <alignment vertical="center"/>
    </xf>
    <xf numFmtId="4" fontId="3" fillId="0" borderId="0" xfId="1" applyNumberFormat="1" applyFont="1" applyFill="1"/>
    <xf numFmtId="0" fontId="3" fillId="0" borderId="0" xfId="9" quotePrefix="1" applyFont="1" applyAlignment="1">
      <alignment horizontal="center"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20" fillId="0" borderId="0" xfId="9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3" fillId="0" borderId="0" xfId="0" quotePrefix="1" applyFont="1"/>
    <xf numFmtId="171" fontId="3" fillId="0" borderId="0" xfId="0" quotePrefix="1" applyNumberFormat="1" applyFont="1"/>
    <xf numFmtId="0" fontId="3" fillId="0" borderId="0" xfId="0" applyFont="1"/>
    <xf numFmtId="0" fontId="3" fillId="0" borderId="0" xfId="0" quotePrefix="1" applyFont="1" applyAlignment="1">
      <alignment horizontal="center"/>
    </xf>
    <xf numFmtId="171" fontId="3" fillId="0" borderId="0" xfId="0" quotePrefix="1" applyNumberFormat="1" applyFont="1" applyAlignment="1">
      <alignment horizontal="center"/>
    </xf>
    <xf numFmtId="171" fontId="3" fillId="0" borderId="0" xfId="0" applyNumberFormat="1" applyFont="1"/>
    <xf numFmtId="172" fontId="11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2" fillId="0" borderId="0" xfId="0" applyFont="1" applyAlignment="1">
      <alignment vertical="center"/>
    </xf>
    <xf numFmtId="0" fontId="20" fillId="0" borderId="0" xfId="9" applyFont="1" applyAlignment="1">
      <alignment horizontal="center" vertical="center"/>
    </xf>
    <xf numFmtId="0" fontId="21" fillId="0" borderId="0" xfId="9" applyFont="1" applyAlignment="1">
      <alignment horizontal="center" vertical="center"/>
    </xf>
    <xf numFmtId="0" fontId="21" fillId="0" borderId="0" xfId="9" applyFont="1" applyAlignment="1">
      <alignment horizontal="right" vertical="center"/>
    </xf>
    <xf numFmtId="0" fontId="20" fillId="0" borderId="3" xfId="9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2" xfId="0" applyFont="1" applyBorder="1" applyAlignment="1">
      <alignment horizontal="center" vertical="center"/>
    </xf>
    <xf numFmtId="49" fontId="22" fillId="0" borderId="0" xfId="17" applyNumberFormat="1" applyFont="1" applyAlignment="1">
      <alignment horizontal="center" vertical="center" wrapText="1"/>
    </xf>
    <xf numFmtId="0" fontId="22" fillId="0" borderId="0" xfId="17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49" fontId="22" fillId="0" borderId="3" xfId="17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176" fontId="22" fillId="0" borderId="0" xfId="1" applyNumberFormat="1" applyFont="1" applyFill="1" applyAlignment="1">
      <alignment vertical="center"/>
    </xf>
    <xf numFmtId="176" fontId="22" fillId="0" borderId="0" xfId="1" applyNumberFormat="1" applyFont="1" applyFill="1" applyBorder="1" applyAlignment="1">
      <alignment vertical="center"/>
    </xf>
    <xf numFmtId="176" fontId="22" fillId="0" borderId="0" xfId="0" applyNumberFormat="1" applyFont="1" applyAlignment="1">
      <alignment vertical="center"/>
    </xf>
    <xf numFmtId="167" fontId="22" fillId="0" borderId="0" xfId="1" applyNumberFormat="1" applyFont="1" applyFill="1" applyAlignment="1">
      <alignment horizontal="right" vertical="center"/>
    </xf>
    <xf numFmtId="41" fontId="22" fillId="0" borderId="0" xfId="0" applyNumberFormat="1" applyFont="1" applyAlignment="1">
      <alignment vertical="center"/>
    </xf>
    <xf numFmtId="176" fontId="22" fillId="0" borderId="0" xfId="1" applyNumberFormat="1" applyFont="1" applyFill="1"/>
    <xf numFmtId="167" fontId="24" fillId="0" borderId="0" xfId="1" applyNumberFormat="1" applyFont="1" applyFill="1" applyAlignment="1">
      <alignment horizontal="right" vertical="center"/>
    </xf>
    <xf numFmtId="167" fontId="22" fillId="0" borderId="0" xfId="1" applyNumberFormat="1" applyFont="1" applyFill="1" applyAlignment="1">
      <alignment horizontal="center" vertical="center"/>
    </xf>
    <xf numFmtId="176" fontId="22" fillId="0" borderId="0" xfId="0" applyNumberFormat="1" applyFont="1"/>
    <xf numFmtId="166" fontId="22" fillId="0" borderId="0" xfId="1" applyNumberFormat="1" applyFont="1" applyFill="1" applyAlignment="1">
      <alignment horizontal="center" vertical="center"/>
    </xf>
    <xf numFmtId="166" fontId="22" fillId="0" borderId="0" xfId="1" applyNumberFormat="1" applyFont="1" applyFill="1" applyAlignment="1">
      <alignment horizontal="right" vertical="center"/>
    </xf>
    <xf numFmtId="176" fontId="22" fillId="0" borderId="0" xfId="1" applyNumberFormat="1" applyFont="1" applyFill="1" applyBorder="1"/>
    <xf numFmtId="43" fontId="22" fillId="0" borderId="0" xfId="1" applyFont="1" applyFill="1" applyAlignment="1">
      <alignment horizontal="center" vertical="center"/>
    </xf>
    <xf numFmtId="43" fontId="22" fillId="0" borderId="0" xfId="1" applyFont="1" applyFill="1" applyAlignment="1">
      <alignment horizontal="right" vertical="center"/>
    </xf>
    <xf numFmtId="41" fontId="23" fillId="0" borderId="1" xfId="0" applyNumberFormat="1" applyFont="1" applyBorder="1" applyAlignment="1">
      <alignment vertical="center"/>
    </xf>
    <xf numFmtId="176" fontId="23" fillId="0" borderId="0" xfId="1" applyNumberFormat="1" applyFont="1" applyFill="1" applyBorder="1"/>
    <xf numFmtId="176" fontId="23" fillId="0" borderId="0" xfId="0" applyNumberFormat="1" applyFont="1"/>
    <xf numFmtId="167" fontId="24" fillId="0" borderId="0" xfId="24" applyNumberFormat="1" applyFont="1" applyBorder="1" applyAlignment="1">
      <alignment vertical="top"/>
    </xf>
    <xf numFmtId="0" fontId="22" fillId="0" borderId="0" xfId="0" quotePrefix="1" applyFont="1" applyAlignment="1">
      <alignment vertical="center"/>
    </xf>
    <xf numFmtId="176" fontId="23" fillId="0" borderId="0" xfId="1" applyNumberFormat="1" applyFont="1" applyFill="1"/>
    <xf numFmtId="41" fontId="23" fillId="0" borderId="4" xfId="0" applyNumberFormat="1" applyFont="1" applyBorder="1" applyAlignment="1">
      <alignment vertical="center"/>
    </xf>
    <xf numFmtId="0" fontId="22" fillId="0" borderId="0" xfId="0" applyFont="1" applyAlignment="1">
      <alignment vertical="top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top"/>
    </xf>
    <xf numFmtId="4" fontId="22" fillId="0" borderId="0" xfId="1" applyNumberFormat="1" applyFont="1" applyFill="1" applyBorder="1" applyAlignment="1">
      <alignment vertical="top"/>
    </xf>
    <xf numFmtId="4" fontId="22" fillId="0" borderId="0" xfId="1" applyNumberFormat="1" applyFont="1" applyFill="1" applyAlignment="1">
      <alignment vertical="top"/>
    </xf>
    <xf numFmtId="164" fontId="22" fillId="0" borderId="0" xfId="1" applyNumberFormat="1" applyFont="1" applyFill="1" applyAlignment="1">
      <alignment vertical="top"/>
    </xf>
    <xf numFmtId="173" fontId="22" fillId="0" borderId="0" xfId="1" applyNumberFormat="1" applyFont="1" applyFill="1" applyBorder="1" applyAlignment="1">
      <alignment horizontal="right" vertical="top"/>
    </xf>
    <xf numFmtId="170" fontId="22" fillId="0" borderId="0" xfId="1" applyNumberFormat="1" applyFont="1"/>
    <xf numFmtId="170" fontId="22" fillId="0" borderId="0" xfId="1" applyNumberFormat="1" applyFont="1" applyFill="1"/>
    <xf numFmtId="170" fontId="22" fillId="0" borderId="0" xfId="1" applyNumberFormat="1" applyFont="1" applyFill="1" applyBorder="1"/>
    <xf numFmtId="173" fontId="22" fillId="0" borderId="3" xfId="1" applyNumberFormat="1" applyFont="1" applyFill="1" applyBorder="1" applyAlignment="1">
      <alignment horizontal="right" vertical="top"/>
    </xf>
    <xf numFmtId="0" fontId="22" fillId="0" borderId="0" xfId="9" applyFont="1" applyAlignment="1">
      <alignment horizontal="right" vertical="center"/>
    </xf>
    <xf numFmtId="0" fontId="22" fillId="0" borderId="0" xfId="9" applyFont="1" applyAlignment="1">
      <alignment vertical="center"/>
    </xf>
    <xf numFmtId="172" fontId="24" fillId="0" borderId="0" xfId="10" applyNumberFormat="1" applyFont="1" applyFill="1" applyBorder="1" applyAlignment="1">
      <alignment vertical="center"/>
    </xf>
    <xf numFmtId="164" fontId="22" fillId="0" borderId="0" xfId="10" applyNumberFormat="1" applyFont="1" applyFill="1" applyBorder="1" applyAlignment="1">
      <alignment horizontal="right" vertical="center"/>
    </xf>
    <xf numFmtId="164" fontId="22" fillId="0" borderId="0" xfId="10" applyNumberFormat="1" applyFont="1" applyFill="1" applyBorder="1" applyAlignment="1">
      <alignment vertical="center"/>
    </xf>
    <xf numFmtId="167" fontId="25" fillId="0" borderId="3" xfId="24" applyNumberFormat="1" applyFont="1" applyBorder="1" applyAlignment="1">
      <alignment vertical="top"/>
    </xf>
    <xf numFmtId="43" fontId="22" fillId="0" borderId="0" xfId="9" applyNumberFormat="1" applyFont="1" applyAlignment="1">
      <alignment vertical="center"/>
    </xf>
    <xf numFmtId="178" fontId="22" fillId="0" borderId="0" xfId="1" applyNumberFormat="1" applyFont="1" applyFill="1" applyBorder="1" applyAlignment="1">
      <alignment vertical="top"/>
    </xf>
    <xf numFmtId="167" fontId="24" fillId="0" borderId="3" xfId="24" applyNumberFormat="1" applyFont="1" applyBorder="1" applyAlignment="1">
      <alignment vertical="top"/>
    </xf>
    <xf numFmtId="0" fontId="22" fillId="0" borderId="0" xfId="9" applyFont="1" applyAlignment="1">
      <alignment vertical="justify"/>
    </xf>
    <xf numFmtId="43" fontId="22" fillId="0" borderId="0" xfId="10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174" fontId="24" fillId="0" borderId="0" xfId="1" applyNumberFormat="1" applyFont="1"/>
    <xf numFmtId="177" fontId="24" fillId="0" borderId="0" xfId="1" applyNumberFormat="1" applyFont="1" applyFill="1" applyBorder="1" applyAlignment="1">
      <alignment vertical="center"/>
    </xf>
    <xf numFmtId="177" fontId="24" fillId="0" borderId="0" xfId="0" applyNumberFormat="1" applyFont="1" applyAlignment="1">
      <alignment vertical="center"/>
    </xf>
    <xf numFmtId="172" fontId="24" fillId="0" borderId="0" xfId="1" applyNumberFormat="1" applyFont="1" applyFill="1" applyBorder="1" applyAlignment="1">
      <alignment vertical="center"/>
    </xf>
    <xf numFmtId="172" fontId="24" fillId="0" borderId="0" xfId="1" applyNumberFormat="1" applyFont="1" applyFill="1" applyAlignment="1">
      <alignment vertical="center"/>
    </xf>
    <xf numFmtId="172" fontId="24" fillId="0" borderId="0" xfId="0" applyNumberFormat="1" applyFont="1" applyAlignment="1">
      <alignment vertical="center"/>
    </xf>
    <xf numFmtId="173" fontId="22" fillId="0" borderId="0" xfId="1" applyNumberFormat="1" applyFont="1" applyFill="1" applyAlignment="1">
      <alignment vertical="center"/>
    </xf>
    <xf numFmtId="178" fontId="22" fillId="0" borderId="3" xfId="1" applyNumberFormat="1" applyFont="1" applyFill="1" applyBorder="1" applyAlignment="1">
      <alignment vertical="top"/>
    </xf>
    <xf numFmtId="0" fontId="25" fillId="0" borderId="0" xfId="0" applyFont="1" applyAlignment="1">
      <alignment vertical="center"/>
    </xf>
    <xf numFmtId="41" fontId="23" fillId="0" borderId="0" xfId="0" applyNumberFormat="1" applyFont="1" applyAlignment="1">
      <alignment vertical="center"/>
    </xf>
    <xf numFmtId="166" fontId="24" fillId="0" borderId="0" xfId="1" applyNumberFormat="1" applyFont="1" applyFill="1" applyAlignment="1">
      <alignment horizontal="right" vertical="center"/>
    </xf>
    <xf numFmtId="175" fontId="24" fillId="0" borderId="0" xfId="1" applyNumberFormat="1" applyFont="1" applyFill="1" applyBorder="1" applyAlignment="1">
      <alignment vertical="center"/>
    </xf>
    <xf numFmtId="167" fontId="24" fillId="0" borderId="0" xfId="1" quotePrefix="1" applyNumberFormat="1" applyFont="1" applyFill="1" applyAlignment="1">
      <alignment horizontal="right" vertical="center"/>
    </xf>
    <xf numFmtId="178" fontId="23" fillId="0" borderId="0" xfId="1" applyNumberFormat="1" applyFont="1" applyFill="1" applyBorder="1" applyAlignment="1">
      <alignment vertical="top"/>
    </xf>
    <xf numFmtId="0" fontId="24" fillId="0" borderId="0" xfId="0" applyFont="1" applyAlignment="1">
      <alignment vertical="top"/>
    </xf>
    <xf numFmtId="174" fontId="22" fillId="0" borderId="0" xfId="1" applyNumberFormat="1" applyFont="1"/>
    <xf numFmtId="174" fontId="24" fillId="0" borderId="0" xfId="1" applyNumberFormat="1" applyFont="1" applyFill="1"/>
    <xf numFmtId="178" fontId="23" fillId="0" borderId="1" xfId="1" applyNumberFormat="1" applyFont="1" applyFill="1" applyBorder="1" applyAlignment="1">
      <alignment vertical="top"/>
    </xf>
    <xf numFmtId="41" fontId="23" fillId="0" borderId="3" xfId="0" applyNumberFormat="1" applyFont="1" applyBorder="1" applyAlignment="1">
      <alignment vertical="center"/>
    </xf>
    <xf numFmtId="178" fontId="23" fillId="0" borderId="4" xfId="1" applyNumberFormat="1" applyFont="1" applyFill="1" applyBorder="1" applyAlignment="1">
      <alignment vertical="top"/>
    </xf>
    <xf numFmtId="167" fontId="24" fillId="0" borderId="0" xfId="1" quotePrefix="1" applyNumberFormat="1" applyFont="1" applyFill="1" applyAlignment="1">
      <alignment horizontal="right" vertical="top"/>
    </xf>
    <xf numFmtId="177" fontId="24" fillId="0" borderId="0" xfId="1" applyNumberFormat="1" applyFont="1" applyFill="1" applyBorder="1" applyAlignment="1">
      <alignment vertical="top"/>
    </xf>
    <xf numFmtId="177" fontId="24" fillId="0" borderId="0" xfId="0" applyNumberFormat="1" applyFont="1" applyAlignment="1">
      <alignment vertical="top"/>
    </xf>
    <xf numFmtId="0" fontId="24" fillId="0" borderId="0" xfId="1" applyNumberFormat="1" applyFont="1" applyFill="1"/>
    <xf numFmtId="0" fontId="22" fillId="0" borderId="0" xfId="0" quotePrefix="1" applyFont="1" applyAlignment="1">
      <alignment horizontal="center" vertical="center"/>
    </xf>
    <xf numFmtId="0" fontId="23" fillId="0" borderId="0" xfId="0" applyFont="1" applyAlignment="1">
      <alignment horizontal="right"/>
    </xf>
    <xf numFmtId="167" fontId="24" fillId="0" borderId="0" xfId="1" applyNumberFormat="1" applyFont="1" applyFill="1" applyAlignment="1">
      <alignment horizontal="right" vertical="top"/>
    </xf>
    <xf numFmtId="177" fontId="22" fillId="0" borderId="0" xfId="1" applyNumberFormat="1" applyFont="1" applyFill="1"/>
    <xf numFmtId="177" fontId="22" fillId="0" borderId="0" xfId="0" applyNumberFormat="1" applyFont="1" applyAlignment="1">
      <alignment horizontal="center" vertical="center"/>
    </xf>
    <xf numFmtId="167" fontId="22" fillId="0" borderId="0" xfId="1" applyNumberFormat="1" applyFont="1" applyFill="1" applyBorder="1" applyAlignment="1">
      <alignment horizontal="right" vertical="center"/>
    </xf>
    <xf numFmtId="167" fontId="22" fillId="0" borderId="0" xfId="1" applyNumberFormat="1" applyFont="1" applyFill="1" applyBorder="1" applyAlignment="1">
      <alignment horizontal="center" vertical="center"/>
    </xf>
    <xf numFmtId="177" fontId="22" fillId="0" borderId="0" xfId="0" applyNumberFormat="1" applyFont="1" applyAlignment="1">
      <alignment vertical="center"/>
    </xf>
    <xf numFmtId="1" fontId="22" fillId="0" borderId="0" xfId="1" applyNumberFormat="1" applyFont="1" applyFill="1" applyBorder="1" applyAlignment="1">
      <alignment horizontal="center" vertical="center"/>
    </xf>
    <xf numFmtId="1" fontId="22" fillId="0" borderId="0" xfId="1" applyNumberFormat="1" applyFont="1" applyFill="1" applyBorder="1" applyAlignment="1">
      <alignment horizontal="right" vertical="center"/>
    </xf>
    <xf numFmtId="177" fontId="22" fillId="0" borderId="0" xfId="1" applyNumberFormat="1" applyFont="1" applyFill="1" applyBorder="1"/>
    <xf numFmtId="0" fontId="23" fillId="0" borderId="0" xfId="0" applyFont="1" applyAlignment="1">
      <alignment horizontal="center" vertical="center"/>
    </xf>
    <xf numFmtId="4" fontId="22" fillId="0" borderId="0" xfId="1" applyNumberFormat="1" applyFont="1" applyFill="1"/>
    <xf numFmtId="0" fontId="22" fillId="0" borderId="0" xfId="0" applyFont="1"/>
    <xf numFmtId="170" fontId="22" fillId="0" borderId="0" xfId="0" applyNumberFormat="1" applyFont="1" applyAlignment="1">
      <alignment horizontal="center"/>
    </xf>
    <xf numFmtId="170" fontId="22" fillId="0" borderId="0" xfId="0" applyNumberFormat="1" applyFont="1"/>
    <xf numFmtId="164" fontId="22" fillId="0" borderId="0" xfId="1" applyNumberFormat="1" applyFont="1" applyFill="1"/>
    <xf numFmtId="169" fontId="22" fillId="0" borderId="0" xfId="1" applyNumberFormat="1" applyFont="1" applyFill="1" applyBorder="1"/>
    <xf numFmtId="173" fontId="23" fillId="0" borderId="1" xfId="1" applyNumberFormat="1" applyFont="1" applyFill="1" applyBorder="1" applyAlignment="1">
      <alignment horizontal="right" vertical="top"/>
    </xf>
    <xf numFmtId="0" fontId="26" fillId="0" borderId="0" xfId="0" applyFont="1"/>
    <xf numFmtId="0" fontId="23" fillId="0" borderId="0" xfId="0" applyFont="1" applyAlignment="1">
      <alignment horizontal="left" vertical="center"/>
    </xf>
    <xf numFmtId="173" fontId="23" fillId="0" borderId="0" xfId="1" applyNumberFormat="1" applyFont="1" applyFill="1" applyBorder="1" applyAlignment="1">
      <alignment horizontal="right" vertical="top"/>
    </xf>
    <xf numFmtId="173" fontId="23" fillId="0" borderId="4" xfId="1" applyNumberFormat="1" applyFont="1" applyFill="1" applyBorder="1" applyAlignment="1">
      <alignment horizontal="right" vertical="top"/>
    </xf>
    <xf numFmtId="169" fontId="22" fillId="0" borderId="0" xfId="0" applyNumberFormat="1" applyFont="1"/>
    <xf numFmtId="171" fontId="22" fillId="0" borderId="0" xfId="0" applyNumberFormat="1" applyFont="1"/>
    <xf numFmtId="0" fontId="22" fillId="0" borderId="0" xfId="0" applyFont="1" applyAlignment="1">
      <alignment horizontal="left"/>
    </xf>
    <xf numFmtId="169" fontId="22" fillId="0" borderId="0" xfId="1" applyNumberFormat="1" applyFont="1" applyFill="1"/>
    <xf numFmtId="0" fontId="22" fillId="0" borderId="0" xfId="1" applyNumberFormat="1" applyFont="1" applyFill="1"/>
    <xf numFmtId="171" fontId="22" fillId="0" borderId="0" xfId="1" applyNumberFormat="1" applyFont="1" applyFill="1"/>
    <xf numFmtId="0" fontId="24" fillId="0" borderId="0" xfId="0" applyFont="1" applyAlignment="1">
      <alignment horizontal="right" vertical="top"/>
    </xf>
    <xf numFmtId="164" fontId="22" fillId="0" borderId="0" xfId="1" applyNumberFormat="1" applyFont="1" applyFill="1" applyBorder="1" applyAlignment="1">
      <alignment vertical="center"/>
    </xf>
    <xf numFmtId="164" fontId="22" fillId="0" borderId="0" xfId="1" applyNumberFormat="1" applyFont="1" applyFill="1" applyAlignment="1">
      <alignment vertical="center"/>
    </xf>
    <xf numFmtId="165" fontId="22" fillId="0" borderId="0" xfId="1" applyNumberFormat="1" applyFont="1" applyFill="1" applyBorder="1" applyAlignment="1">
      <alignment vertical="center"/>
    </xf>
    <xf numFmtId="165" fontId="22" fillId="0" borderId="0" xfId="1" applyNumberFormat="1" applyFont="1" applyFill="1" applyAlignment="1">
      <alignment vertical="center"/>
    </xf>
    <xf numFmtId="164" fontId="22" fillId="0" borderId="0" xfId="1" applyNumberFormat="1" applyFont="1" applyFill="1" applyBorder="1" applyAlignment="1">
      <alignment horizontal="right" vertical="center"/>
    </xf>
    <xf numFmtId="41" fontId="22" fillId="0" borderId="5" xfId="0" applyNumberFormat="1" applyFont="1" applyBorder="1" applyAlignment="1">
      <alignment vertical="center"/>
    </xf>
    <xf numFmtId="43" fontId="22" fillId="0" borderId="0" xfId="1" applyNumberFormat="1" applyFont="1" applyFill="1" applyAlignment="1">
      <alignment vertical="center"/>
    </xf>
    <xf numFmtId="43" fontId="22" fillId="0" borderId="0" xfId="0" applyNumberFormat="1" applyFont="1" applyAlignment="1">
      <alignment vertical="center"/>
    </xf>
    <xf numFmtId="43" fontId="22" fillId="0" borderId="0" xfId="1" applyNumberFormat="1" applyFont="1" applyFill="1" applyBorder="1" applyAlignment="1">
      <alignment vertical="center"/>
    </xf>
    <xf numFmtId="43" fontId="22" fillId="0" borderId="0" xfId="1" applyNumberFormat="1" applyFont="1" applyFill="1"/>
    <xf numFmtId="43" fontId="22" fillId="0" borderId="0" xfId="1" applyNumberFormat="1" applyFont="1" applyFill="1" applyBorder="1" applyAlignment="1">
      <alignment horizontal="right" vertical="center"/>
    </xf>
    <xf numFmtId="166" fontId="22" fillId="0" borderId="0" xfId="1" applyNumberFormat="1" applyFont="1" applyFill="1" applyBorder="1" applyAlignment="1">
      <alignment horizontal="right" vertical="center"/>
    </xf>
    <xf numFmtId="172" fontId="22" fillId="0" borderId="0" xfId="0" applyNumberFormat="1" applyFont="1" applyAlignment="1">
      <alignment vertical="center"/>
    </xf>
    <xf numFmtId="41" fontId="22" fillId="0" borderId="3" xfId="0" applyNumberFormat="1" applyFont="1" applyBorder="1" applyAlignment="1">
      <alignment vertical="center"/>
    </xf>
    <xf numFmtId="41" fontId="23" fillId="0" borderId="2" xfId="0" applyNumberFormat="1" applyFont="1" applyBorder="1" applyAlignment="1">
      <alignment vertical="center"/>
    </xf>
    <xf numFmtId="166" fontId="22" fillId="0" borderId="0" xfId="1" applyNumberFormat="1" applyFont="1" applyFill="1" applyAlignment="1">
      <alignment vertical="top"/>
    </xf>
    <xf numFmtId="0" fontId="23" fillId="0" borderId="0" xfId="0" applyFont="1"/>
    <xf numFmtId="0" fontId="23" fillId="0" borderId="0" xfId="9" applyFont="1" applyAlignment="1">
      <alignment vertical="center"/>
    </xf>
    <xf numFmtId="0" fontId="23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25" fillId="0" borderId="0" xfId="0" applyFont="1" applyAlignment="1">
      <alignment horizontal="center" vertical="center"/>
    </xf>
    <xf numFmtId="0" fontId="24" fillId="0" borderId="0" xfId="1" applyNumberFormat="1" applyFont="1"/>
    <xf numFmtId="180" fontId="23" fillId="0" borderId="0" xfId="1" applyNumberFormat="1" applyFont="1" applyFill="1" applyBorder="1"/>
    <xf numFmtId="179" fontId="23" fillId="0" borderId="0" xfId="1" applyNumberFormat="1" applyFont="1" applyFill="1" applyBorder="1" applyAlignment="1">
      <alignment vertical="top"/>
    </xf>
    <xf numFmtId="0" fontId="20" fillId="0" borderId="0" xfId="0" applyFont="1" applyAlignment="1">
      <alignment horizontal="center" vertical="center"/>
    </xf>
    <xf numFmtId="0" fontId="20" fillId="0" borderId="0" xfId="9" applyFont="1" applyAlignment="1">
      <alignment horizontal="right" vertical="center"/>
    </xf>
    <xf numFmtId="0" fontId="20" fillId="0" borderId="2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3" xfId="9" applyFont="1" applyBorder="1" applyAlignment="1">
      <alignment vertical="center"/>
    </xf>
    <xf numFmtId="168" fontId="27" fillId="0" borderId="0" xfId="10" applyNumberFormat="1" applyFont="1" applyFill="1" applyBorder="1" applyAlignment="1">
      <alignment vertical="center"/>
    </xf>
    <xf numFmtId="173" fontId="28" fillId="0" borderId="0" xfId="1" applyNumberFormat="1" applyFont="1" applyFill="1" applyBorder="1" applyAlignment="1">
      <alignment vertical="center"/>
    </xf>
    <xf numFmtId="172" fontId="29" fillId="0" borderId="0" xfId="10" applyNumberFormat="1" applyFont="1" applyFill="1" applyBorder="1" applyAlignment="1">
      <alignment vertical="center"/>
    </xf>
    <xf numFmtId="168" fontId="29" fillId="0" borderId="0" xfId="10" applyNumberFormat="1" applyFont="1" applyFill="1" applyBorder="1" applyAlignment="1">
      <alignment vertical="center"/>
    </xf>
    <xf numFmtId="164" fontId="20" fillId="0" borderId="0" xfId="10" applyNumberFormat="1" applyFont="1" applyFill="1" applyBorder="1" applyAlignment="1">
      <alignment horizontal="right" vertical="center"/>
    </xf>
    <xf numFmtId="167" fontId="29" fillId="0" borderId="0" xfId="24" applyNumberFormat="1" applyFont="1" applyBorder="1" applyAlignment="1">
      <alignment vertical="top"/>
    </xf>
    <xf numFmtId="41" fontId="20" fillId="0" borderId="0" xfId="0" applyNumberFormat="1" applyFont="1" applyAlignment="1">
      <alignment vertical="center"/>
    </xf>
    <xf numFmtId="178" fontId="20" fillId="0" borderId="0" xfId="1" applyNumberFormat="1" applyFont="1" applyFill="1" applyBorder="1" applyAlignment="1">
      <alignment vertical="top"/>
    </xf>
    <xf numFmtId="172" fontId="20" fillId="0" borderId="0" xfId="9" applyNumberFormat="1" applyFont="1" applyAlignment="1">
      <alignment vertical="center"/>
    </xf>
    <xf numFmtId="167" fontId="29" fillId="0" borderId="3" xfId="24" applyNumberFormat="1" applyFont="1" applyBorder="1" applyAlignment="1">
      <alignment vertical="top"/>
    </xf>
    <xf numFmtId="173" fontId="28" fillId="0" borderId="4" xfId="1" applyNumberFormat="1" applyFont="1" applyFill="1" applyBorder="1" applyAlignment="1">
      <alignment vertical="center"/>
    </xf>
    <xf numFmtId="43" fontId="20" fillId="0" borderId="0" xfId="9" applyNumberFormat="1" applyFont="1" applyAlignment="1">
      <alignment vertical="center"/>
    </xf>
    <xf numFmtId="43" fontId="20" fillId="0" borderId="0" xfId="10" applyNumberFormat="1" applyFont="1" applyFill="1" applyBorder="1" applyAlignment="1">
      <alignment vertical="center"/>
    </xf>
    <xf numFmtId="166" fontId="20" fillId="0" borderId="0" xfId="10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top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vertical="center"/>
    </xf>
    <xf numFmtId="0" fontId="20" fillId="0" borderId="3" xfId="0" applyFont="1" applyBorder="1" applyAlignment="1">
      <alignment horizontal="center" vertical="top"/>
    </xf>
    <xf numFmtId="164" fontId="20" fillId="0" borderId="0" xfId="10" applyNumberFormat="1" applyFont="1" applyFill="1" applyBorder="1" applyAlignment="1">
      <alignment vertical="center"/>
    </xf>
    <xf numFmtId="167" fontId="27" fillId="0" borderId="0" xfId="24" applyNumberFormat="1" applyFont="1" applyBorder="1" applyAlignment="1">
      <alignment vertical="top"/>
    </xf>
    <xf numFmtId="167" fontId="27" fillId="0" borderId="3" xfId="24" applyNumberFormat="1" applyFont="1" applyBorder="1" applyAlignment="1">
      <alignment vertical="top"/>
    </xf>
    <xf numFmtId="0" fontId="22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2" fillId="0" borderId="3" xfId="0" applyFont="1" applyBorder="1" applyAlignment="1">
      <alignment horizontal="center" vertical="top"/>
    </xf>
    <xf numFmtId="0" fontId="22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2" fillId="0" borderId="3" xfId="0" applyFont="1" applyBorder="1" applyAlignment="1">
      <alignment horizontal="center"/>
    </xf>
    <xf numFmtId="167" fontId="24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9" fillId="0" borderId="0" xfId="0" quotePrefix="1" applyFont="1" applyAlignment="1">
      <alignment horizontal="center" vertical="top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20" fillId="0" borderId="1" xfId="9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20" fillId="0" borderId="1" xfId="0" applyFont="1" applyBorder="1" applyAlignment="1">
      <alignment horizontal="center" vertical="center"/>
    </xf>
    <xf numFmtId="0" fontId="20" fillId="0" borderId="0" xfId="9" applyFont="1" applyAlignment="1">
      <alignment horizontal="center" vertical="center"/>
    </xf>
    <xf numFmtId="0" fontId="20" fillId="0" borderId="3" xfId="9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top"/>
    </xf>
  </cellXfs>
  <cellStyles count="27">
    <cellStyle name="Comma" xfId="1" builtinId="3"/>
    <cellStyle name="Comma [0] 2" xfId="26" xr:uid="{CBB225C7-0E8C-4100-AF81-4806AF56B542}"/>
    <cellStyle name="Comma 2" xfId="2" xr:uid="{00000000-0005-0000-0000-000001000000}"/>
    <cellStyle name="Comma 2 2" xfId="24" xr:uid="{AE367FE1-F287-4C96-8815-4EBFF8BF6F75}"/>
    <cellStyle name="Comma 2 3" xfId="16" xr:uid="{3FB5A77F-4646-4503-8DE2-C82364618093}"/>
    <cellStyle name="Comma 2 4" xfId="19" xr:uid="{281C3E5F-68A8-457F-9029-E01A2CA19F0D}"/>
    <cellStyle name="Comma 3" xfId="3" xr:uid="{00000000-0005-0000-0000-000002000000}"/>
    <cellStyle name="Comma 3 2" xfId="4" xr:uid="{00000000-0005-0000-0000-000003000000}"/>
    <cellStyle name="Comma 3 2 2" xfId="23" xr:uid="{48FAC3D2-4CFA-43B8-954E-56D19994A328}"/>
    <cellStyle name="Comma 3 3" xfId="10" xr:uid="{56276343-C871-4798-BA9C-D9E29ACA6A74}"/>
    <cellStyle name="Comma 3 4" xfId="20" xr:uid="{E17A5AB1-E833-42E9-A57F-12BE8B36B999}"/>
    <cellStyle name="Comma 4" xfId="7" xr:uid="{00000000-0005-0000-0000-000004000000}"/>
    <cellStyle name="Comma 4 2" xfId="22" xr:uid="{444830FA-109E-4699-8EB6-65681653AEF0}"/>
    <cellStyle name="Comma 5" xfId="18" xr:uid="{3955E161-60A8-4D72-A299-826BF9B6C2A2}"/>
    <cellStyle name="Normal" xfId="0" builtinId="0"/>
    <cellStyle name="Normal 10" xfId="5" xr:uid="{00000000-0005-0000-0000-000006000000}"/>
    <cellStyle name="Normal 124 2 2" xfId="15" xr:uid="{412AA673-D3E5-47B6-AA6C-156A45E535A4}"/>
    <cellStyle name="Normal 2" xfId="6" xr:uid="{00000000-0005-0000-0000-000007000000}"/>
    <cellStyle name="Normal 2 11" xfId="11" xr:uid="{8F9AFA63-74F2-4B75-96E3-E25170646075}"/>
    <cellStyle name="Normal 2 2" xfId="25" xr:uid="{B9056AEE-80C4-4DCA-99A1-E8407CB1A3BA}"/>
    <cellStyle name="Normal 2 2 3" xfId="13" xr:uid="{EEE204B1-3497-4EE8-9A2C-3156B6F21C20}"/>
    <cellStyle name="Normal 2 3" xfId="21" xr:uid="{31D1E170-240E-44E5-8EFB-BBB94D5FB04B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7" xr:uid="{434314C1-6377-4C2B-BFF1-156D9AC881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2"/>
  <sheetViews>
    <sheetView view="pageBreakPreview" zoomScaleNormal="100" zoomScaleSheetLayoutView="100" workbookViewId="0">
      <selection activeCell="G62" sqref="G62"/>
    </sheetView>
  </sheetViews>
  <sheetFormatPr defaultColWidth="9.125" defaultRowHeight="24" customHeight="1" x14ac:dyDescent="0.6"/>
  <cols>
    <col min="1" max="3" width="1.125" style="2" customWidth="1"/>
    <col min="4" max="4" width="8.125" style="2" customWidth="1"/>
    <col min="5" max="5" width="28.25" style="2" customWidth="1"/>
    <col min="6" max="6" width="1.625" style="1" hidden="1" customWidth="1"/>
    <col min="7" max="7" width="5.625" style="21" customWidth="1"/>
    <col min="8" max="8" width="0.625" style="21" customWidth="1"/>
    <col min="9" max="9" width="12.25" style="1" customWidth="1"/>
    <col min="10" max="10" width="0.625" style="1" customWidth="1"/>
    <col min="11" max="11" width="12.25" style="6" customWidth="1"/>
    <col min="12" max="12" width="0.625" style="6" customWidth="1"/>
    <col min="13" max="13" width="11.25" style="1" customWidth="1"/>
    <col min="14" max="14" width="0.625" style="1" customWidth="1"/>
    <col min="15" max="15" width="12.25" style="1" customWidth="1"/>
    <col min="16" max="16384" width="9.125" style="1"/>
  </cols>
  <sheetData>
    <row r="1" spans="1:15" ht="24" customHeight="1" x14ac:dyDescent="0.6">
      <c r="A1" s="37"/>
      <c r="B1" s="37"/>
      <c r="C1" s="37"/>
      <c r="D1" s="37"/>
      <c r="E1" s="37"/>
      <c r="F1" s="18"/>
      <c r="G1" s="18"/>
      <c r="H1" s="18"/>
      <c r="I1" s="18"/>
      <c r="J1" s="18"/>
      <c r="K1" s="18"/>
      <c r="L1" s="18"/>
      <c r="M1" s="18"/>
      <c r="N1" s="18"/>
      <c r="O1" s="19" t="s">
        <v>10</v>
      </c>
    </row>
    <row r="2" spans="1:15" ht="24" customHeight="1" x14ac:dyDescent="0.6">
      <c r="A2" s="37"/>
      <c r="B2" s="37"/>
      <c r="C2" s="37"/>
      <c r="D2" s="37"/>
      <c r="E2" s="37"/>
      <c r="F2" s="18"/>
      <c r="G2" s="18"/>
      <c r="H2" s="18"/>
      <c r="I2" s="18"/>
      <c r="J2" s="18"/>
      <c r="K2" s="18"/>
      <c r="L2" s="18"/>
      <c r="M2" s="18"/>
      <c r="N2" s="18"/>
      <c r="O2" s="19" t="s">
        <v>11</v>
      </c>
    </row>
    <row r="3" spans="1:15" ht="24" customHeight="1" x14ac:dyDescent="0.6">
      <c r="A3" s="223" t="s">
        <v>3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</row>
    <row r="4" spans="1:15" ht="24" customHeight="1" x14ac:dyDescent="0.6">
      <c r="A4" s="214" t="s">
        <v>8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</row>
    <row r="5" spans="1:15" ht="24" customHeight="1" x14ac:dyDescent="0.6">
      <c r="A5" s="214" t="s">
        <v>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</row>
    <row r="6" spans="1:15" ht="24" customHeight="1" x14ac:dyDescent="0.6">
      <c r="A6" s="214" t="s">
        <v>140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</row>
    <row r="7" spans="1:15" ht="24" customHeight="1" x14ac:dyDescent="0.6">
      <c r="A7" s="38"/>
      <c r="B7" s="38"/>
      <c r="C7" s="38"/>
      <c r="D7" s="38"/>
      <c r="E7" s="38"/>
      <c r="F7" s="11"/>
      <c r="G7" s="11"/>
      <c r="H7" s="11"/>
      <c r="I7" s="11"/>
      <c r="J7" s="11"/>
      <c r="K7" s="11"/>
      <c r="L7" s="11"/>
    </row>
    <row r="8" spans="1:15" ht="24" customHeight="1" x14ac:dyDescent="0.6">
      <c r="A8" s="221" t="s">
        <v>12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</row>
    <row r="9" spans="1:15" ht="24" customHeight="1" x14ac:dyDescent="0.6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</row>
    <row r="10" spans="1:15" s="54" customFormat="1" ht="19.95" customHeight="1" x14ac:dyDescent="0.6">
      <c r="G10" s="55"/>
      <c r="H10" s="55"/>
      <c r="I10" s="222" t="s">
        <v>13</v>
      </c>
      <c r="J10" s="222"/>
      <c r="K10" s="222"/>
      <c r="L10" s="222"/>
      <c r="M10" s="222"/>
      <c r="N10" s="222"/>
      <c r="O10" s="222"/>
    </row>
    <row r="11" spans="1:15" s="54" customFormat="1" ht="19.95" customHeight="1" x14ac:dyDescent="0.6">
      <c r="G11" s="55"/>
      <c r="H11" s="55"/>
      <c r="I11" s="216" t="s">
        <v>14</v>
      </c>
      <c r="J11" s="216"/>
      <c r="K11" s="216"/>
      <c r="L11" s="56"/>
      <c r="M11" s="216" t="s">
        <v>15</v>
      </c>
      <c r="N11" s="216"/>
      <c r="O11" s="216"/>
    </row>
    <row r="12" spans="1:15" s="54" customFormat="1" ht="19.95" customHeight="1" x14ac:dyDescent="0.6">
      <c r="G12" s="55"/>
      <c r="H12" s="55"/>
      <c r="I12" s="57" t="s">
        <v>16</v>
      </c>
      <c r="J12" s="58"/>
      <c r="K12" s="57" t="s">
        <v>18</v>
      </c>
      <c r="L12" s="59"/>
      <c r="M12" s="57" t="s">
        <v>16</v>
      </c>
      <c r="N12" s="58"/>
      <c r="O12" s="57" t="s">
        <v>18</v>
      </c>
    </row>
    <row r="13" spans="1:15" s="54" customFormat="1" ht="19.95" customHeight="1" x14ac:dyDescent="0.6">
      <c r="G13" s="55" t="s">
        <v>143</v>
      </c>
      <c r="H13" s="55"/>
      <c r="I13" s="60" t="s">
        <v>142</v>
      </c>
      <c r="J13" s="58"/>
      <c r="K13" s="60" t="s">
        <v>17</v>
      </c>
      <c r="L13" s="61"/>
      <c r="M13" s="60" t="s">
        <v>142</v>
      </c>
      <c r="N13" s="58"/>
      <c r="O13" s="60" t="s">
        <v>17</v>
      </c>
    </row>
    <row r="14" spans="1:15" s="54" customFormat="1" ht="19.95" customHeight="1" x14ac:dyDescent="0.6">
      <c r="A14" s="62" t="s">
        <v>19</v>
      </c>
      <c r="G14" s="55"/>
      <c r="H14" s="55"/>
      <c r="I14" s="63"/>
      <c r="J14" s="64"/>
      <c r="K14" s="63"/>
      <c r="L14" s="63"/>
      <c r="M14" s="65"/>
      <c r="N14" s="65"/>
      <c r="O14" s="65"/>
    </row>
    <row r="15" spans="1:15" s="54" customFormat="1" ht="19.95" customHeight="1" x14ac:dyDescent="0.5">
      <c r="B15" s="54" t="s">
        <v>20</v>
      </c>
      <c r="G15" s="55"/>
      <c r="H15" s="66"/>
      <c r="I15" s="67">
        <v>91623332</v>
      </c>
      <c r="J15" s="63"/>
      <c r="K15" s="67">
        <v>82867645</v>
      </c>
      <c r="L15" s="68"/>
      <c r="M15" s="67">
        <v>87686575</v>
      </c>
      <c r="N15" s="68"/>
      <c r="O15" s="67">
        <v>78520935</v>
      </c>
    </row>
    <row r="16" spans="1:15" s="54" customFormat="1" ht="19.95" customHeight="1" x14ac:dyDescent="0.6">
      <c r="B16" s="54" t="s">
        <v>21</v>
      </c>
      <c r="G16" s="69">
        <v>5</v>
      </c>
      <c r="H16" s="66"/>
      <c r="I16" s="67">
        <v>72779402</v>
      </c>
      <c r="J16" s="63"/>
      <c r="K16" s="67">
        <v>52435987</v>
      </c>
      <c r="L16" s="65"/>
      <c r="M16" s="67">
        <v>73600268</v>
      </c>
      <c r="N16" s="65"/>
      <c r="O16" s="67">
        <v>53093438</v>
      </c>
    </row>
    <row r="17" spans="1:15" s="54" customFormat="1" ht="19.95" customHeight="1" x14ac:dyDescent="0.6">
      <c r="B17" s="54" t="s">
        <v>22</v>
      </c>
      <c r="G17" s="69"/>
      <c r="H17" s="66"/>
      <c r="I17" s="67">
        <v>547381</v>
      </c>
      <c r="J17" s="63"/>
      <c r="K17" s="67">
        <v>729024</v>
      </c>
      <c r="L17" s="65"/>
      <c r="M17" s="67">
        <v>547381</v>
      </c>
      <c r="N17" s="65"/>
      <c r="O17" s="67">
        <v>723524</v>
      </c>
    </row>
    <row r="18" spans="1:15" s="54" customFormat="1" ht="19.95" customHeight="1" x14ac:dyDescent="0.5">
      <c r="B18" s="54" t="s">
        <v>23</v>
      </c>
      <c r="G18" s="70">
        <v>6</v>
      </c>
      <c r="H18" s="66"/>
      <c r="I18" s="67">
        <v>252309972</v>
      </c>
      <c r="J18" s="63"/>
      <c r="K18" s="67">
        <v>353575322</v>
      </c>
      <c r="L18" s="68"/>
      <c r="M18" s="67">
        <v>250030145</v>
      </c>
      <c r="N18" s="71"/>
      <c r="O18" s="67">
        <v>352467866</v>
      </c>
    </row>
    <row r="19" spans="1:15" s="54" customFormat="1" ht="19.95" customHeight="1" x14ac:dyDescent="0.5">
      <c r="B19" s="54" t="s">
        <v>25</v>
      </c>
      <c r="G19" s="72">
        <v>16.100000000000001</v>
      </c>
      <c r="H19" s="66"/>
      <c r="I19" s="67">
        <v>119481</v>
      </c>
      <c r="J19" s="63"/>
      <c r="K19" s="67">
        <v>109176</v>
      </c>
      <c r="L19" s="68"/>
      <c r="M19" s="67">
        <v>119481</v>
      </c>
      <c r="N19" s="71"/>
      <c r="O19" s="67">
        <v>109176</v>
      </c>
    </row>
    <row r="20" spans="1:15" s="54" customFormat="1" ht="19.95" customHeight="1" x14ac:dyDescent="0.5">
      <c r="B20" s="54" t="s">
        <v>24</v>
      </c>
      <c r="G20" s="72"/>
      <c r="H20" s="73"/>
      <c r="I20" s="67">
        <v>191007</v>
      </c>
      <c r="J20" s="63"/>
      <c r="K20" s="67">
        <v>311734</v>
      </c>
      <c r="L20" s="74"/>
      <c r="M20" s="67">
        <v>152755</v>
      </c>
      <c r="N20" s="71"/>
      <c r="O20" s="67">
        <v>285052</v>
      </c>
    </row>
    <row r="21" spans="1:15" s="54" customFormat="1" ht="19.95" customHeight="1" x14ac:dyDescent="0.5">
      <c r="D21" s="62" t="s">
        <v>26</v>
      </c>
      <c r="G21" s="75"/>
      <c r="H21" s="76"/>
      <c r="I21" s="77">
        <v>417570575</v>
      </c>
      <c r="J21" s="78"/>
      <c r="K21" s="77">
        <v>490028888</v>
      </c>
      <c r="L21" s="78"/>
      <c r="M21" s="77">
        <v>412136605</v>
      </c>
      <c r="N21" s="79"/>
      <c r="O21" s="77">
        <v>485199991</v>
      </c>
    </row>
    <row r="22" spans="1:15" s="54" customFormat="1" ht="19.95" customHeight="1" x14ac:dyDescent="0.5">
      <c r="A22" s="62" t="s">
        <v>27</v>
      </c>
      <c r="G22" s="75"/>
      <c r="H22" s="76"/>
      <c r="I22" s="71"/>
      <c r="J22" s="68"/>
      <c r="K22" s="71"/>
      <c r="L22" s="68"/>
      <c r="M22" s="71"/>
      <c r="N22" s="71"/>
      <c r="O22" s="71"/>
    </row>
    <row r="23" spans="1:15" s="54" customFormat="1" ht="19.95" customHeight="1" x14ac:dyDescent="0.5">
      <c r="B23" s="54" t="s">
        <v>28</v>
      </c>
      <c r="G23" s="70"/>
      <c r="H23" s="76"/>
      <c r="I23" s="67">
        <v>540000</v>
      </c>
      <c r="J23" s="68"/>
      <c r="K23" s="67">
        <v>540000</v>
      </c>
      <c r="L23" s="68"/>
      <c r="M23" s="80">
        <v>0</v>
      </c>
      <c r="N23" s="71"/>
      <c r="O23" s="80">
        <v>0</v>
      </c>
    </row>
    <row r="24" spans="1:15" s="54" customFormat="1" ht="19.95" customHeight="1" x14ac:dyDescent="0.5">
      <c r="B24" s="54" t="s">
        <v>29</v>
      </c>
      <c r="G24" s="70">
        <v>7</v>
      </c>
      <c r="H24" s="66"/>
      <c r="I24" s="80">
        <v>0</v>
      </c>
      <c r="J24" s="74"/>
      <c r="K24" s="80">
        <v>0</v>
      </c>
      <c r="L24" s="68"/>
      <c r="M24" s="80">
        <v>163499400</v>
      </c>
      <c r="N24" s="71"/>
      <c r="O24" s="67">
        <v>163499400</v>
      </c>
    </row>
    <row r="25" spans="1:15" s="54" customFormat="1" ht="19.95" customHeight="1" x14ac:dyDescent="0.5">
      <c r="B25" s="54" t="s">
        <v>30</v>
      </c>
      <c r="G25" s="70">
        <v>8</v>
      </c>
      <c r="H25" s="66"/>
      <c r="I25" s="67">
        <v>160201767</v>
      </c>
      <c r="J25" s="74"/>
      <c r="K25" s="67">
        <v>160290208</v>
      </c>
      <c r="L25" s="68"/>
      <c r="M25" s="67">
        <v>11142654</v>
      </c>
      <c r="N25" s="71"/>
      <c r="O25" s="67">
        <v>11268885</v>
      </c>
    </row>
    <row r="26" spans="1:15" s="54" customFormat="1" ht="19.95" customHeight="1" x14ac:dyDescent="0.5">
      <c r="B26" s="54" t="s">
        <v>31</v>
      </c>
      <c r="G26" s="70">
        <v>9</v>
      </c>
      <c r="H26" s="66"/>
      <c r="I26" s="67">
        <v>218013815</v>
      </c>
      <c r="J26" s="68"/>
      <c r="K26" s="67">
        <v>229125395</v>
      </c>
      <c r="L26" s="68"/>
      <c r="M26" s="67">
        <v>208766518</v>
      </c>
      <c r="N26" s="71"/>
      <c r="O26" s="67">
        <v>219653857</v>
      </c>
    </row>
    <row r="27" spans="1:15" s="54" customFormat="1" ht="19.95" customHeight="1" x14ac:dyDescent="0.5">
      <c r="B27" s="54" t="s">
        <v>32</v>
      </c>
      <c r="G27" s="70"/>
      <c r="H27" s="66"/>
      <c r="I27" s="67">
        <v>608513</v>
      </c>
      <c r="J27" s="68"/>
      <c r="K27" s="67">
        <v>738743</v>
      </c>
      <c r="L27" s="68"/>
      <c r="M27" s="67">
        <v>608513</v>
      </c>
      <c r="N27" s="71"/>
      <c r="O27" s="67">
        <v>738743</v>
      </c>
    </row>
    <row r="28" spans="1:15" s="54" customFormat="1" ht="19.95" customHeight="1" x14ac:dyDescent="0.5">
      <c r="B28" s="54" t="s">
        <v>33</v>
      </c>
      <c r="G28" s="70"/>
      <c r="H28" s="66"/>
      <c r="I28" s="67">
        <v>2747385</v>
      </c>
      <c r="J28" s="68"/>
      <c r="K28" s="67">
        <v>3043778</v>
      </c>
      <c r="L28" s="68"/>
      <c r="M28" s="67">
        <v>2738564</v>
      </c>
      <c r="N28" s="71"/>
      <c r="O28" s="67">
        <v>3035717</v>
      </c>
    </row>
    <row r="29" spans="1:15" s="54" customFormat="1" ht="19.95" customHeight="1" x14ac:dyDescent="0.5">
      <c r="B29" s="54" t="s">
        <v>34</v>
      </c>
      <c r="C29" s="81"/>
      <c r="G29" s="70"/>
      <c r="H29" s="66"/>
      <c r="I29" s="67">
        <v>11064268</v>
      </c>
      <c r="J29" s="68"/>
      <c r="K29" s="67">
        <v>10983911</v>
      </c>
      <c r="L29" s="68"/>
      <c r="M29" s="67">
        <v>11064268</v>
      </c>
      <c r="N29" s="71"/>
      <c r="O29" s="67">
        <v>10983911</v>
      </c>
    </row>
    <row r="30" spans="1:15" s="54" customFormat="1" ht="19.95" customHeight="1" x14ac:dyDescent="0.5">
      <c r="B30" s="54" t="s">
        <v>35</v>
      </c>
      <c r="G30" s="70"/>
      <c r="H30" s="66"/>
      <c r="I30" s="67">
        <v>6000</v>
      </c>
      <c r="J30" s="74"/>
      <c r="K30" s="67">
        <v>6000</v>
      </c>
      <c r="L30" s="74"/>
      <c r="M30" s="67">
        <v>6000</v>
      </c>
      <c r="N30" s="71"/>
      <c r="O30" s="67">
        <v>6000</v>
      </c>
    </row>
    <row r="31" spans="1:15" s="54" customFormat="1" ht="19.95" customHeight="1" x14ac:dyDescent="0.5">
      <c r="D31" s="62" t="s">
        <v>36</v>
      </c>
      <c r="G31" s="70"/>
      <c r="H31" s="66"/>
      <c r="I31" s="77">
        <v>393181748</v>
      </c>
      <c r="J31" s="82"/>
      <c r="K31" s="77">
        <v>404728035</v>
      </c>
      <c r="L31" s="82"/>
      <c r="M31" s="77">
        <v>397825917</v>
      </c>
      <c r="N31" s="82"/>
      <c r="O31" s="77">
        <v>409186513</v>
      </c>
    </row>
    <row r="32" spans="1:15" s="54" customFormat="1" ht="19.95" customHeight="1" thickBot="1" x14ac:dyDescent="0.55000000000000004">
      <c r="A32" s="62" t="s">
        <v>37</v>
      </c>
      <c r="G32" s="75"/>
      <c r="H32" s="76"/>
      <c r="I32" s="83">
        <v>810752323</v>
      </c>
      <c r="J32" s="82"/>
      <c r="K32" s="83">
        <v>894756923</v>
      </c>
      <c r="L32" s="82"/>
      <c r="M32" s="83">
        <v>809962522</v>
      </c>
      <c r="N32" s="82"/>
      <c r="O32" s="83">
        <v>894386504</v>
      </c>
    </row>
    <row r="33" spans="1:15" s="54" customFormat="1" ht="19.95" customHeight="1" thickTop="1" x14ac:dyDescent="0.5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3"/>
    </row>
    <row r="34" spans="1:15" s="54" customFormat="1" ht="19.95" customHeight="1" x14ac:dyDescent="0.5">
      <c r="A34" s="132"/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3"/>
    </row>
    <row r="35" spans="1:15" s="54" customFormat="1" ht="19.95" customHeight="1" x14ac:dyDescent="0.5">
      <c r="A35" s="132"/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3"/>
    </row>
    <row r="36" spans="1:15" s="54" customFormat="1" ht="19.95" customHeight="1" x14ac:dyDescent="0.5">
      <c r="A36" s="132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3"/>
    </row>
    <row r="37" spans="1:15" ht="24" customHeight="1" x14ac:dyDescent="0.6">
      <c r="A37" s="37"/>
      <c r="B37" s="37"/>
      <c r="C37" s="37"/>
      <c r="D37" s="37"/>
      <c r="E37" s="37"/>
      <c r="F37" s="18"/>
      <c r="G37" s="18"/>
      <c r="H37" s="18"/>
      <c r="I37" s="18"/>
      <c r="J37" s="18"/>
      <c r="K37" s="18"/>
      <c r="L37" s="18"/>
      <c r="M37" s="18"/>
      <c r="N37" s="18"/>
      <c r="O37" s="19" t="s">
        <v>10</v>
      </c>
    </row>
    <row r="38" spans="1:15" ht="24" customHeight="1" x14ac:dyDescent="0.6">
      <c r="A38" s="37"/>
      <c r="B38" s="37"/>
      <c r="C38" s="37"/>
      <c r="D38" s="37"/>
      <c r="E38" s="37"/>
      <c r="F38" s="18"/>
      <c r="G38" s="18"/>
      <c r="H38" s="18"/>
      <c r="I38" s="18"/>
      <c r="J38" s="18"/>
      <c r="K38" s="18"/>
      <c r="L38" s="18"/>
      <c r="M38" s="18"/>
      <c r="N38" s="18"/>
      <c r="O38" s="19" t="s">
        <v>11</v>
      </c>
    </row>
    <row r="39" spans="1:15" ht="24" customHeight="1" x14ac:dyDescent="0.6">
      <c r="A39" s="223" t="s">
        <v>5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</row>
    <row r="40" spans="1:15" ht="24" customHeight="1" x14ac:dyDescent="0.6">
      <c r="A40" s="214" t="s">
        <v>8</v>
      </c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</row>
    <row r="41" spans="1:15" ht="24" customHeight="1" x14ac:dyDescent="0.6">
      <c r="A41" s="214" t="s">
        <v>38</v>
      </c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</row>
    <row r="42" spans="1:15" ht="24" customHeight="1" x14ac:dyDescent="0.6">
      <c r="A42" s="214" t="s">
        <v>140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</row>
    <row r="43" spans="1:15" ht="24" customHeight="1" x14ac:dyDescent="0.6">
      <c r="A43" s="38"/>
      <c r="B43" s="38"/>
      <c r="C43" s="38"/>
      <c r="D43" s="38"/>
      <c r="E43" s="38"/>
      <c r="F43" s="11"/>
      <c r="G43" s="11"/>
      <c r="H43" s="11"/>
      <c r="I43" s="11"/>
      <c r="J43" s="11"/>
      <c r="K43" s="11"/>
      <c r="L43" s="11"/>
    </row>
    <row r="44" spans="1:15" ht="24" customHeight="1" x14ac:dyDescent="0.6">
      <c r="A44" s="221" t="s">
        <v>39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221"/>
    </row>
    <row r="45" spans="1:15" ht="24" customHeight="1" x14ac:dyDescent="0.6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</row>
    <row r="46" spans="1:15" s="54" customFormat="1" ht="19.95" customHeight="1" x14ac:dyDescent="0.6">
      <c r="G46" s="55"/>
      <c r="H46" s="55"/>
      <c r="I46" s="222" t="s">
        <v>13</v>
      </c>
      <c r="J46" s="222"/>
      <c r="K46" s="222"/>
      <c r="L46" s="222"/>
      <c r="M46" s="222"/>
      <c r="N46" s="222"/>
      <c r="O46" s="222"/>
    </row>
    <row r="47" spans="1:15" s="54" customFormat="1" ht="19.95" customHeight="1" x14ac:dyDescent="0.6">
      <c r="G47" s="55"/>
      <c r="H47" s="55"/>
      <c r="I47" s="216" t="s">
        <v>14</v>
      </c>
      <c r="J47" s="216"/>
      <c r="K47" s="216"/>
      <c r="L47" s="56"/>
      <c r="M47" s="216" t="s">
        <v>15</v>
      </c>
      <c r="N47" s="216"/>
      <c r="O47" s="216"/>
    </row>
    <row r="48" spans="1:15" s="54" customFormat="1" ht="19.95" customHeight="1" x14ac:dyDescent="0.6">
      <c r="G48" s="55"/>
      <c r="H48" s="55"/>
      <c r="I48" s="57" t="s">
        <v>16</v>
      </c>
      <c r="J48" s="58"/>
      <c r="K48" s="57" t="s">
        <v>18</v>
      </c>
      <c r="L48" s="59"/>
      <c r="M48" s="57" t="s">
        <v>16</v>
      </c>
      <c r="N48" s="58"/>
      <c r="O48" s="57" t="s">
        <v>18</v>
      </c>
    </row>
    <row r="49" spans="1:15" s="54" customFormat="1" ht="19.95" customHeight="1" x14ac:dyDescent="0.6">
      <c r="G49" s="55" t="s">
        <v>144</v>
      </c>
      <c r="H49" s="55"/>
      <c r="I49" s="60" t="s">
        <v>142</v>
      </c>
      <c r="J49" s="58"/>
      <c r="K49" s="60" t="s">
        <v>17</v>
      </c>
      <c r="L49" s="61"/>
      <c r="M49" s="60" t="s">
        <v>142</v>
      </c>
      <c r="N49" s="58"/>
      <c r="O49" s="60" t="s">
        <v>17</v>
      </c>
    </row>
    <row r="50" spans="1:15" s="54" customFormat="1" ht="19.95" customHeight="1" x14ac:dyDescent="0.6">
      <c r="A50" s="62" t="s">
        <v>40</v>
      </c>
      <c r="G50" s="55"/>
      <c r="H50" s="55"/>
      <c r="I50" s="61"/>
      <c r="J50" s="59"/>
      <c r="K50" s="61"/>
      <c r="L50" s="61"/>
      <c r="M50" s="61"/>
      <c r="N50" s="59"/>
      <c r="O50" s="61"/>
    </row>
    <row r="51" spans="1:15" s="54" customFormat="1" ht="19.95" customHeight="1" x14ac:dyDescent="0.5">
      <c r="B51" s="54" t="s">
        <v>152</v>
      </c>
      <c r="G51" s="70">
        <v>10</v>
      </c>
      <c r="I51" s="67">
        <v>39512163</v>
      </c>
      <c r="J51" s="135"/>
      <c r="K51" s="67">
        <v>71233900</v>
      </c>
      <c r="L51" s="136"/>
      <c r="M51" s="67">
        <v>39512163</v>
      </c>
      <c r="N51" s="136"/>
      <c r="O51" s="67">
        <v>71233900</v>
      </c>
    </row>
    <row r="52" spans="1:15" s="54" customFormat="1" ht="19.95" customHeight="1" x14ac:dyDescent="0.5">
      <c r="B52" s="54" t="s">
        <v>41</v>
      </c>
      <c r="G52" s="70">
        <v>11</v>
      </c>
      <c r="H52" s="137"/>
      <c r="I52" s="67">
        <v>38259481</v>
      </c>
      <c r="J52" s="135"/>
      <c r="K52" s="67">
        <v>40952117</v>
      </c>
      <c r="L52" s="136"/>
      <c r="M52" s="67">
        <v>35599682</v>
      </c>
      <c r="N52" s="136"/>
      <c r="O52" s="67">
        <v>39214531</v>
      </c>
    </row>
    <row r="53" spans="1:15" s="54" customFormat="1" ht="19.95" customHeight="1" x14ac:dyDescent="0.5">
      <c r="B53" s="54" t="s">
        <v>42</v>
      </c>
      <c r="G53" s="138">
        <v>12</v>
      </c>
      <c r="H53" s="137"/>
      <c r="I53" s="67">
        <v>603882</v>
      </c>
      <c r="J53" s="135"/>
      <c r="K53" s="67">
        <v>596622</v>
      </c>
      <c r="L53" s="139"/>
      <c r="M53" s="67">
        <v>603882</v>
      </c>
      <c r="N53" s="139"/>
      <c r="O53" s="67">
        <v>596622</v>
      </c>
    </row>
    <row r="54" spans="1:15" s="54" customFormat="1" ht="19.95" customHeight="1" x14ac:dyDescent="0.5">
      <c r="B54" s="54" t="s">
        <v>43</v>
      </c>
      <c r="G54" s="138"/>
      <c r="H54" s="137"/>
      <c r="I54" s="67">
        <v>6105314</v>
      </c>
      <c r="J54" s="135"/>
      <c r="K54" s="67">
        <v>6105314</v>
      </c>
      <c r="L54" s="139"/>
      <c r="M54" s="67">
        <v>6105314</v>
      </c>
      <c r="N54" s="139"/>
      <c r="O54" s="67">
        <v>6105314</v>
      </c>
    </row>
    <row r="55" spans="1:15" s="54" customFormat="1" ht="19.95" customHeight="1" x14ac:dyDescent="0.5">
      <c r="B55" s="54" t="s">
        <v>44</v>
      </c>
      <c r="G55" s="138"/>
      <c r="H55" s="137"/>
      <c r="I55" s="67">
        <v>2180916</v>
      </c>
      <c r="J55" s="135"/>
      <c r="K55" s="67">
        <v>280000</v>
      </c>
      <c r="L55" s="139"/>
      <c r="M55" s="67">
        <v>2180916</v>
      </c>
      <c r="N55" s="139"/>
      <c r="O55" s="67">
        <v>280000</v>
      </c>
    </row>
    <row r="56" spans="1:15" s="54" customFormat="1" ht="19.95" customHeight="1" x14ac:dyDescent="0.5">
      <c r="B56" s="54" t="s">
        <v>137</v>
      </c>
      <c r="G56" s="138"/>
      <c r="H56" s="137"/>
      <c r="I56" s="67">
        <v>137511</v>
      </c>
      <c r="J56" s="135"/>
      <c r="K56" s="67">
        <v>137511</v>
      </c>
      <c r="L56" s="139"/>
      <c r="M56" s="67">
        <v>137511</v>
      </c>
      <c r="N56" s="139"/>
      <c r="O56" s="67">
        <v>137511</v>
      </c>
    </row>
    <row r="57" spans="1:15" s="54" customFormat="1" ht="19.95" customHeight="1" x14ac:dyDescent="0.5">
      <c r="D57" s="62" t="s">
        <v>45</v>
      </c>
      <c r="G57" s="138"/>
      <c r="H57" s="137"/>
      <c r="I57" s="77">
        <v>86799267</v>
      </c>
      <c r="J57" s="135"/>
      <c r="K57" s="77">
        <v>119305463.99999999</v>
      </c>
      <c r="L57" s="139"/>
      <c r="M57" s="77">
        <v>84139468</v>
      </c>
      <c r="N57" s="136"/>
      <c r="O57" s="77">
        <v>117567878</v>
      </c>
    </row>
    <row r="58" spans="1:15" s="54" customFormat="1" ht="19.95" customHeight="1" x14ac:dyDescent="0.5">
      <c r="A58" s="62" t="s">
        <v>46</v>
      </c>
      <c r="G58" s="138"/>
      <c r="H58" s="137"/>
      <c r="I58" s="135"/>
      <c r="J58" s="135"/>
      <c r="K58" s="135"/>
      <c r="L58" s="135"/>
      <c r="M58" s="135"/>
      <c r="N58" s="135"/>
      <c r="O58" s="135"/>
    </row>
    <row r="59" spans="1:15" s="54" customFormat="1" ht="19.95" customHeight="1" x14ac:dyDescent="0.5">
      <c r="B59" s="54" t="s">
        <v>47</v>
      </c>
      <c r="G59" s="138">
        <v>12</v>
      </c>
      <c r="H59" s="137"/>
      <c r="I59" s="67">
        <v>78223</v>
      </c>
      <c r="J59" s="135"/>
      <c r="K59" s="67">
        <v>219946</v>
      </c>
      <c r="L59" s="139"/>
      <c r="M59" s="67">
        <v>78223</v>
      </c>
      <c r="N59" s="139"/>
      <c r="O59" s="67">
        <v>219946</v>
      </c>
    </row>
    <row r="60" spans="1:15" s="54" customFormat="1" ht="19.95" customHeight="1" x14ac:dyDescent="0.5">
      <c r="B60" s="54" t="s">
        <v>48</v>
      </c>
      <c r="G60" s="138"/>
      <c r="H60" s="137"/>
      <c r="I60" s="67">
        <v>41870603</v>
      </c>
      <c r="J60" s="135"/>
      <c r="K60" s="67">
        <v>43140140</v>
      </c>
      <c r="L60" s="139"/>
      <c r="M60" s="67">
        <v>41870603</v>
      </c>
      <c r="N60" s="139"/>
      <c r="O60" s="67">
        <v>43140140</v>
      </c>
    </row>
    <row r="61" spans="1:15" s="54" customFormat="1" ht="19.95" customHeight="1" x14ac:dyDescent="0.5">
      <c r="B61" s="54" t="s">
        <v>145</v>
      </c>
      <c r="G61" s="212">
        <v>17.7</v>
      </c>
      <c r="H61" s="137"/>
      <c r="I61" s="67">
        <v>1257320</v>
      </c>
      <c r="J61" s="135"/>
      <c r="K61" s="67">
        <v>1081198</v>
      </c>
      <c r="L61" s="139"/>
      <c r="M61" s="67">
        <v>1257320</v>
      </c>
      <c r="N61" s="139"/>
      <c r="O61" s="67">
        <v>1081198</v>
      </c>
    </row>
    <row r="62" spans="1:15" s="54" customFormat="1" ht="19.95" customHeight="1" x14ac:dyDescent="0.5">
      <c r="B62" s="54" t="s">
        <v>49</v>
      </c>
      <c r="G62" s="138"/>
      <c r="H62" s="137"/>
      <c r="I62" s="67">
        <v>5445000</v>
      </c>
      <c r="J62" s="135"/>
      <c r="K62" s="67">
        <v>5945000</v>
      </c>
      <c r="L62" s="139"/>
      <c r="M62" s="67">
        <v>5511150</v>
      </c>
      <c r="N62" s="139"/>
      <c r="O62" s="67">
        <v>6011150</v>
      </c>
    </row>
    <row r="63" spans="1:15" s="54" customFormat="1" ht="19.95" customHeight="1" x14ac:dyDescent="0.5">
      <c r="D63" s="62" t="s">
        <v>50</v>
      </c>
      <c r="G63" s="140"/>
      <c r="H63" s="141"/>
      <c r="I63" s="77">
        <v>48651146</v>
      </c>
      <c r="J63" s="142"/>
      <c r="K63" s="77">
        <v>50386284</v>
      </c>
      <c r="L63" s="139"/>
      <c r="M63" s="77">
        <v>48717296</v>
      </c>
      <c r="N63" s="136"/>
      <c r="O63" s="77">
        <v>50452434</v>
      </c>
    </row>
    <row r="64" spans="1:15" s="54" customFormat="1" ht="19.95" customHeight="1" x14ac:dyDescent="0.5">
      <c r="A64" s="62" t="s">
        <v>51</v>
      </c>
      <c r="G64" s="140"/>
      <c r="H64" s="141"/>
      <c r="I64" s="77">
        <v>135450413</v>
      </c>
      <c r="J64" s="135"/>
      <c r="K64" s="77">
        <v>169691748</v>
      </c>
      <c r="L64" s="139"/>
      <c r="M64" s="77">
        <v>132856764</v>
      </c>
      <c r="N64" s="136"/>
      <c r="O64" s="77">
        <v>168020312</v>
      </c>
    </row>
    <row r="65" spans="1:15" s="54" customFormat="1" ht="19.95" customHeight="1" x14ac:dyDescent="0.5">
      <c r="G65" s="140"/>
      <c r="H65" s="141"/>
      <c r="I65" s="136"/>
      <c r="J65" s="135"/>
      <c r="K65" s="136"/>
      <c r="L65" s="139"/>
      <c r="M65" s="136"/>
      <c r="N65" s="136"/>
      <c r="O65" s="136"/>
    </row>
    <row r="66" spans="1:15" s="54" customFormat="1" ht="19.95" customHeight="1" x14ac:dyDescent="0.5">
      <c r="G66" s="140"/>
      <c r="H66" s="141"/>
      <c r="I66" s="136"/>
      <c r="J66" s="135"/>
      <c r="K66" s="136"/>
      <c r="L66" s="139"/>
      <c r="M66" s="136"/>
      <c r="N66" s="136"/>
      <c r="O66" s="136"/>
    </row>
    <row r="67" spans="1:15" s="54" customFormat="1" ht="19.95" customHeight="1" x14ac:dyDescent="0.5">
      <c r="G67" s="140"/>
      <c r="H67" s="141"/>
      <c r="I67" s="136"/>
      <c r="J67" s="135"/>
      <c r="K67" s="136"/>
      <c r="L67" s="139"/>
      <c r="M67" s="136"/>
      <c r="N67" s="136"/>
      <c r="O67" s="136"/>
    </row>
    <row r="68" spans="1:15" s="54" customFormat="1" ht="19.95" customHeight="1" x14ac:dyDescent="0.5">
      <c r="G68" s="140"/>
      <c r="H68" s="141"/>
      <c r="I68" s="136"/>
      <c r="J68" s="135"/>
      <c r="K68" s="136"/>
      <c r="L68" s="139"/>
      <c r="M68" s="136"/>
      <c r="N68" s="136"/>
      <c r="O68" s="136"/>
    </row>
    <row r="69" spans="1:15" s="54" customFormat="1" ht="19.95" customHeight="1" x14ac:dyDescent="0.5">
      <c r="G69" s="140"/>
      <c r="H69" s="141"/>
      <c r="I69" s="136"/>
      <c r="J69" s="135"/>
      <c r="K69" s="136"/>
      <c r="L69" s="139"/>
      <c r="M69" s="136"/>
      <c r="N69" s="136"/>
      <c r="O69" s="136"/>
    </row>
    <row r="70" spans="1:15" s="54" customFormat="1" ht="19.95" customHeight="1" x14ac:dyDescent="0.5">
      <c r="G70" s="140"/>
      <c r="H70" s="141"/>
      <c r="I70" s="136"/>
      <c r="J70" s="135"/>
      <c r="K70" s="136"/>
      <c r="L70" s="139"/>
      <c r="M70" s="136"/>
      <c r="N70" s="136"/>
      <c r="O70" s="136"/>
    </row>
    <row r="71" spans="1:15" s="54" customFormat="1" ht="19.95" customHeight="1" x14ac:dyDescent="0.5">
      <c r="G71" s="140"/>
      <c r="H71" s="141"/>
      <c r="I71" s="136"/>
      <c r="J71" s="135"/>
      <c r="K71" s="136"/>
      <c r="L71" s="139"/>
      <c r="M71" s="136"/>
      <c r="N71" s="136"/>
      <c r="O71" s="136"/>
    </row>
    <row r="72" spans="1:15" s="54" customFormat="1" ht="19.95" customHeight="1" x14ac:dyDescent="0.5">
      <c r="G72" s="140"/>
      <c r="H72" s="141"/>
      <c r="I72" s="136"/>
      <c r="J72" s="135"/>
      <c r="K72" s="136"/>
      <c r="L72" s="139"/>
      <c r="M72" s="136"/>
      <c r="N72" s="136"/>
      <c r="O72" s="136"/>
    </row>
    <row r="73" spans="1:15" ht="24" customHeight="1" x14ac:dyDescent="0.6">
      <c r="A73" s="37"/>
      <c r="B73" s="37"/>
      <c r="C73" s="37"/>
      <c r="D73" s="37"/>
      <c r="E73" s="37"/>
      <c r="F73" s="18"/>
      <c r="G73" s="18"/>
      <c r="H73" s="18"/>
      <c r="I73" s="18"/>
      <c r="J73" s="18"/>
      <c r="K73" s="18"/>
      <c r="L73" s="18"/>
      <c r="M73" s="18"/>
      <c r="N73" s="18"/>
      <c r="O73" s="19" t="s">
        <v>10</v>
      </c>
    </row>
    <row r="74" spans="1:15" ht="24" customHeight="1" x14ac:dyDescent="0.6">
      <c r="A74" s="37"/>
      <c r="B74" s="37"/>
      <c r="C74" s="37"/>
      <c r="D74" s="37"/>
      <c r="E74" s="37"/>
      <c r="F74" s="18"/>
      <c r="G74" s="18"/>
      <c r="H74" s="18"/>
      <c r="I74" s="18"/>
      <c r="J74" s="18"/>
      <c r="K74" s="18"/>
      <c r="L74" s="18"/>
      <c r="M74" s="18"/>
      <c r="N74" s="18"/>
      <c r="O74" s="19" t="s">
        <v>11</v>
      </c>
    </row>
    <row r="75" spans="1:15" ht="24" customHeight="1" x14ac:dyDescent="0.6">
      <c r="A75" s="223" t="s">
        <v>7</v>
      </c>
      <c r="B75" s="223"/>
      <c r="C75" s="223"/>
      <c r="D75" s="223"/>
      <c r="E75" s="223"/>
      <c r="F75" s="223"/>
      <c r="G75" s="223"/>
      <c r="H75" s="223"/>
      <c r="I75" s="223"/>
      <c r="J75" s="223"/>
      <c r="K75" s="223"/>
      <c r="L75" s="223"/>
      <c r="M75" s="223"/>
      <c r="N75" s="223"/>
      <c r="O75" s="223"/>
    </row>
    <row r="76" spans="1:15" ht="24" customHeight="1" x14ac:dyDescent="0.6">
      <c r="A76" s="214" t="s">
        <v>8</v>
      </c>
      <c r="B76" s="214"/>
      <c r="C76" s="214"/>
      <c r="D76" s="214"/>
      <c r="E76" s="214"/>
      <c r="F76" s="214"/>
      <c r="G76" s="214"/>
      <c r="H76" s="214"/>
      <c r="I76" s="214"/>
      <c r="J76" s="214"/>
      <c r="K76" s="214"/>
      <c r="L76" s="214"/>
      <c r="M76" s="214"/>
      <c r="N76" s="214"/>
      <c r="O76" s="214"/>
    </row>
    <row r="77" spans="1:15" ht="24" customHeight="1" x14ac:dyDescent="0.6">
      <c r="A77" s="214" t="s">
        <v>38</v>
      </c>
      <c r="B77" s="214"/>
      <c r="C77" s="214"/>
      <c r="D77" s="214"/>
      <c r="E77" s="214"/>
      <c r="F77" s="214"/>
      <c r="G77" s="214"/>
      <c r="H77" s="214"/>
      <c r="I77" s="214"/>
      <c r="J77" s="214"/>
      <c r="K77" s="214"/>
      <c r="L77" s="214"/>
      <c r="M77" s="214"/>
      <c r="N77" s="214"/>
      <c r="O77" s="214"/>
    </row>
    <row r="78" spans="1:15" ht="24" customHeight="1" x14ac:dyDescent="0.6">
      <c r="A78" s="214" t="s">
        <v>140</v>
      </c>
      <c r="B78" s="214"/>
      <c r="C78" s="214"/>
      <c r="D78" s="214"/>
      <c r="E78" s="214"/>
      <c r="F78" s="214"/>
      <c r="G78" s="214"/>
      <c r="H78" s="214"/>
      <c r="I78" s="214"/>
      <c r="J78" s="214"/>
      <c r="K78" s="214"/>
      <c r="L78" s="214"/>
      <c r="M78" s="214"/>
      <c r="N78" s="214"/>
      <c r="O78" s="214"/>
    </row>
    <row r="79" spans="1:15" ht="24" customHeight="1" x14ac:dyDescent="0.6">
      <c r="A79" s="38"/>
      <c r="B79" s="38"/>
      <c r="C79" s="38"/>
      <c r="D79" s="38"/>
      <c r="E79" s="38"/>
      <c r="F79" s="11"/>
      <c r="G79" s="11"/>
      <c r="H79" s="11"/>
      <c r="I79" s="11"/>
      <c r="J79" s="11"/>
      <c r="K79" s="11"/>
      <c r="L79" s="11"/>
    </row>
    <row r="80" spans="1:15" ht="24" customHeight="1" x14ac:dyDescent="0.6">
      <c r="A80" s="221" t="s">
        <v>141</v>
      </c>
      <c r="B80" s="221"/>
      <c r="C80" s="221"/>
      <c r="D80" s="221"/>
      <c r="E80" s="221"/>
      <c r="F80" s="221"/>
      <c r="G80" s="221"/>
      <c r="H80" s="221"/>
      <c r="I80" s="221"/>
      <c r="J80" s="221"/>
      <c r="K80" s="221"/>
      <c r="L80" s="221"/>
      <c r="M80" s="221"/>
      <c r="N80" s="221"/>
      <c r="O80" s="221"/>
    </row>
    <row r="81" spans="1:15" ht="24" customHeight="1" x14ac:dyDescent="0.6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</row>
    <row r="82" spans="1:15" s="54" customFormat="1" ht="19.95" customHeight="1" x14ac:dyDescent="0.6">
      <c r="G82" s="55"/>
      <c r="H82" s="55"/>
      <c r="I82" s="222" t="s">
        <v>52</v>
      </c>
      <c r="J82" s="222"/>
      <c r="K82" s="222"/>
      <c r="L82" s="222"/>
      <c r="M82" s="222"/>
      <c r="N82" s="222"/>
      <c r="O82" s="222"/>
    </row>
    <row r="83" spans="1:15" s="54" customFormat="1" ht="19.95" customHeight="1" x14ac:dyDescent="0.6">
      <c r="G83" s="55"/>
      <c r="H83" s="55"/>
      <c r="I83" s="216" t="s">
        <v>14</v>
      </c>
      <c r="J83" s="216"/>
      <c r="K83" s="216"/>
      <c r="L83" s="56"/>
      <c r="M83" s="216" t="s">
        <v>15</v>
      </c>
      <c r="N83" s="216"/>
      <c r="O83" s="216"/>
    </row>
    <row r="84" spans="1:15" s="54" customFormat="1" ht="19.95" customHeight="1" x14ac:dyDescent="0.6">
      <c r="G84" s="55"/>
      <c r="H84" s="55"/>
      <c r="I84" s="57" t="s">
        <v>16</v>
      </c>
      <c r="J84" s="58"/>
      <c r="K84" s="57" t="s">
        <v>18</v>
      </c>
      <c r="L84" s="59"/>
      <c r="M84" s="57" t="s">
        <v>16</v>
      </c>
      <c r="N84" s="58"/>
      <c r="O84" s="57" t="s">
        <v>18</v>
      </c>
    </row>
    <row r="85" spans="1:15" s="54" customFormat="1" ht="19.95" customHeight="1" x14ac:dyDescent="0.6">
      <c r="G85" s="220" t="s">
        <v>144</v>
      </c>
      <c r="H85" s="220"/>
      <c r="I85" s="60" t="s">
        <v>142</v>
      </c>
      <c r="J85" s="58"/>
      <c r="K85" s="60" t="s">
        <v>17</v>
      </c>
      <c r="L85" s="61"/>
      <c r="M85" s="60" t="s">
        <v>142</v>
      </c>
      <c r="N85" s="58"/>
      <c r="O85" s="60" t="s">
        <v>17</v>
      </c>
    </row>
    <row r="86" spans="1:15" s="54" customFormat="1" ht="19.95" customHeight="1" x14ac:dyDescent="0.6">
      <c r="A86" s="62" t="s">
        <v>53</v>
      </c>
      <c r="G86" s="55"/>
      <c r="H86" s="55"/>
      <c r="I86" s="162"/>
      <c r="J86" s="163"/>
      <c r="K86" s="162"/>
      <c r="L86" s="164"/>
    </row>
    <row r="87" spans="1:15" s="54" customFormat="1" ht="19.95" customHeight="1" x14ac:dyDescent="0.6">
      <c r="B87" s="54" t="s">
        <v>54</v>
      </c>
      <c r="G87" s="137"/>
      <c r="H87" s="137"/>
      <c r="I87" s="163"/>
      <c r="J87" s="163"/>
      <c r="K87" s="163"/>
      <c r="L87" s="165"/>
    </row>
    <row r="88" spans="1:15" s="54" customFormat="1" ht="19.95" customHeight="1" x14ac:dyDescent="0.6">
      <c r="C88" s="54" t="s">
        <v>55</v>
      </c>
      <c r="G88" s="166"/>
      <c r="H88" s="166"/>
      <c r="I88" s="163"/>
      <c r="J88" s="163"/>
      <c r="K88" s="163"/>
      <c r="L88" s="165"/>
    </row>
    <row r="89" spans="1:15" s="54" customFormat="1" ht="19.95" customHeight="1" thickBot="1" x14ac:dyDescent="0.65">
      <c r="D89" s="54" t="s">
        <v>56</v>
      </c>
      <c r="G89" s="166"/>
      <c r="H89" s="166"/>
      <c r="I89" s="167">
        <v>450000000</v>
      </c>
      <c r="J89" s="168"/>
      <c r="K89" s="167">
        <v>450000000</v>
      </c>
      <c r="L89" s="168"/>
      <c r="M89" s="167">
        <v>450000000</v>
      </c>
      <c r="N89" s="169"/>
      <c r="O89" s="167">
        <v>450000000</v>
      </c>
    </row>
    <row r="90" spans="1:15" s="54" customFormat="1" ht="19.95" customHeight="1" thickTop="1" x14ac:dyDescent="0.6">
      <c r="C90" s="54" t="s">
        <v>57</v>
      </c>
      <c r="G90" s="166"/>
      <c r="H90" s="166"/>
      <c r="I90" s="170"/>
      <c r="J90" s="168"/>
      <c r="K90" s="170"/>
      <c r="L90" s="170"/>
      <c r="M90" s="170"/>
      <c r="N90" s="169"/>
      <c r="O90" s="170"/>
    </row>
    <row r="91" spans="1:15" s="54" customFormat="1" ht="19.95" customHeight="1" x14ac:dyDescent="0.6">
      <c r="D91" s="54" t="s">
        <v>56</v>
      </c>
      <c r="G91" s="166"/>
      <c r="H91" s="166"/>
      <c r="I91" s="67">
        <v>450000000</v>
      </c>
      <c r="J91" s="168"/>
      <c r="K91" s="67">
        <v>450000000</v>
      </c>
      <c r="L91" s="170"/>
      <c r="M91" s="67">
        <v>450000000</v>
      </c>
      <c r="N91" s="169"/>
      <c r="O91" s="67">
        <v>450000000</v>
      </c>
    </row>
    <row r="92" spans="1:15" s="54" customFormat="1" ht="19.95" customHeight="1" x14ac:dyDescent="0.6">
      <c r="B92" s="54" t="s">
        <v>58</v>
      </c>
      <c r="G92" s="166"/>
      <c r="H92" s="166"/>
      <c r="I92" s="67">
        <v>182368880</v>
      </c>
      <c r="J92" s="168"/>
      <c r="K92" s="67">
        <v>182368880</v>
      </c>
      <c r="L92" s="168"/>
      <c r="M92" s="67">
        <v>182368880</v>
      </c>
      <c r="N92" s="169"/>
      <c r="O92" s="67">
        <v>182368880</v>
      </c>
    </row>
    <row r="93" spans="1:15" s="54" customFormat="1" ht="19.95" customHeight="1" x14ac:dyDescent="0.5">
      <c r="B93" s="54" t="s">
        <v>59</v>
      </c>
      <c r="G93" s="137"/>
      <c r="H93" s="137"/>
      <c r="I93" s="171"/>
      <c r="J93" s="169"/>
      <c r="K93" s="171"/>
      <c r="L93" s="168"/>
      <c r="M93" s="171"/>
      <c r="N93" s="169"/>
      <c r="O93" s="171"/>
    </row>
    <row r="94" spans="1:15" s="54" customFormat="1" ht="19.95" customHeight="1" x14ac:dyDescent="0.5">
      <c r="C94" s="54" t="s">
        <v>60</v>
      </c>
      <c r="G94" s="172"/>
      <c r="H94" s="172"/>
      <c r="I94" s="171"/>
      <c r="J94" s="169"/>
      <c r="K94" s="171"/>
      <c r="L94" s="169"/>
      <c r="M94" s="171"/>
      <c r="N94" s="169"/>
      <c r="O94" s="171"/>
    </row>
    <row r="95" spans="1:15" s="54" customFormat="1" ht="19.95" customHeight="1" x14ac:dyDescent="0.6">
      <c r="D95" s="54" t="s">
        <v>61</v>
      </c>
      <c r="G95" s="137"/>
      <c r="H95" s="173"/>
      <c r="I95" s="67">
        <v>45000000</v>
      </c>
      <c r="J95" s="169"/>
      <c r="K95" s="67">
        <v>45000000</v>
      </c>
      <c r="L95" s="169"/>
      <c r="M95" s="67">
        <v>45000000</v>
      </c>
      <c r="N95" s="169"/>
      <c r="O95" s="67">
        <v>45000000</v>
      </c>
    </row>
    <row r="96" spans="1:15" s="54" customFormat="1" ht="19.95" customHeight="1" x14ac:dyDescent="0.6">
      <c r="C96" s="54" t="s">
        <v>62</v>
      </c>
      <c r="G96" s="172"/>
      <c r="H96" s="172"/>
      <c r="I96" s="174">
        <v>-5192611</v>
      </c>
      <c r="J96" s="170"/>
      <c r="K96" s="175">
        <v>44370318</v>
      </c>
      <c r="L96" s="169"/>
      <c r="M96" s="174">
        <v>-263122</v>
      </c>
      <c r="N96" s="169"/>
      <c r="O96" s="175">
        <v>48997312</v>
      </c>
    </row>
    <row r="97" spans="1:15" s="54" customFormat="1" ht="19.95" customHeight="1" x14ac:dyDescent="0.6">
      <c r="A97" s="62" t="s">
        <v>63</v>
      </c>
      <c r="G97" s="172"/>
      <c r="H97" s="172"/>
      <c r="I97" s="176">
        <v>672176269</v>
      </c>
      <c r="J97" s="170"/>
      <c r="K97" s="176">
        <v>721739198</v>
      </c>
      <c r="L97" s="170"/>
      <c r="M97" s="176">
        <v>677105758</v>
      </c>
      <c r="N97" s="170"/>
      <c r="O97" s="176">
        <v>726366192</v>
      </c>
    </row>
    <row r="98" spans="1:15" s="54" customFormat="1" ht="19.95" customHeight="1" x14ac:dyDescent="0.6">
      <c r="A98" s="54" t="s">
        <v>64</v>
      </c>
      <c r="G98" s="172"/>
      <c r="H98" s="172"/>
      <c r="I98" s="67">
        <v>3125641</v>
      </c>
      <c r="J98" s="168"/>
      <c r="K98" s="67">
        <v>3325977</v>
      </c>
      <c r="L98" s="169"/>
      <c r="M98" s="80">
        <v>0</v>
      </c>
      <c r="N98" s="169"/>
      <c r="O98" s="80">
        <v>0</v>
      </c>
    </row>
    <row r="99" spans="1:15" s="54" customFormat="1" ht="19.95" customHeight="1" x14ac:dyDescent="0.6">
      <c r="A99" s="62" t="s">
        <v>65</v>
      </c>
      <c r="G99" s="166"/>
      <c r="H99" s="166"/>
      <c r="I99" s="77">
        <v>675301910</v>
      </c>
      <c r="J99" s="168"/>
      <c r="K99" s="77">
        <v>725065175</v>
      </c>
      <c r="L99" s="168"/>
      <c r="M99" s="77">
        <v>677105758</v>
      </c>
      <c r="N99" s="168"/>
      <c r="O99" s="77">
        <v>726366192</v>
      </c>
    </row>
    <row r="100" spans="1:15" s="54" customFormat="1" ht="19.95" customHeight="1" thickBot="1" x14ac:dyDescent="0.65">
      <c r="A100" s="62" t="s">
        <v>66</v>
      </c>
      <c r="G100" s="166"/>
      <c r="H100" s="166"/>
      <c r="I100" s="83">
        <v>810752323</v>
      </c>
      <c r="J100" s="168"/>
      <c r="K100" s="83">
        <v>894756923</v>
      </c>
      <c r="L100" s="168"/>
      <c r="M100" s="83">
        <v>809962522</v>
      </c>
      <c r="N100" s="168"/>
      <c r="O100" s="83">
        <v>894386504</v>
      </c>
    </row>
    <row r="101" spans="1:15" s="2" customFormat="1" ht="19.95" customHeight="1" thickTop="1" x14ac:dyDescent="0.45">
      <c r="G101" s="3"/>
      <c r="H101" s="3"/>
      <c r="I101" s="5"/>
      <c r="J101" s="20"/>
      <c r="K101" s="7"/>
      <c r="L101" s="5"/>
      <c r="N101" s="5"/>
      <c r="O101" s="7"/>
    </row>
    <row r="102" spans="1:15" ht="20.100000000000001" customHeight="1" x14ac:dyDescent="0.6">
      <c r="G102" s="4"/>
      <c r="H102" s="4"/>
      <c r="I102" s="12"/>
      <c r="J102" s="16"/>
      <c r="K102" s="16"/>
      <c r="L102" s="16"/>
      <c r="M102" s="16"/>
      <c r="N102" s="16"/>
      <c r="O102" s="16"/>
    </row>
    <row r="103" spans="1:15" ht="20.100000000000001" customHeight="1" x14ac:dyDescent="0.6">
      <c r="G103" s="4"/>
      <c r="H103" s="4"/>
      <c r="I103" s="25"/>
      <c r="J103" s="9"/>
      <c r="K103" s="25"/>
      <c r="L103" s="8"/>
      <c r="M103" s="25"/>
      <c r="O103" s="25"/>
    </row>
    <row r="104" spans="1:15" ht="20.100000000000001" customHeight="1" x14ac:dyDescent="0.6">
      <c r="G104" s="4"/>
      <c r="H104" s="4"/>
      <c r="I104" s="8"/>
      <c r="J104" s="9"/>
      <c r="K104" s="10"/>
      <c r="L104" s="8"/>
    </row>
    <row r="105" spans="1:15" ht="20.100000000000001" customHeight="1" x14ac:dyDescent="0.6">
      <c r="G105" s="4"/>
      <c r="H105" s="4"/>
      <c r="I105" s="8"/>
      <c r="J105" s="8"/>
      <c r="K105" s="8"/>
      <c r="L105" s="8"/>
      <c r="M105" s="8"/>
      <c r="N105" s="8"/>
      <c r="O105" s="8"/>
    </row>
    <row r="106" spans="1:15" ht="20.100000000000001" customHeight="1" x14ac:dyDescent="0.6">
      <c r="G106" s="4"/>
      <c r="H106" s="4"/>
      <c r="I106" s="8"/>
      <c r="J106" s="9"/>
      <c r="K106" s="10"/>
      <c r="L106" s="8"/>
    </row>
    <row r="107" spans="1:15" ht="20.100000000000001" customHeight="1" x14ac:dyDescent="0.6">
      <c r="G107" s="4"/>
      <c r="H107" s="4"/>
      <c r="I107" s="8"/>
      <c r="J107" s="9"/>
      <c r="K107" s="10"/>
      <c r="L107" s="8"/>
    </row>
    <row r="109" spans="1:15" ht="24" customHeight="1" x14ac:dyDescent="0.6">
      <c r="H109" s="13"/>
      <c r="I109" s="13"/>
      <c r="J109" s="13"/>
      <c r="K109" s="13"/>
      <c r="L109" s="13"/>
      <c r="M109" s="13"/>
      <c r="N109" s="13"/>
      <c r="O109" s="13"/>
    </row>
    <row r="110" spans="1:15" ht="24" customHeight="1" x14ac:dyDescent="0.6">
      <c r="K110" s="1"/>
      <c r="L110" s="1"/>
    </row>
    <row r="112" spans="1:15" ht="24" customHeight="1" x14ac:dyDescent="0.6">
      <c r="K112" s="1"/>
      <c r="L112" s="1"/>
    </row>
  </sheetData>
  <mergeCells count="25">
    <mergeCell ref="A3:O3"/>
    <mergeCell ref="A4:O4"/>
    <mergeCell ref="A5:O5"/>
    <mergeCell ref="A6:O6"/>
    <mergeCell ref="A8:O8"/>
    <mergeCell ref="I10:O10"/>
    <mergeCell ref="I11:K11"/>
    <mergeCell ref="M11:O11"/>
    <mergeCell ref="A41:O41"/>
    <mergeCell ref="A77:O77"/>
    <mergeCell ref="A75:O75"/>
    <mergeCell ref="A39:O39"/>
    <mergeCell ref="A40:O40"/>
    <mergeCell ref="A42:O42"/>
    <mergeCell ref="A44:O44"/>
    <mergeCell ref="I46:O46"/>
    <mergeCell ref="I47:K47"/>
    <mergeCell ref="M47:O47"/>
    <mergeCell ref="A76:O76"/>
    <mergeCell ref="G85:H85"/>
    <mergeCell ref="A78:O78"/>
    <mergeCell ref="A80:O80"/>
    <mergeCell ref="I82:O82"/>
    <mergeCell ref="I83:K83"/>
    <mergeCell ref="M83:O83"/>
  </mergeCells>
  <phoneticPr fontId="6" type="noConversion"/>
  <pageMargins left="0.9842519685039370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V104"/>
  <sheetViews>
    <sheetView view="pageBreakPreview" zoomScaleNormal="115" zoomScaleSheetLayoutView="100" workbookViewId="0">
      <selection activeCell="R33" sqref="R33"/>
    </sheetView>
  </sheetViews>
  <sheetFormatPr defaultColWidth="9.125" defaultRowHeight="23.4" x14ac:dyDescent="0.6"/>
  <cols>
    <col min="1" max="2" width="2" style="22" customWidth="1"/>
    <col min="3" max="3" width="1.875" style="22" customWidth="1"/>
    <col min="4" max="4" width="30.625" style="22" customWidth="1"/>
    <col min="5" max="5" width="6.75" style="29" customWidth="1"/>
    <col min="6" max="6" width="0.625" style="22" customWidth="1"/>
    <col min="7" max="7" width="12.375" style="22" customWidth="1"/>
    <col min="8" max="8" width="0.625" style="22" customWidth="1"/>
    <col min="9" max="9" width="12.375" style="22" customWidth="1"/>
    <col min="10" max="10" width="0.625" style="22" customWidth="1"/>
    <col min="11" max="11" width="12.375" style="22" customWidth="1"/>
    <col min="12" max="12" width="0.625" style="22" customWidth="1"/>
    <col min="13" max="13" width="12.375" style="22" customWidth="1"/>
    <col min="14" max="14" width="9.125" style="22"/>
    <col min="15" max="15" width="11.375" style="22" bestFit="1" customWidth="1"/>
    <col min="16" max="16384" width="9.125" style="22"/>
  </cols>
  <sheetData>
    <row r="1" spans="1:22" ht="24" customHeight="1" x14ac:dyDescent="0.6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 t="s">
        <v>10</v>
      </c>
    </row>
    <row r="2" spans="1:22" ht="24" customHeight="1" x14ac:dyDescent="0.6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 t="s">
        <v>11</v>
      </c>
    </row>
    <row r="3" spans="1:22" ht="24" customHeight="1" x14ac:dyDescent="0.6">
      <c r="A3" s="224" t="s">
        <v>4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</row>
    <row r="4" spans="1:22" ht="24" customHeight="1" x14ac:dyDescent="0.6">
      <c r="A4" s="218" t="s">
        <v>8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22" s="23" customFormat="1" ht="24" customHeight="1" x14ac:dyDescent="0.6">
      <c r="A5" s="225" t="s">
        <v>67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</row>
    <row r="6" spans="1:22" s="23" customFormat="1" ht="24" customHeight="1" x14ac:dyDescent="0.6">
      <c r="A6" s="226" t="s">
        <v>146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</row>
    <row r="7" spans="1:22" s="23" customFormat="1" ht="24" customHeight="1" x14ac:dyDescent="0.6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22" s="107" customFormat="1" ht="18.45" customHeight="1" x14ac:dyDescent="0.6">
      <c r="B8" s="182"/>
      <c r="C8" s="182"/>
      <c r="D8" s="182"/>
      <c r="E8" s="182"/>
      <c r="F8" s="182"/>
      <c r="G8" s="222" t="s">
        <v>13</v>
      </c>
      <c r="H8" s="222"/>
      <c r="I8" s="222"/>
      <c r="J8" s="222"/>
      <c r="K8" s="222"/>
      <c r="L8" s="222"/>
      <c r="M8" s="222"/>
    </row>
    <row r="9" spans="1:22" s="107" customFormat="1" ht="18.45" customHeight="1" x14ac:dyDescent="0.5">
      <c r="A9" s="86"/>
      <c r="B9" s="86"/>
      <c r="C9" s="86"/>
      <c r="D9" s="86"/>
      <c r="E9" s="86"/>
      <c r="F9" s="86"/>
      <c r="G9" s="216" t="s">
        <v>14</v>
      </c>
      <c r="H9" s="216"/>
      <c r="I9" s="216"/>
      <c r="J9" s="59"/>
      <c r="K9" s="216" t="s">
        <v>15</v>
      </c>
      <c r="L9" s="216"/>
      <c r="M9" s="216"/>
      <c r="O9" s="183"/>
    </row>
    <row r="10" spans="1:22" s="107" customFormat="1" ht="18.45" customHeight="1" x14ac:dyDescent="0.5">
      <c r="A10" s="86"/>
      <c r="B10" s="86"/>
      <c r="C10" s="86"/>
      <c r="D10" s="86"/>
      <c r="E10" s="220" t="s">
        <v>144</v>
      </c>
      <c r="F10" s="220"/>
      <c r="G10" s="85">
        <v>2026</v>
      </c>
      <c r="H10" s="86"/>
      <c r="I10" s="85">
        <v>2025</v>
      </c>
      <c r="K10" s="85">
        <v>2026</v>
      </c>
      <c r="L10" s="86"/>
      <c r="M10" s="85">
        <v>2025</v>
      </c>
      <c r="O10" s="108"/>
    </row>
    <row r="11" spans="1:22" s="107" customFormat="1" ht="18.45" customHeight="1" x14ac:dyDescent="0.5">
      <c r="A11" s="107" t="s">
        <v>68</v>
      </c>
      <c r="E11" s="69">
        <v>13</v>
      </c>
      <c r="G11" s="67">
        <v>194679085</v>
      </c>
      <c r="H11" s="109"/>
      <c r="I11" s="67">
        <v>203784396</v>
      </c>
      <c r="J11" s="110"/>
      <c r="K11" s="67">
        <v>194679085</v>
      </c>
      <c r="L11" s="110"/>
      <c r="M11" s="67">
        <v>203784396.03</v>
      </c>
      <c r="O11" s="108"/>
      <c r="P11" s="111"/>
      <c r="Q11" s="112"/>
      <c r="R11" s="111"/>
      <c r="S11" s="113"/>
      <c r="T11" s="114"/>
      <c r="U11" s="112"/>
      <c r="V11" s="111"/>
    </row>
    <row r="12" spans="1:22" s="107" customFormat="1" ht="18.45" customHeight="1" x14ac:dyDescent="0.5">
      <c r="A12" s="107" t="s">
        <v>69</v>
      </c>
      <c r="E12" s="69">
        <v>6</v>
      </c>
      <c r="G12" s="115">
        <v>-134610418</v>
      </c>
      <c r="H12" s="109"/>
      <c r="I12" s="115">
        <v>-150873304</v>
      </c>
      <c r="J12" s="109"/>
      <c r="K12" s="115">
        <v>-134537640</v>
      </c>
      <c r="L12" s="109"/>
      <c r="M12" s="115">
        <v>-150579671.93000001</v>
      </c>
      <c r="O12" s="108"/>
      <c r="P12" s="111"/>
      <c r="Q12" s="112"/>
      <c r="R12" s="111"/>
      <c r="S12" s="113"/>
      <c r="T12" s="114"/>
      <c r="U12" s="112"/>
      <c r="V12" s="111"/>
    </row>
    <row r="13" spans="1:22" s="107" customFormat="1" ht="18.45" customHeight="1" x14ac:dyDescent="0.5">
      <c r="A13" s="116" t="s">
        <v>70</v>
      </c>
      <c r="E13" s="69"/>
      <c r="G13" s="117">
        <v>60068667</v>
      </c>
      <c r="H13" s="109"/>
      <c r="I13" s="117">
        <v>52911092</v>
      </c>
      <c r="J13" s="110"/>
      <c r="K13" s="117">
        <f>K11+K12</f>
        <v>60141445</v>
      </c>
      <c r="L13" s="109"/>
      <c r="M13" s="117">
        <v>53204724.100000001</v>
      </c>
      <c r="O13" s="108"/>
    </row>
    <row r="14" spans="1:22" s="107" customFormat="1" ht="18.45" customHeight="1" x14ac:dyDescent="0.5">
      <c r="A14" s="107" t="s">
        <v>71</v>
      </c>
      <c r="E14" s="69"/>
      <c r="G14" s="67">
        <v>654977</v>
      </c>
      <c r="H14" s="109"/>
      <c r="I14" s="67">
        <v>791489</v>
      </c>
      <c r="J14" s="110"/>
      <c r="K14" s="67">
        <v>777810</v>
      </c>
      <c r="L14" s="109"/>
      <c r="M14" s="67">
        <v>1010332.71</v>
      </c>
      <c r="O14" s="108"/>
    </row>
    <row r="15" spans="1:22" s="107" customFormat="1" ht="18.45" customHeight="1" x14ac:dyDescent="0.5">
      <c r="A15" s="107" t="s">
        <v>72</v>
      </c>
      <c r="E15" s="118"/>
      <c r="G15" s="67">
        <v>10305</v>
      </c>
      <c r="H15" s="109"/>
      <c r="I15" s="67">
        <v>25053</v>
      </c>
      <c r="J15" s="109"/>
      <c r="K15" s="67">
        <v>10305</v>
      </c>
      <c r="L15" s="109"/>
      <c r="M15" s="67">
        <v>25053.3</v>
      </c>
      <c r="O15" s="108"/>
    </row>
    <row r="16" spans="1:22" s="107" customFormat="1" ht="18.45" customHeight="1" x14ac:dyDescent="0.5">
      <c r="A16" s="107" t="s">
        <v>73</v>
      </c>
      <c r="E16" s="118"/>
      <c r="G16" s="103">
        <v>-21218421</v>
      </c>
      <c r="H16" s="119"/>
      <c r="I16" s="103">
        <v>-20886463</v>
      </c>
      <c r="J16" s="119"/>
      <c r="K16" s="103">
        <v>-21218421</v>
      </c>
      <c r="L16" s="119"/>
      <c r="M16" s="103">
        <v>-20886462.989999998</v>
      </c>
      <c r="O16" s="108"/>
    </row>
    <row r="17" spans="1:15" s="107" customFormat="1" ht="18.45" customHeight="1" x14ac:dyDescent="0.5">
      <c r="A17" s="54" t="s">
        <v>74</v>
      </c>
      <c r="E17" s="118"/>
      <c r="G17" s="103">
        <v>-20223072</v>
      </c>
      <c r="H17" s="119"/>
      <c r="I17" s="103">
        <v>-21951958</v>
      </c>
      <c r="J17" s="119"/>
      <c r="K17" s="103">
        <v>-19915769</v>
      </c>
      <c r="L17" s="119"/>
      <c r="M17" s="103">
        <v>-21439029.789999999</v>
      </c>
      <c r="O17" s="108"/>
    </row>
    <row r="18" spans="1:15" s="107" customFormat="1" ht="18.45" customHeight="1" x14ac:dyDescent="0.5">
      <c r="A18" s="54" t="s">
        <v>153</v>
      </c>
      <c r="E18" s="69">
        <v>18</v>
      </c>
      <c r="G18" s="115">
        <v>-68943659</v>
      </c>
      <c r="H18" s="119"/>
      <c r="I18" s="104">
        <v>0</v>
      </c>
      <c r="J18" s="119"/>
      <c r="K18" s="115">
        <v>-68943659</v>
      </c>
      <c r="L18" s="119"/>
      <c r="M18" s="104">
        <v>0</v>
      </c>
      <c r="O18" s="108"/>
    </row>
    <row r="19" spans="1:15" s="122" customFormat="1" ht="18.45" customHeight="1" x14ac:dyDescent="0.5">
      <c r="A19" s="116" t="s">
        <v>154</v>
      </c>
      <c r="B19" s="107"/>
      <c r="C19" s="107"/>
      <c r="D19" s="107"/>
      <c r="E19" s="120"/>
      <c r="F19" s="107"/>
      <c r="G19" s="121">
        <v>-49651203</v>
      </c>
      <c r="H19" s="109"/>
      <c r="I19" s="117">
        <v>10889213</v>
      </c>
      <c r="J19" s="109"/>
      <c r="K19" s="121">
        <v>-49148289</v>
      </c>
      <c r="L19" s="109"/>
      <c r="M19" s="117">
        <v>11914617.33</v>
      </c>
      <c r="O19" s="108"/>
    </row>
    <row r="20" spans="1:15" s="107" customFormat="1" ht="18.45" customHeight="1" x14ac:dyDescent="0.5">
      <c r="A20" s="107" t="s">
        <v>75</v>
      </c>
      <c r="E20" s="118"/>
      <c r="G20" s="67">
        <v>119601</v>
      </c>
      <c r="H20" s="109"/>
      <c r="I20" s="67">
        <v>117273</v>
      </c>
      <c r="J20" s="109"/>
      <c r="K20" s="67">
        <v>119518</v>
      </c>
      <c r="L20" s="110"/>
      <c r="M20" s="67">
        <v>117272.71</v>
      </c>
      <c r="O20" s="108"/>
    </row>
    <row r="21" spans="1:15" s="54" customFormat="1" ht="18.45" customHeight="1" x14ac:dyDescent="0.5">
      <c r="A21" s="107" t="s">
        <v>138</v>
      </c>
      <c r="C21" s="107"/>
      <c r="D21" s="107"/>
      <c r="E21" s="118"/>
      <c r="F21" s="107"/>
      <c r="G21" s="115">
        <v>-312020</v>
      </c>
      <c r="H21" s="109"/>
      <c r="I21" s="115">
        <v>-1083259</v>
      </c>
      <c r="J21" s="109"/>
      <c r="K21" s="115">
        <v>-312020</v>
      </c>
      <c r="L21" s="109"/>
      <c r="M21" s="115">
        <v>-1083258.79</v>
      </c>
      <c r="O21" s="123"/>
    </row>
    <row r="22" spans="1:15" s="54" customFormat="1" ht="18.45" customHeight="1" x14ac:dyDescent="0.5">
      <c r="A22" s="116" t="s">
        <v>155</v>
      </c>
      <c r="C22" s="107"/>
      <c r="D22" s="107"/>
      <c r="E22" s="118"/>
      <c r="F22" s="107"/>
      <c r="G22" s="121">
        <v>-49843622</v>
      </c>
      <c r="H22" s="109"/>
      <c r="I22" s="117">
        <v>9923227</v>
      </c>
      <c r="J22" s="109"/>
      <c r="K22" s="121">
        <v>-49340791</v>
      </c>
      <c r="L22" s="110"/>
      <c r="M22" s="117">
        <v>10948631.25</v>
      </c>
      <c r="O22" s="123"/>
    </row>
    <row r="23" spans="1:15" s="107" customFormat="1" ht="18.45" customHeight="1" x14ac:dyDescent="0.5">
      <c r="A23" s="107" t="s">
        <v>157</v>
      </c>
      <c r="E23" s="69">
        <v>14</v>
      </c>
      <c r="G23" s="115">
        <v>80357</v>
      </c>
      <c r="H23" s="119"/>
      <c r="I23" s="115">
        <v>-2215720</v>
      </c>
      <c r="J23" s="119"/>
      <c r="K23" s="115">
        <v>80357</v>
      </c>
      <c r="L23" s="119"/>
      <c r="M23" s="115">
        <v>-2215720</v>
      </c>
      <c r="O23" s="124"/>
    </row>
    <row r="24" spans="1:15" s="122" customFormat="1" ht="18.45" customHeight="1" x14ac:dyDescent="0.5">
      <c r="A24" s="116" t="s">
        <v>156</v>
      </c>
      <c r="B24" s="107"/>
      <c r="C24" s="107"/>
      <c r="D24" s="107"/>
      <c r="E24" s="120"/>
      <c r="F24" s="107"/>
      <c r="G24" s="125">
        <v>-49763265</v>
      </c>
      <c r="H24" s="109"/>
      <c r="I24" s="126">
        <v>7707507</v>
      </c>
      <c r="J24" s="109"/>
      <c r="K24" s="125">
        <v>-49260434</v>
      </c>
      <c r="L24" s="109"/>
      <c r="M24" s="126">
        <v>8732910.8800000008</v>
      </c>
      <c r="O24" s="108"/>
    </row>
    <row r="25" spans="1:15" s="107" customFormat="1" ht="18.45" customHeight="1" x14ac:dyDescent="0.5">
      <c r="A25" s="116" t="s">
        <v>79</v>
      </c>
      <c r="E25" s="118"/>
      <c r="G25" s="101">
        <v>0</v>
      </c>
      <c r="H25" s="109"/>
      <c r="I25" s="101">
        <v>0</v>
      </c>
      <c r="J25" s="109"/>
      <c r="K25" s="101">
        <v>0</v>
      </c>
      <c r="L25" s="109"/>
      <c r="M25" s="101">
        <v>0</v>
      </c>
      <c r="O25" s="124"/>
    </row>
    <row r="26" spans="1:15" s="107" customFormat="1" ht="18.45" customHeight="1" thickBot="1" x14ac:dyDescent="0.55000000000000004">
      <c r="A26" s="116" t="s">
        <v>78</v>
      </c>
      <c r="E26" s="120"/>
      <c r="G26" s="127">
        <v>-49763265</v>
      </c>
      <c r="H26" s="109"/>
      <c r="I26" s="83">
        <v>7707507</v>
      </c>
      <c r="J26" s="109"/>
      <c r="K26" s="127">
        <v>-49260434</v>
      </c>
      <c r="L26" s="109"/>
      <c r="M26" s="83">
        <v>8732910.8800000008</v>
      </c>
      <c r="O26" s="108"/>
    </row>
    <row r="27" spans="1:15" s="122" customFormat="1" ht="18.45" customHeight="1" thickTop="1" x14ac:dyDescent="0.5">
      <c r="A27" s="107"/>
      <c r="B27" s="107"/>
      <c r="C27" s="107"/>
      <c r="D27" s="107"/>
      <c r="E27" s="120"/>
      <c r="F27" s="107"/>
      <c r="G27" s="109"/>
      <c r="H27" s="109"/>
      <c r="I27" s="109"/>
      <c r="J27" s="109"/>
      <c r="K27" s="109"/>
      <c r="L27" s="109"/>
      <c r="M27" s="109"/>
      <c r="O27" s="108"/>
    </row>
    <row r="28" spans="1:15" s="122" customFormat="1" ht="18.45" customHeight="1" x14ac:dyDescent="0.5">
      <c r="A28" s="116" t="s">
        <v>80</v>
      </c>
      <c r="B28" s="107"/>
      <c r="C28" s="107"/>
      <c r="E28" s="128"/>
      <c r="G28" s="129"/>
      <c r="H28" s="129"/>
      <c r="I28" s="129"/>
      <c r="J28" s="130"/>
      <c r="K28" s="129"/>
      <c r="L28" s="129"/>
      <c r="M28" s="129"/>
      <c r="O28" s="124"/>
    </row>
    <row r="29" spans="1:15" s="122" customFormat="1" ht="18.45" customHeight="1" x14ac:dyDescent="0.5">
      <c r="A29" s="107"/>
      <c r="B29" s="107" t="s">
        <v>81</v>
      </c>
      <c r="C29" s="107"/>
      <c r="E29" s="128"/>
      <c r="G29" s="103">
        <v>-49562929</v>
      </c>
      <c r="H29" s="130"/>
      <c r="I29" s="67">
        <v>8074725</v>
      </c>
      <c r="J29" s="110"/>
      <c r="K29" s="103">
        <v>-49260434</v>
      </c>
      <c r="L29" s="110"/>
      <c r="M29" s="67">
        <v>8732910.8800000008</v>
      </c>
      <c r="O29" s="131"/>
    </row>
    <row r="30" spans="1:15" s="122" customFormat="1" ht="18.45" customHeight="1" x14ac:dyDescent="0.5">
      <c r="A30" s="107"/>
      <c r="B30" s="107" t="s">
        <v>64</v>
      </c>
      <c r="C30" s="107"/>
      <c r="E30" s="128"/>
      <c r="G30" s="115">
        <v>-200336</v>
      </c>
      <c r="H30" s="129"/>
      <c r="I30" s="115">
        <v>-367218</v>
      </c>
      <c r="J30" s="109"/>
      <c r="K30" s="104">
        <v>0</v>
      </c>
      <c r="L30" s="110"/>
      <c r="M30" s="104">
        <v>0</v>
      </c>
      <c r="O30" s="131"/>
    </row>
    <row r="31" spans="1:15" s="122" customFormat="1" ht="18.45" customHeight="1" thickBot="1" x14ac:dyDescent="0.55000000000000004">
      <c r="E31" s="128"/>
      <c r="G31" s="127">
        <v>-49763265</v>
      </c>
      <c r="H31" s="129"/>
      <c r="I31" s="83">
        <v>7707507.0700000003</v>
      </c>
      <c r="J31" s="109"/>
      <c r="K31" s="127">
        <v>-49260434</v>
      </c>
      <c r="L31" s="109"/>
      <c r="M31" s="83">
        <v>8732910.8800000008</v>
      </c>
      <c r="O31" s="131"/>
    </row>
    <row r="32" spans="1:15" s="122" customFormat="1" ht="18.45" customHeight="1" thickTop="1" x14ac:dyDescent="0.5">
      <c r="E32" s="128"/>
      <c r="G32" s="129"/>
      <c r="H32" s="129"/>
      <c r="I32" s="129"/>
      <c r="J32" s="130"/>
      <c r="K32" s="129"/>
      <c r="L32" s="129"/>
      <c r="M32" s="129"/>
      <c r="O32" s="131"/>
    </row>
    <row r="33" spans="1:15" s="122" customFormat="1" ht="18.45" customHeight="1" x14ac:dyDescent="0.5">
      <c r="A33" s="116" t="s">
        <v>82</v>
      </c>
      <c r="B33" s="107"/>
      <c r="E33" s="128"/>
      <c r="G33" s="130"/>
      <c r="H33" s="130"/>
      <c r="I33" s="130"/>
      <c r="J33" s="130"/>
      <c r="K33" s="130"/>
      <c r="L33" s="130"/>
      <c r="M33" s="130"/>
      <c r="O33" s="131"/>
    </row>
    <row r="34" spans="1:15" s="122" customFormat="1" ht="18.45" customHeight="1" x14ac:dyDescent="0.5">
      <c r="A34" s="107"/>
      <c r="B34" s="107" t="s">
        <v>81</v>
      </c>
      <c r="G34" s="103">
        <v>-49562929</v>
      </c>
      <c r="H34" s="130"/>
      <c r="I34" s="67">
        <v>8074725</v>
      </c>
      <c r="J34" s="110"/>
      <c r="K34" s="103">
        <v>-49260434</v>
      </c>
      <c r="L34" s="110"/>
      <c r="M34" s="67">
        <v>8732910.8800000008</v>
      </c>
      <c r="O34" s="131"/>
    </row>
    <row r="35" spans="1:15" s="122" customFormat="1" ht="18.45" customHeight="1" x14ac:dyDescent="0.5">
      <c r="A35" s="107"/>
      <c r="B35" s="107" t="s">
        <v>64</v>
      </c>
      <c r="E35" s="128"/>
      <c r="G35" s="115">
        <v>-200336</v>
      </c>
      <c r="H35" s="129"/>
      <c r="I35" s="115">
        <v>-367218</v>
      </c>
      <c r="J35" s="109"/>
      <c r="K35" s="104">
        <v>0</v>
      </c>
      <c r="L35" s="110"/>
      <c r="M35" s="104">
        <v>0</v>
      </c>
      <c r="O35" s="131"/>
    </row>
    <row r="36" spans="1:15" s="122" customFormat="1" ht="18.45" customHeight="1" thickBot="1" x14ac:dyDescent="0.55000000000000004">
      <c r="E36" s="134"/>
      <c r="G36" s="127">
        <v>-49763265</v>
      </c>
      <c r="H36" s="129"/>
      <c r="I36" s="83">
        <v>7707507.0700000003</v>
      </c>
      <c r="J36" s="109"/>
      <c r="K36" s="127">
        <v>-49260434</v>
      </c>
      <c r="L36" s="109"/>
      <c r="M36" s="83">
        <v>8732910.8800000008</v>
      </c>
      <c r="O36" s="131"/>
    </row>
    <row r="37" spans="1:15" s="122" customFormat="1" ht="18.45" customHeight="1" thickTop="1" x14ac:dyDescent="0.5">
      <c r="A37" s="181" t="s">
        <v>158</v>
      </c>
      <c r="E37" s="134"/>
      <c r="G37" s="121"/>
      <c r="H37" s="129"/>
      <c r="I37" s="117"/>
      <c r="J37" s="109"/>
      <c r="K37" s="121"/>
      <c r="L37" s="109"/>
      <c r="M37" s="117"/>
      <c r="O37" s="131"/>
    </row>
    <row r="38" spans="1:15" s="122" customFormat="1" ht="18.45" customHeight="1" x14ac:dyDescent="0.5">
      <c r="A38" s="107"/>
      <c r="B38" s="116" t="s">
        <v>164</v>
      </c>
      <c r="G38" s="184">
        <v>-0.11</v>
      </c>
      <c r="H38" s="129"/>
      <c r="I38" s="185">
        <v>0.02</v>
      </c>
      <c r="J38" s="109"/>
      <c r="K38" s="184">
        <v>-0.11</v>
      </c>
      <c r="L38" s="110"/>
      <c r="M38" s="185">
        <v>0.02</v>
      </c>
      <c r="O38" s="131"/>
    </row>
    <row r="39" spans="1:15" ht="19.95" customHeight="1" x14ac:dyDescent="0.6">
      <c r="A39" s="26"/>
      <c r="B39" s="26"/>
      <c r="C39" s="26"/>
      <c r="D39" s="26"/>
      <c r="E39" s="27"/>
      <c r="F39" s="26"/>
      <c r="G39" s="28"/>
      <c r="H39" s="28"/>
      <c r="I39" s="28"/>
      <c r="J39" s="46"/>
      <c r="K39" s="28"/>
      <c r="L39" s="28"/>
      <c r="M39" s="28"/>
      <c r="O39" s="30"/>
    </row>
    <row r="40" spans="1:15" ht="19.95" customHeight="1" x14ac:dyDescent="0.6">
      <c r="O40" s="30"/>
    </row>
    <row r="41" spans="1:15" ht="19.95" customHeight="1" x14ac:dyDescent="0.6">
      <c r="O41" s="30"/>
    </row>
    <row r="42" spans="1:15" ht="19.95" customHeight="1" x14ac:dyDescent="0.6">
      <c r="O42" s="30"/>
    </row>
    <row r="43" spans="1:15" ht="19.95" customHeight="1" x14ac:dyDescent="0.6"/>
    <row r="44" spans="1:15" ht="19.95" customHeight="1" x14ac:dyDescent="0.6"/>
    <row r="45" spans="1:15" ht="19.95" customHeight="1" x14ac:dyDescent="0.6"/>
    <row r="46" spans="1:15" ht="19.95" customHeight="1" x14ac:dyDescent="0.6"/>
    <row r="47" spans="1:15" s="122" customFormat="1" ht="19.95" customHeight="1" x14ac:dyDescent="0.6">
      <c r="E47" s="161"/>
    </row>
    <row r="48" spans="1:15" s="122" customFormat="1" ht="19.95" customHeight="1" x14ac:dyDescent="0.6">
      <c r="E48" s="161"/>
    </row>
    <row r="49" spans="5:5" s="122" customFormat="1" ht="19.95" customHeight="1" x14ac:dyDescent="0.6">
      <c r="E49" s="161"/>
    </row>
    <row r="50" spans="5:5" s="122" customFormat="1" ht="19.95" customHeight="1" x14ac:dyDescent="0.6">
      <c r="E50" s="161"/>
    </row>
    <row r="51" spans="5:5" s="122" customFormat="1" ht="19.95" customHeight="1" x14ac:dyDescent="0.6">
      <c r="E51" s="161"/>
    </row>
    <row r="52" spans="5:5" s="122" customFormat="1" ht="19.95" customHeight="1" x14ac:dyDescent="0.6">
      <c r="E52" s="161"/>
    </row>
    <row r="53" spans="5:5" s="122" customFormat="1" ht="19.95" customHeight="1" x14ac:dyDescent="0.6">
      <c r="E53" s="161"/>
    </row>
    <row r="54" spans="5:5" s="122" customFormat="1" ht="19.95" customHeight="1" x14ac:dyDescent="0.6">
      <c r="E54" s="161"/>
    </row>
    <row r="55" spans="5:5" s="122" customFormat="1" ht="19.95" customHeight="1" x14ac:dyDescent="0.6">
      <c r="E55" s="161"/>
    </row>
    <row r="56" spans="5:5" s="122" customFormat="1" ht="19.95" customHeight="1" x14ac:dyDescent="0.6">
      <c r="E56" s="161"/>
    </row>
    <row r="57" spans="5:5" s="122" customFormat="1" ht="19.95" customHeight="1" x14ac:dyDescent="0.6">
      <c r="E57" s="161"/>
    </row>
    <row r="58" spans="5:5" s="122" customFormat="1" ht="19.95" customHeight="1" x14ac:dyDescent="0.6">
      <c r="E58" s="161"/>
    </row>
    <row r="59" spans="5:5" s="122" customFormat="1" ht="19.95" customHeight="1" x14ac:dyDescent="0.6">
      <c r="E59" s="161"/>
    </row>
    <row r="60" spans="5:5" s="122" customFormat="1" ht="19.95" customHeight="1" x14ac:dyDescent="0.6">
      <c r="E60" s="161"/>
    </row>
    <row r="61" spans="5:5" s="122" customFormat="1" ht="19.95" customHeight="1" x14ac:dyDescent="0.6">
      <c r="E61" s="161"/>
    </row>
    <row r="62" spans="5:5" s="122" customFormat="1" ht="19.95" customHeight="1" x14ac:dyDescent="0.6">
      <c r="E62" s="161"/>
    </row>
    <row r="63" spans="5:5" s="122" customFormat="1" ht="19.95" customHeight="1" x14ac:dyDescent="0.6">
      <c r="E63" s="161"/>
    </row>
    <row r="64" spans="5:5" s="122" customFormat="1" ht="19.95" customHeight="1" x14ac:dyDescent="0.6">
      <c r="E64" s="161"/>
    </row>
    <row r="65" spans="5:5" s="122" customFormat="1" ht="19.95" customHeight="1" x14ac:dyDescent="0.6">
      <c r="E65" s="161"/>
    </row>
    <row r="66" spans="5:5" s="122" customFormat="1" ht="19.95" customHeight="1" x14ac:dyDescent="0.6">
      <c r="E66" s="161"/>
    </row>
    <row r="67" spans="5:5" s="122" customFormat="1" ht="19.95" customHeight="1" x14ac:dyDescent="0.6">
      <c r="E67" s="161"/>
    </row>
    <row r="68" spans="5:5" s="122" customFormat="1" ht="19.95" customHeight="1" x14ac:dyDescent="0.6">
      <c r="E68" s="161"/>
    </row>
    <row r="69" spans="5:5" s="122" customFormat="1" ht="19.95" customHeight="1" x14ac:dyDescent="0.6">
      <c r="E69" s="161"/>
    </row>
    <row r="70" spans="5:5" s="122" customFormat="1" ht="19.95" customHeight="1" x14ac:dyDescent="0.6">
      <c r="E70" s="161"/>
    </row>
    <row r="71" spans="5:5" s="122" customFormat="1" ht="19.95" customHeight="1" x14ac:dyDescent="0.6">
      <c r="E71" s="161"/>
    </row>
    <row r="72" spans="5:5" s="122" customFormat="1" ht="19.95" customHeight="1" x14ac:dyDescent="0.6">
      <c r="E72" s="161"/>
    </row>
    <row r="73" spans="5:5" s="122" customFormat="1" ht="19.95" customHeight="1" x14ac:dyDescent="0.6">
      <c r="E73" s="161"/>
    </row>
    <row r="74" spans="5:5" s="122" customFormat="1" ht="19.95" customHeight="1" x14ac:dyDescent="0.6">
      <c r="E74" s="161"/>
    </row>
    <row r="75" spans="5:5" s="122" customFormat="1" ht="19.95" customHeight="1" x14ac:dyDescent="0.6">
      <c r="E75" s="161"/>
    </row>
    <row r="85" spans="5:5" s="122" customFormat="1" ht="19.95" customHeight="1" x14ac:dyDescent="0.6">
      <c r="E85" s="161"/>
    </row>
    <row r="86" spans="5:5" s="122" customFormat="1" ht="19.95" customHeight="1" x14ac:dyDescent="0.6">
      <c r="E86" s="161"/>
    </row>
    <row r="87" spans="5:5" s="122" customFormat="1" ht="19.95" customHeight="1" x14ac:dyDescent="0.6">
      <c r="E87" s="161"/>
    </row>
    <row r="88" spans="5:5" s="122" customFormat="1" ht="19.95" customHeight="1" x14ac:dyDescent="0.6">
      <c r="E88" s="161"/>
    </row>
    <row r="89" spans="5:5" s="122" customFormat="1" ht="19.95" customHeight="1" x14ac:dyDescent="0.6">
      <c r="E89" s="161"/>
    </row>
    <row r="90" spans="5:5" s="122" customFormat="1" ht="19.95" customHeight="1" x14ac:dyDescent="0.6">
      <c r="E90" s="161"/>
    </row>
    <row r="91" spans="5:5" s="122" customFormat="1" ht="19.95" customHeight="1" x14ac:dyDescent="0.6">
      <c r="E91" s="161"/>
    </row>
    <row r="92" spans="5:5" s="122" customFormat="1" ht="19.95" customHeight="1" x14ac:dyDescent="0.6">
      <c r="E92" s="161"/>
    </row>
    <row r="93" spans="5:5" s="122" customFormat="1" ht="19.95" customHeight="1" x14ac:dyDescent="0.6">
      <c r="E93" s="161"/>
    </row>
    <row r="94" spans="5:5" s="122" customFormat="1" ht="19.95" customHeight="1" x14ac:dyDescent="0.6">
      <c r="E94" s="161"/>
    </row>
    <row r="95" spans="5:5" s="122" customFormat="1" ht="19.95" customHeight="1" x14ac:dyDescent="0.6">
      <c r="E95" s="161"/>
    </row>
    <row r="96" spans="5:5" s="122" customFormat="1" ht="19.95" customHeight="1" x14ac:dyDescent="0.6">
      <c r="E96" s="161"/>
    </row>
    <row r="97" spans="1:5" s="122" customFormat="1" ht="19.95" customHeight="1" x14ac:dyDescent="0.6">
      <c r="E97" s="161"/>
    </row>
    <row r="98" spans="1:5" s="122" customFormat="1" ht="19.95" customHeight="1" x14ac:dyDescent="0.6">
      <c r="E98" s="161"/>
    </row>
    <row r="99" spans="1:5" s="122" customFormat="1" ht="19.95" customHeight="1" x14ac:dyDescent="0.6">
      <c r="E99" s="161"/>
    </row>
    <row r="100" spans="1:5" s="122" customFormat="1" ht="19.95" customHeight="1" x14ac:dyDescent="0.6">
      <c r="E100" s="161"/>
    </row>
    <row r="101" spans="1:5" s="122" customFormat="1" ht="19.95" customHeight="1" x14ac:dyDescent="0.6">
      <c r="E101" s="161"/>
    </row>
    <row r="102" spans="1:5" s="122" customFormat="1" ht="19.95" customHeight="1" x14ac:dyDescent="0.6">
      <c r="A102" s="180"/>
      <c r="E102" s="161"/>
    </row>
    <row r="103" spans="1:5" s="122" customFormat="1" ht="19.95" customHeight="1" x14ac:dyDescent="0.6">
      <c r="E103" s="161"/>
    </row>
    <row r="104" spans="1:5" ht="19.95" customHeight="1" x14ac:dyDescent="0.6"/>
  </sheetData>
  <mergeCells count="8">
    <mergeCell ref="A3:M3"/>
    <mergeCell ref="A4:M4"/>
    <mergeCell ref="E10:F10"/>
    <mergeCell ref="A5:M5"/>
    <mergeCell ref="A6:M6"/>
    <mergeCell ref="G8:M8"/>
    <mergeCell ref="G9:I9"/>
    <mergeCell ref="K9:M9"/>
  </mergeCells>
  <pageMargins left="0.9842519685039370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W102"/>
  <sheetViews>
    <sheetView view="pageBreakPreview" zoomScaleNormal="100" zoomScaleSheetLayoutView="100" workbookViewId="0">
      <selection activeCell="A25" sqref="A25:T25"/>
    </sheetView>
  </sheetViews>
  <sheetFormatPr defaultColWidth="9.125" defaultRowHeight="15" x14ac:dyDescent="0.6"/>
  <cols>
    <col min="1" max="2" width="1.125" style="17" customWidth="1"/>
    <col min="3" max="3" width="1.375" style="17" customWidth="1"/>
    <col min="4" max="4" width="28.125" style="17" customWidth="1"/>
    <col min="5" max="5" width="1.25" style="17" customWidth="1"/>
    <col min="6" max="6" width="6.75" style="17" customWidth="1"/>
    <col min="7" max="7" width="1.375" style="24" customWidth="1"/>
    <col min="8" max="8" width="13.375" style="17" customWidth="1"/>
    <col min="9" max="9" width="0.375" style="17" customWidth="1"/>
    <col min="10" max="10" width="13.375" style="17" customWidth="1"/>
    <col min="11" max="11" width="0.375" style="17" customWidth="1"/>
    <col min="12" max="12" width="13.375" style="17" customWidth="1"/>
    <col min="13" max="13" width="0.75" style="17" customWidth="1"/>
    <col min="14" max="14" width="13.375" style="17" customWidth="1"/>
    <col min="15" max="15" width="0.375" style="17" customWidth="1"/>
    <col min="16" max="16" width="13.375" style="17" customWidth="1"/>
    <col min="17" max="17" width="0.375" style="17" customWidth="1"/>
    <col min="18" max="18" width="13.375" style="17" customWidth="1"/>
    <col min="19" max="19" width="0.875" style="17" customWidth="1"/>
    <col min="20" max="20" width="13.375" style="17" customWidth="1"/>
    <col min="21" max="21" width="9.125" style="17"/>
    <col min="22" max="22" width="15.125" style="17" bestFit="1" customWidth="1"/>
    <col min="23" max="16384" width="9.125" style="17"/>
  </cols>
  <sheetData>
    <row r="1" spans="1:23" s="36" customFormat="1" ht="24" customHeight="1" x14ac:dyDescent="0.6">
      <c r="A1" s="34"/>
      <c r="B1" s="34"/>
      <c r="C1" s="34"/>
      <c r="D1" s="34"/>
      <c r="E1" s="34"/>
      <c r="F1" s="35"/>
      <c r="G1" s="34"/>
      <c r="H1" s="34"/>
      <c r="I1" s="34"/>
      <c r="J1" s="34"/>
      <c r="K1" s="34"/>
      <c r="L1" s="34"/>
      <c r="M1" s="34"/>
      <c r="N1" s="34"/>
      <c r="R1" s="19" t="s">
        <v>10</v>
      </c>
    </row>
    <row r="2" spans="1:23" s="36" customFormat="1" ht="24" customHeight="1" x14ac:dyDescent="0.6">
      <c r="A2" s="33"/>
      <c r="B2" s="33"/>
      <c r="C2" s="33"/>
      <c r="D2" s="33"/>
      <c r="E2" s="33"/>
      <c r="F2" s="35"/>
      <c r="G2" s="33"/>
      <c r="H2" s="33"/>
      <c r="I2" s="33"/>
      <c r="J2" s="33"/>
      <c r="K2" s="33"/>
      <c r="L2" s="33"/>
      <c r="M2" s="33"/>
      <c r="N2" s="33"/>
      <c r="R2" s="19" t="s">
        <v>11</v>
      </c>
    </row>
    <row r="3" spans="1:23" s="36" customFormat="1" ht="24" customHeight="1" x14ac:dyDescent="0.6">
      <c r="A3" s="227" t="s">
        <v>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</row>
    <row r="4" spans="1:23" s="31" customFormat="1" ht="24" customHeight="1" x14ac:dyDescent="0.6">
      <c r="A4" s="228" t="s">
        <v>8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</row>
    <row r="5" spans="1:23" s="31" customFormat="1" ht="24" customHeight="1" x14ac:dyDescent="0.6">
      <c r="A5" s="228" t="s">
        <v>83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</row>
    <row r="6" spans="1:23" s="31" customFormat="1" ht="24" customHeight="1" x14ac:dyDescent="0.6">
      <c r="A6" s="228" t="s">
        <v>146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</row>
    <row r="7" spans="1:23" s="31" customFormat="1" ht="24" customHeight="1" x14ac:dyDescent="0.6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8" spans="1:23" s="36" customFormat="1" ht="18.45" customHeight="1" x14ac:dyDescent="0.6">
      <c r="A8" s="50"/>
      <c r="B8" s="51"/>
      <c r="C8" s="51"/>
      <c r="D8" s="51"/>
      <c r="E8" s="51"/>
      <c r="F8" s="51"/>
      <c r="G8" s="52"/>
      <c r="H8" s="233" t="s">
        <v>13</v>
      </c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</row>
    <row r="9" spans="1:23" s="36" customFormat="1" ht="18.45" customHeight="1" x14ac:dyDescent="0.6">
      <c r="A9" s="50"/>
      <c r="B9" s="51"/>
      <c r="D9" s="51"/>
      <c r="E9" s="51"/>
      <c r="F9" s="51"/>
      <c r="G9" s="52"/>
      <c r="H9" s="229" t="s">
        <v>14</v>
      </c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</row>
    <row r="10" spans="1:23" s="36" customFormat="1" ht="18.45" customHeight="1" x14ac:dyDescent="0.6">
      <c r="A10" s="50"/>
      <c r="B10" s="51"/>
      <c r="D10" s="51"/>
      <c r="E10" s="51"/>
      <c r="F10" s="51"/>
      <c r="G10" s="52"/>
      <c r="H10" s="229" t="s">
        <v>88</v>
      </c>
      <c r="I10" s="229"/>
      <c r="J10" s="229"/>
      <c r="K10" s="229"/>
      <c r="L10" s="229"/>
      <c r="M10" s="229"/>
      <c r="N10" s="229"/>
      <c r="O10" s="229"/>
      <c r="P10" s="229"/>
      <c r="Q10" s="50"/>
      <c r="R10" s="186" t="s">
        <v>95</v>
      </c>
      <c r="S10" s="50"/>
      <c r="T10" s="186" t="s">
        <v>97</v>
      </c>
    </row>
    <row r="11" spans="1:23" s="36" customFormat="1" ht="18.45" customHeight="1" x14ac:dyDescent="0.6">
      <c r="A11" s="51"/>
      <c r="B11" s="51"/>
      <c r="C11" s="51"/>
      <c r="D11" s="51"/>
      <c r="E11" s="51"/>
      <c r="F11" s="51"/>
      <c r="G11" s="187"/>
      <c r="H11" s="50" t="s">
        <v>84</v>
      </c>
      <c r="I11" s="51"/>
      <c r="J11" s="50" t="s">
        <v>87</v>
      </c>
      <c r="K11" s="51"/>
      <c r="L11" s="231" t="s">
        <v>89</v>
      </c>
      <c r="M11" s="231"/>
      <c r="N11" s="231"/>
      <c r="O11" s="50"/>
      <c r="P11" s="50" t="s">
        <v>91</v>
      </c>
      <c r="Q11" s="50"/>
      <c r="R11" s="186" t="s">
        <v>96</v>
      </c>
      <c r="T11" s="186" t="s">
        <v>98</v>
      </c>
    </row>
    <row r="12" spans="1:23" s="36" customFormat="1" ht="18.45" customHeight="1" x14ac:dyDescent="0.6">
      <c r="A12" s="51"/>
      <c r="B12" s="51"/>
      <c r="C12" s="51"/>
      <c r="D12" s="51"/>
      <c r="E12" s="51"/>
      <c r="F12" s="51"/>
      <c r="G12" s="187"/>
      <c r="H12" s="50" t="s">
        <v>85</v>
      </c>
      <c r="I12" s="51"/>
      <c r="J12" s="50" t="s">
        <v>86</v>
      </c>
      <c r="K12" s="51"/>
      <c r="L12" s="188" t="s">
        <v>60</v>
      </c>
      <c r="M12" s="186"/>
      <c r="N12" s="188" t="s">
        <v>62</v>
      </c>
      <c r="O12" s="50"/>
      <c r="P12" s="50" t="s">
        <v>92</v>
      </c>
      <c r="Q12" s="50"/>
      <c r="R12" s="50"/>
      <c r="T12" s="186" t="s">
        <v>99</v>
      </c>
    </row>
    <row r="13" spans="1:23" s="36" customFormat="1" ht="18.45" customHeight="1" x14ac:dyDescent="0.6">
      <c r="A13" s="51"/>
      <c r="B13" s="51"/>
      <c r="C13" s="51"/>
      <c r="D13" s="51"/>
      <c r="E13" s="51"/>
      <c r="F13" s="232"/>
      <c r="G13" s="232"/>
      <c r="H13" s="50" t="s">
        <v>86</v>
      </c>
      <c r="I13" s="51"/>
      <c r="K13" s="51"/>
      <c r="L13" s="186" t="s">
        <v>90</v>
      </c>
      <c r="M13" s="186"/>
      <c r="N13" s="189"/>
      <c r="O13" s="50"/>
      <c r="P13" s="50" t="s">
        <v>93</v>
      </c>
      <c r="Q13" s="50"/>
    </row>
    <row r="14" spans="1:23" s="36" customFormat="1" ht="18.45" customHeight="1" x14ac:dyDescent="0.6">
      <c r="A14" s="51"/>
      <c r="B14" s="51"/>
      <c r="C14" s="51"/>
      <c r="D14" s="51"/>
      <c r="E14" s="51"/>
      <c r="F14" s="232" t="s">
        <v>144</v>
      </c>
      <c r="G14" s="232"/>
      <c r="H14" s="190"/>
      <c r="I14" s="51"/>
      <c r="J14" s="190"/>
      <c r="K14" s="51"/>
      <c r="L14" s="53"/>
      <c r="M14" s="50"/>
      <c r="N14" s="190"/>
      <c r="O14" s="50"/>
      <c r="P14" s="53" t="s">
        <v>94</v>
      </c>
      <c r="Q14" s="50"/>
      <c r="R14" s="190"/>
      <c r="T14" s="190"/>
    </row>
    <row r="15" spans="1:23" s="36" customFormat="1" ht="18.45" customHeight="1" x14ac:dyDescent="0.6">
      <c r="A15" s="191" t="s">
        <v>100</v>
      </c>
      <c r="F15" s="187"/>
      <c r="G15" s="187"/>
      <c r="H15" s="192">
        <v>450000000</v>
      </c>
      <c r="I15" s="192"/>
      <c r="J15" s="192">
        <v>182368880</v>
      </c>
      <c r="K15" s="192"/>
      <c r="L15" s="192">
        <v>45000000</v>
      </c>
      <c r="M15" s="192"/>
      <c r="N15" s="192">
        <v>40092830</v>
      </c>
      <c r="O15" s="192"/>
      <c r="P15" s="192">
        <v>717461710</v>
      </c>
      <c r="Q15" s="192"/>
      <c r="R15" s="192">
        <v>4749093</v>
      </c>
      <c r="S15" s="192"/>
      <c r="T15" s="192">
        <v>722210803</v>
      </c>
      <c r="V15" s="193"/>
    </row>
    <row r="16" spans="1:23" s="36" customFormat="1" ht="18.45" customHeight="1" x14ac:dyDescent="0.6">
      <c r="A16" s="194" t="s">
        <v>156</v>
      </c>
      <c r="B16" s="194"/>
      <c r="C16" s="194"/>
      <c r="D16" s="194"/>
      <c r="E16" s="194"/>
      <c r="F16" s="195"/>
      <c r="H16" s="196">
        <v>0</v>
      </c>
      <c r="I16" s="196"/>
      <c r="J16" s="196">
        <v>0</v>
      </c>
      <c r="K16" s="196"/>
      <c r="L16" s="196">
        <v>0</v>
      </c>
      <c r="M16" s="197"/>
      <c r="N16" s="197">
        <v>8074725</v>
      </c>
      <c r="O16" s="197"/>
      <c r="P16" s="197">
        <v>8074725</v>
      </c>
      <c r="Q16" s="197"/>
      <c r="R16" s="198">
        <v>-367218</v>
      </c>
      <c r="S16" s="197"/>
      <c r="T16" s="197">
        <v>7707507</v>
      </c>
      <c r="U16" s="193"/>
      <c r="V16" s="193"/>
      <c r="W16" s="199"/>
    </row>
    <row r="17" spans="1:23" s="36" customFormat="1" ht="18.45" customHeight="1" x14ac:dyDescent="0.6">
      <c r="A17" s="194" t="s">
        <v>77</v>
      </c>
      <c r="B17" s="194"/>
      <c r="C17" s="194"/>
      <c r="D17" s="194"/>
      <c r="E17" s="194"/>
      <c r="F17" s="195"/>
      <c r="H17" s="200">
        <v>0</v>
      </c>
      <c r="I17" s="196"/>
      <c r="J17" s="200">
        <v>0</v>
      </c>
      <c r="K17" s="196"/>
      <c r="L17" s="200">
        <v>0</v>
      </c>
      <c r="M17" s="197"/>
      <c r="N17" s="200">
        <v>0</v>
      </c>
      <c r="O17" s="197"/>
      <c r="P17" s="200">
        <v>0</v>
      </c>
      <c r="Q17" s="197"/>
      <c r="R17" s="200">
        <v>0</v>
      </c>
      <c r="S17" s="197"/>
      <c r="T17" s="200">
        <v>0</v>
      </c>
      <c r="U17" s="193"/>
      <c r="V17" s="193"/>
      <c r="W17" s="199"/>
    </row>
    <row r="18" spans="1:23" s="36" customFormat="1" ht="18.45" customHeight="1" thickBot="1" x14ac:dyDescent="0.65">
      <c r="A18" s="191" t="s">
        <v>101</v>
      </c>
      <c r="B18" s="194"/>
      <c r="C18" s="194"/>
      <c r="D18" s="194"/>
      <c r="E18" s="194"/>
      <c r="F18" s="195"/>
      <c r="H18" s="201">
        <v>450000000</v>
      </c>
      <c r="I18" s="192"/>
      <c r="J18" s="201">
        <v>182368880</v>
      </c>
      <c r="K18" s="192"/>
      <c r="L18" s="201">
        <v>45000000</v>
      </c>
      <c r="M18" s="192"/>
      <c r="N18" s="201">
        <v>48167555</v>
      </c>
      <c r="O18" s="192"/>
      <c r="P18" s="201">
        <v>725536435</v>
      </c>
      <c r="Q18" s="192"/>
      <c r="R18" s="201">
        <v>4381875</v>
      </c>
      <c r="S18" s="192"/>
      <c r="T18" s="201">
        <v>729918310</v>
      </c>
      <c r="U18" s="202"/>
      <c r="V18" s="203"/>
    </row>
    <row r="19" spans="1:23" s="36" customFormat="1" ht="18.45" customHeight="1" thickTop="1" x14ac:dyDescent="0.6">
      <c r="F19" s="20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202"/>
      <c r="V19" s="203"/>
    </row>
    <row r="20" spans="1:23" s="36" customFormat="1" ht="18.45" customHeight="1" x14ac:dyDescent="0.6">
      <c r="A20" s="191" t="s">
        <v>147</v>
      </c>
      <c r="F20" s="187"/>
      <c r="G20" s="187"/>
      <c r="H20" s="192">
        <v>450000000</v>
      </c>
      <c r="I20" s="192"/>
      <c r="J20" s="192">
        <v>182368880</v>
      </c>
      <c r="K20" s="192"/>
      <c r="L20" s="192">
        <v>45000000</v>
      </c>
      <c r="M20" s="192"/>
      <c r="N20" s="192">
        <v>44370318</v>
      </c>
      <c r="O20" s="192"/>
      <c r="P20" s="192">
        <v>721739198</v>
      </c>
      <c r="Q20" s="192"/>
      <c r="R20" s="192">
        <v>3325977</v>
      </c>
      <c r="S20" s="192"/>
      <c r="T20" s="192">
        <v>725065175</v>
      </c>
      <c r="V20" s="193"/>
    </row>
    <row r="21" spans="1:23" s="36" customFormat="1" ht="18.45" customHeight="1" x14ac:dyDescent="0.6">
      <c r="A21" s="194" t="s">
        <v>156</v>
      </c>
      <c r="F21" s="195"/>
      <c r="H21" s="196">
        <v>0</v>
      </c>
      <c r="I21" s="196"/>
      <c r="J21" s="196">
        <v>0</v>
      </c>
      <c r="K21" s="196"/>
      <c r="L21" s="196">
        <v>0</v>
      </c>
      <c r="M21" s="197"/>
      <c r="N21" s="198">
        <v>-49562929</v>
      </c>
      <c r="O21" s="198"/>
      <c r="P21" s="198">
        <v>-49562929</v>
      </c>
      <c r="Q21" s="197"/>
      <c r="R21" s="198">
        <v>-200336</v>
      </c>
      <c r="S21" s="198"/>
      <c r="T21" s="198">
        <f>+P21+R21</f>
        <v>-49763265</v>
      </c>
      <c r="U21" s="193"/>
      <c r="V21" s="193"/>
      <c r="W21" s="199"/>
    </row>
    <row r="22" spans="1:23" s="36" customFormat="1" ht="18.45" customHeight="1" x14ac:dyDescent="0.6">
      <c r="A22" s="194" t="s">
        <v>77</v>
      </c>
      <c r="F22" s="195"/>
      <c r="H22" s="200">
        <v>0</v>
      </c>
      <c r="I22" s="196"/>
      <c r="J22" s="200">
        <v>0</v>
      </c>
      <c r="K22" s="196"/>
      <c r="L22" s="200">
        <v>0</v>
      </c>
      <c r="M22" s="197"/>
      <c r="N22" s="200">
        <v>0</v>
      </c>
      <c r="O22" s="197"/>
      <c r="P22" s="200">
        <v>0</v>
      </c>
      <c r="Q22" s="197"/>
      <c r="R22" s="200">
        <v>0</v>
      </c>
      <c r="S22" s="197"/>
      <c r="T22" s="200">
        <v>0</v>
      </c>
      <c r="U22" s="193"/>
      <c r="V22" s="193"/>
      <c r="W22" s="199"/>
    </row>
    <row r="23" spans="1:23" s="36" customFormat="1" ht="18.45" customHeight="1" thickBot="1" x14ac:dyDescent="0.65">
      <c r="A23" s="191" t="s">
        <v>148</v>
      </c>
      <c r="F23" s="195"/>
      <c r="H23" s="201">
        <v>450000000</v>
      </c>
      <c r="I23" s="192"/>
      <c r="J23" s="201">
        <v>182368880</v>
      </c>
      <c r="K23" s="192"/>
      <c r="L23" s="201">
        <v>45000000</v>
      </c>
      <c r="M23" s="192"/>
      <c r="N23" s="201">
        <v>-5192611</v>
      </c>
      <c r="O23" s="192"/>
      <c r="P23" s="201">
        <f>SUM(P20:P22)</f>
        <v>672176269</v>
      </c>
      <c r="Q23" s="192"/>
      <c r="R23" s="201">
        <f>SUM(R20:R22)</f>
        <v>3125641</v>
      </c>
      <c r="S23" s="192"/>
      <c r="T23" s="201">
        <f>SUM(T20:T22)</f>
        <v>675301910</v>
      </c>
      <c r="U23" s="202"/>
      <c r="V23" s="203"/>
    </row>
    <row r="24" spans="1:23" s="97" customFormat="1" ht="18.45" customHeight="1" thickTop="1" x14ac:dyDescent="0.6">
      <c r="F24" s="99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102"/>
      <c r="V24" s="106"/>
    </row>
    <row r="25" spans="1:23" s="97" customFormat="1" ht="18.45" customHeight="1" x14ac:dyDescent="0.6">
      <c r="A25" s="230" t="s">
        <v>102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102"/>
      <c r="V25" s="106"/>
    </row>
    <row r="26" spans="1:23" s="97" customFormat="1" ht="19.95" customHeight="1" x14ac:dyDescent="0.6">
      <c r="F26" s="99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102"/>
    </row>
    <row r="27" spans="1:23" s="105" customFormat="1" ht="19.95" customHeight="1" x14ac:dyDescent="0.6"/>
    <row r="28" spans="1:23" s="97" customFormat="1" ht="19.95" customHeight="1" x14ac:dyDescent="0.6">
      <c r="G28" s="96"/>
    </row>
    <row r="29" spans="1:23" s="97" customFormat="1" ht="19.95" customHeight="1" x14ac:dyDescent="0.6">
      <c r="G29" s="96"/>
    </row>
    <row r="30" spans="1:23" s="97" customFormat="1" ht="19.95" customHeight="1" x14ac:dyDescent="0.6">
      <c r="G30" s="96"/>
    </row>
    <row r="31" spans="1:23" s="97" customFormat="1" ht="19.95" customHeight="1" x14ac:dyDescent="0.6">
      <c r="G31" s="96"/>
    </row>
    <row r="32" spans="1:23" s="97" customFormat="1" ht="19.95" customHeight="1" x14ac:dyDescent="0.6">
      <c r="G32" s="96"/>
    </row>
    <row r="33" spans="7:7" s="97" customFormat="1" ht="19.95" customHeight="1" x14ac:dyDescent="0.6">
      <c r="G33" s="96"/>
    </row>
    <row r="34" spans="7:7" s="97" customFormat="1" ht="19.95" customHeight="1" x14ac:dyDescent="0.6">
      <c r="G34" s="96"/>
    </row>
    <row r="35" spans="7:7" s="97" customFormat="1" ht="19.95" customHeight="1" x14ac:dyDescent="0.6">
      <c r="G35" s="96"/>
    </row>
    <row r="36" spans="7:7" ht="19.95" customHeight="1" x14ac:dyDescent="0.6"/>
    <row r="37" spans="7:7" ht="19.95" customHeight="1" x14ac:dyDescent="0.6"/>
    <row r="38" spans="7:7" ht="19.95" customHeight="1" x14ac:dyDescent="0.6"/>
    <row r="39" spans="7:7" ht="19.95" customHeight="1" x14ac:dyDescent="0.6"/>
    <row r="40" spans="7:7" ht="19.95" customHeight="1" x14ac:dyDescent="0.6"/>
    <row r="41" spans="7:7" ht="19.95" customHeight="1" x14ac:dyDescent="0.6"/>
    <row r="42" spans="7:7" ht="19.95" customHeight="1" x14ac:dyDescent="0.6"/>
    <row r="43" spans="7:7" ht="19.95" customHeight="1" x14ac:dyDescent="0.6"/>
    <row r="44" spans="7:7" ht="19.95" customHeight="1" x14ac:dyDescent="0.6"/>
    <row r="45" spans="7:7" s="97" customFormat="1" ht="19.95" customHeight="1" x14ac:dyDescent="0.6">
      <c r="G45" s="96"/>
    </row>
    <row r="46" spans="7:7" s="97" customFormat="1" ht="19.95" customHeight="1" x14ac:dyDescent="0.6">
      <c r="G46" s="96"/>
    </row>
    <row r="47" spans="7:7" s="97" customFormat="1" ht="19.95" customHeight="1" x14ac:dyDescent="0.6">
      <c r="G47" s="96"/>
    </row>
    <row r="48" spans="7:7" s="97" customFormat="1" ht="19.95" customHeight="1" x14ac:dyDescent="0.6">
      <c r="G48" s="96"/>
    </row>
    <row r="49" spans="7:7" s="97" customFormat="1" ht="19.95" customHeight="1" x14ac:dyDescent="0.6">
      <c r="G49" s="96"/>
    </row>
    <row r="50" spans="7:7" s="97" customFormat="1" ht="19.95" customHeight="1" x14ac:dyDescent="0.6">
      <c r="G50" s="96"/>
    </row>
    <row r="51" spans="7:7" s="97" customFormat="1" ht="19.95" customHeight="1" x14ac:dyDescent="0.6">
      <c r="G51" s="96"/>
    </row>
    <row r="52" spans="7:7" s="97" customFormat="1" ht="19.95" customHeight="1" x14ac:dyDescent="0.6">
      <c r="G52" s="96"/>
    </row>
    <row r="53" spans="7:7" s="97" customFormat="1" ht="19.95" customHeight="1" x14ac:dyDescent="0.6">
      <c r="G53" s="96"/>
    </row>
    <row r="54" spans="7:7" s="97" customFormat="1" ht="19.95" customHeight="1" x14ac:dyDescent="0.6">
      <c r="G54" s="96"/>
    </row>
    <row r="55" spans="7:7" s="97" customFormat="1" ht="19.95" customHeight="1" x14ac:dyDescent="0.6">
      <c r="G55" s="96"/>
    </row>
    <row r="56" spans="7:7" s="97" customFormat="1" ht="19.95" customHeight="1" x14ac:dyDescent="0.6">
      <c r="G56" s="96"/>
    </row>
    <row r="57" spans="7:7" s="97" customFormat="1" ht="19.95" customHeight="1" x14ac:dyDescent="0.6">
      <c r="G57" s="96"/>
    </row>
    <row r="58" spans="7:7" s="97" customFormat="1" ht="19.95" customHeight="1" x14ac:dyDescent="0.6">
      <c r="G58" s="96"/>
    </row>
    <row r="59" spans="7:7" s="97" customFormat="1" ht="19.95" customHeight="1" x14ac:dyDescent="0.6">
      <c r="G59" s="96"/>
    </row>
    <row r="60" spans="7:7" s="97" customFormat="1" ht="19.95" customHeight="1" x14ac:dyDescent="0.6">
      <c r="G60" s="96"/>
    </row>
    <row r="61" spans="7:7" s="97" customFormat="1" ht="19.95" customHeight="1" x14ac:dyDescent="0.6">
      <c r="G61" s="96"/>
    </row>
    <row r="62" spans="7:7" s="97" customFormat="1" ht="19.95" customHeight="1" x14ac:dyDescent="0.6">
      <c r="G62" s="96"/>
    </row>
    <row r="63" spans="7:7" s="97" customFormat="1" ht="19.95" customHeight="1" x14ac:dyDescent="0.6">
      <c r="G63" s="96"/>
    </row>
    <row r="64" spans="7:7" s="97" customFormat="1" ht="19.95" customHeight="1" x14ac:dyDescent="0.6">
      <c r="G64" s="96"/>
    </row>
    <row r="65" spans="7:7" s="97" customFormat="1" ht="19.95" customHeight="1" x14ac:dyDescent="0.6">
      <c r="G65" s="96"/>
    </row>
    <row r="66" spans="7:7" s="97" customFormat="1" ht="19.95" customHeight="1" x14ac:dyDescent="0.6">
      <c r="G66" s="96"/>
    </row>
    <row r="67" spans="7:7" s="97" customFormat="1" ht="19.95" customHeight="1" x14ac:dyDescent="0.6">
      <c r="G67" s="96"/>
    </row>
    <row r="68" spans="7:7" s="97" customFormat="1" ht="19.95" customHeight="1" x14ac:dyDescent="0.6">
      <c r="G68" s="96"/>
    </row>
    <row r="69" spans="7:7" s="97" customFormat="1" ht="19.95" customHeight="1" x14ac:dyDescent="0.6">
      <c r="G69" s="96"/>
    </row>
    <row r="70" spans="7:7" s="97" customFormat="1" ht="19.95" customHeight="1" x14ac:dyDescent="0.6">
      <c r="G70" s="96"/>
    </row>
    <row r="71" spans="7:7" s="97" customFormat="1" ht="19.95" customHeight="1" x14ac:dyDescent="0.6">
      <c r="G71" s="96"/>
    </row>
    <row r="72" spans="7:7" s="97" customFormat="1" ht="19.95" customHeight="1" x14ac:dyDescent="0.6">
      <c r="G72" s="96"/>
    </row>
    <row r="73" spans="7:7" s="97" customFormat="1" ht="19.95" customHeight="1" x14ac:dyDescent="0.6">
      <c r="G73" s="96"/>
    </row>
    <row r="83" spans="7:7" s="97" customFormat="1" ht="19.95" customHeight="1" x14ac:dyDescent="0.6">
      <c r="G83" s="96"/>
    </row>
    <row r="84" spans="7:7" s="97" customFormat="1" ht="19.95" customHeight="1" x14ac:dyDescent="0.6">
      <c r="G84" s="96"/>
    </row>
    <row r="85" spans="7:7" s="97" customFormat="1" ht="19.95" customHeight="1" x14ac:dyDescent="0.6">
      <c r="G85" s="96"/>
    </row>
    <row r="86" spans="7:7" s="97" customFormat="1" ht="19.95" customHeight="1" x14ac:dyDescent="0.6">
      <c r="G86" s="96"/>
    </row>
    <row r="87" spans="7:7" s="97" customFormat="1" ht="19.95" customHeight="1" x14ac:dyDescent="0.6">
      <c r="G87" s="96"/>
    </row>
    <row r="88" spans="7:7" s="97" customFormat="1" ht="19.95" customHeight="1" x14ac:dyDescent="0.6">
      <c r="G88" s="96"/>
    </row>
    <row r="89" spans="7:7" s="97" customFormat="1" ht="19.95" customHeight="1" x14ac:dyDescent="0.6">
      <c r="G89" s="96"/>
    </row>
    <row r="90" spans="7:7" s="97" customFormat="1" ht="19.95" customHeight="1" x14ac:dyDescent="0.6">
      <c r="G90" s="96"/>
    </row>
    <row r="91" spans="7:7" s="97" customFormat="1" ht="19.95" customHeight="1" x14ac:dyDescent="0.6">
      <c r="G91" s="96"/>
    </row>
    <row r="92" spans="7:7" s="97" customFormat="1" ht="19.95" customHeight="1" x14ac:dyDescent="0.6">
      <c r="G92" s="96"/>
    </row>
    <row r="93" spans="7:7" s="97" customFormat="1" ht="19.95" customHeight="1" x14ac:dyDescent="0.6">
      <c r="G93" s="96"/>
    </row>
    <row r="94" spans="7:7" s="97" customFormat="1" ht="19.95" customHeight="1" x14ac:dyDescent="0.6">
      <c r="G94" s="96"/>
    </row>
    <row r="95" spans="7:7" s="97" customFormat="1" ht="19.95" customHeight="1" x14ac:dyDescent="0.6">
      <c r="G95" s="96"/>
    </row>
    <row r="96" spans="7:7" s="97" customFormat="1" ht="19.95" customHeight="1" x14ac:dyDescent="0.6">
      <c r="G96" s="96"/>
    </row>
    <row r="97" spans="1:7" s="97" customFormat="1" ht="19.95" customHeight="1" x14ac:dyDescent="0.6">
      <c r="G97" s="96"/>
    </row>
    <row r="98" spans="1:7" s="97" customFormat="1" ht="19.95" customHeight="1" x14ac:dyDescent="0.6">
      <c r="G98" s="96"/>
    </row>
    <row r="99" spans="1:7" s="97" customFormat="1" ht="19.95" customHeight="1" x14ac:dyDescent="0.6">
      <c r="G99" s="96"/>
    </row>
    <row r="100" spans="1:7" s="97" customFormat="1" ht="19.95" customHeight="1" x14ac:dyDescent="0.6">
      <c r="A100" s="179"/>
      <c r="G100" s="96"/>
    </row>
    <row r="101" spans="1:7" s="97" customFormat="1" ht="19.95" customHeight="1" x14ac:dyDescent="0.6">
      <c r="G101" s="96"/>
    </row>
    <row r="102" spans="1:7" ht="19.95" customHeight="1" x14ac:dyDescent="0.6"/>
  </sheetData>
  <mergeCells count="11">
    <mergeCell ref="A25:T25"/>
    <mergeCell ref="L11:N11"/>
    <mergeCell ref="F14:G14"/>
    <mergeCell ref="H8:T8"/>
    <mergeCell ref="H9:T9"/>
    <mergeCell ref="F13:G13"/>
    <mergeCell ref="A3:R3"/>
    <mergeCell ref="A4:R4"/>
    <mergeCell ref="A5:R5"/>
    <mergeCell ref="A6:R6"/>
    <mergeCell ref="H10:P10"/>
  </mergeCells>
  <pageMargins left="0.98425196850393704" right="0.39370078740157483" top="0.51181102362204722" bottom="0.98425196850393704" header="0.51181102362204722" footer="0.78740157480314965"/>
  <pageSetup paperSize="9" fitToHeight="0" orientation="landscape" r:id="rId1"/>
  <headerFooter alignWithMargins="0">
    <oddHeader xml:space="preserve">&amp;R
</oddHeader>
    <oddFooter xml:space="preserve">&amp;L&amp;"Angsana New,Regular"&amp;16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661CF-CD32-4EF0-8559-477B9AE360C7}">
  <dimension ref="A1:AA103"/>
  <sheetViews>
    <sheetView view="pageBreakPreview" zoomScaleNormal="80" zoomScaleSheetLayoutView="100" workbookViewId="0">
      <selection activeCell="T22" sqref="T22"/>
    </sheetView>
  </sheetViews>
  <sheetFormatPr defaultColWidth="9.125" defaultRowHeight="17.399999999999999" x14ac:dyDescent="0.6"/>
  <cols>
    <col min="1" max="2" width="1.125" style="14" customWidth="1"/>
    <col min="3" max="3" width="1.375" style="14" customWidth="1"/>
    <col min="4" max="4" width="30" style="14" customWidth="1"/>
    <col min="5" max="5" width="1.625" style="14" customWidth="1"/>
    <col min="6" max="6" width="7.375" style="15" customWidth="1"/>
    <col min="7" max="7" width="1.75" style="14" customWidth="1"/>
    <col min="8" max="8" width="18" style="14" customWidth="1"/>
    <col min="9" max="9" width="1" style="14" customWidth="1"/>
    <col min="10" max="10" width="18" style="14" customWidth="1"/>
    <col min="11" max="11" width="1" style="14" customWidth="1"/>
    <col min="12" max="12" width="18" style="14" customWidth="1"/>
    <col min="13" max="13" width="1.625" style="14" customWidth="1"/>
    <col min="14" max="14" width="18" style="14" customWidth="1"/>
    <col min="15" max="15" width="1" style="14" customWidth="1"/>
    <col min="16" max="16" width="18" style="14" customWidth="1"/>
    <col min="17" max="16384" width="9.125" style="14"/>
  </cols>
  <sheetData>
    <row r="1" spans="1:27" s="36" customFormat="1" ht="23.1" customHeight="1" x14ac:dyDescent="0.6">
      <c r="A1" s="34"/>
      <c r="B1" s="34"/>
      <c r="C1" s="34"/>
      <c r="D1" s="34"/>
      <c r="E1" s="35"/>
      <c r="F1" s="34"/>
      <c r="G1" s="34"/>
      <c r="H1" s="34"/>
      <c r="I1" s="34"/>
      <c r="J1" s="34"/>
      <c r="K1" s="34"/>
      <c r="L1" s="34"/>
      <c r="M1" s="34"/>
      <c r="N1" s="19" t="s">
        <v>10</v>
      </c>
    </row>
    <row r="2" spans="1:27" s="36" customFormat="1" ht="23.1" customHeight="1" x14ac:dyDescent="0.6">
      <c r="A2" s="33"/>
      <c r="B2" s="33"/>
      <c r="C2" s="33"/>
      <c r="D2" s="33"/>
      <c r="E2" s="35"/>
      <c r="F2" s="33"/>
      <c r="G2" s="33"/>
      <c r="H2" s="33"/>
      <c r="I2" s="33"/>
      <c r="J2" s="33"/>
      <c r="K2" s="33"/>
      <c r="L2" s="33"/>
      <c r="M2" s="33"/>
      <c r="N2" s="19" t="s">
        <v>11</v>
      </c>
    </row>
    <row r="3" spans="1:27" s="36" customFormat="1" ht="23.4" x14ac:dyDescent="0.6">
      <c r="A3" s="227" t="s">
        <v>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</row>
    <row r="4" spans="1:27" s="31" customFormat="1" ht="23.4" x14ac:dyDescent="0.6">
      <c r="A4" s="228" t="s">
        <v>8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</row>
    <row r="5" spans="1:27" s="31" customFormat="1" ht="23.4" x14ac:dyDescent="0.6">
      <c r="A5" s="228" t="s">
        <v>103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</row>
    <row r="6" spans="1:27" s="31" customFormat="1" ht="23.4" x14ac:dyDescent="0.6">
      <c r="A6" s="228" t="s">
        <v>146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</row>
    <row r="7" spans="1:27" s="31" customFormat="1" ht="23.4" x14ac:dyDescent="0.6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8" spans="1:27" s="36" customFormat="1" ht="19.05" customHeight="1" x14ac:dyDescent="0.6">
      <c r="A8" s="50"/>
      <c r="B8" s="51"/>
      <c r="C8" s="51"/>
      <c r="D8" s="51"/>
      <c r="E8" s="51"/>
      <c r="F8" s="52"/>
      <c r="G8" s="51"/>
      <c r="H8" s="233" t="s">
        <v>13</v>
      </c>
      <c r="I8" s="233"/>
      <c r="J8" s="233"/>
      <c r="K8" s="233"/>
      <c r="L8" s="233"/>
      <c r="M8" s="233"/>
      <c r="N8" s="233"/>
      <c r="O8" s="233"/>
      <c r="P8" s="233"/>
    </row>
    <row r="9" spans="1:27" s="36" customFormat="1" ht="19.05" customHeight="1" x14ac:dyDescent="0.6">
      <c r="A9" s="50"/>
      <c r="B9" s="51"/>
      <c r="D9" s="51"/>
      <c r="E9" s="51"/>
      <c r="F9" s="52"/>
      <c r="G9" s="51"/>
      <c r="H9" s="234" t="s">
        <v>15</v>
      </c>
      <c r="I9" s="234"/>
      <c r="J9" s="234"/>
      <c r="K9" s="234"/>
      <c r="L9" s="234"/>
      <c r="M9" s="234"/>
      <c r="N9" s="234"/>
      <c r="O9" s="234"/>
      <c r="P9" s="234"/>
    </row>
    <row r="10" spans="1:27" s="36" customFormat="1" ht="19.95" customHeight="1" x14ac:dyDescent="0.6">
      <c r="A10" s="51"/>
      <c r="B10" s="51"/>
      <c r="C10" s="51"/>
      <c r="D10" s="51"/>
      <c r="E10" s="51"/>
      <c r="F10" s="187"/>
      <c r="G10" s="51"/>
      <c r="H10" s="50" t="s">
        <v>84</v>
      </c>
      <c r="I10" s="51"/>
      <c r="J10" s="50" t="s">
        <v>87</v>
      </c>
      <c r="K10" s="51"/>
      <c r="L10" s="231" t="s">
        <v>89</v>
      </c>
      <c r="M10" s="231"/>
      <c r="N10" s="231"/>
      <c r="P10" s="205" t="s">
        <v>97</v>
      </c>
    </row>
    <row r="11" spans="1:27" s="36" customFormat="1" ht="19.95" customHeight="1" x14ac:dyDescent="0.6">
      <c r="A11" s="51"/>
      <c r="B11" s="51"/>
      <c r="C11" s="51"/>
      <c r="D11" s="51"/>
      <c r="F11" s="187"/>
      <c r="G11" s="51"/>
      <c r="H11" s="50" t="s">
        <v>85</v>
      </c>
      <c r="I11" s="51"/>
      <c r="J11" s="50" t="s">
        <v>86</v>
      </c>
      <c r="K11" s="51"/>
      <c r="L11" s="188" t="s">
        <v>60</v>
      </c>
      <c r="M11" s="186"/>
      <c r="N11" s="188" t="s">
        <v>62</v>
      </c>
      <c r="P11" s="205" t="s">
        <v>98</v>
      </c>
    </row>
    <row r="12" spans="1:27" s="36" customFormat="1" ht="19.95" customHeight="1" x14ac:dyDescent="0.6">
      <c r="A12" s="51"/>
      <c r="B12" s="51"/>
      <c r="C12" s="51"/>
      <c r="D12" s="51"/>
      <c r="F12" s="50" t="s">
        <v>144</v>
      </c>
      <c r="G12" s="51"/>
      <c r="H12" s="53" t="s">
        <v>86</v>
      </c>
      <c r="I12" s="51"/>
      <c r="J12" s="190"/>
      <c r="K12" s="51"/>
      <c r="L12" s="206" t="s">
        <v>90</v>
      </c>
      <c r="M12" s="186"/>
      <c r="N12" s="207"/>
      <c r="P12" s="208" t="s">
        <v>99</v>
      </c>
    </row>
    <row r="13" spans="1:27" s="36" customFormat="1" ht="19.95" customHeight="1" x14ac:dyDescent="0.6">
      <c r="A13" s="191" t="s">
        <v>100</v>
      </c>
      <c r="E13" s="187"/>
      <c r="F13" s="187"/>
      <c r="H13" s="192">
        <v>450000000</v>
      </c>
      <c r="I13" s="192"/>
      <c r="J13" s="192">
        <v>182368880</v>
      </c>
      <c r="K13" s="192"/>
      <c r="L13" s="192">
        <v>45000000</v>
      </c>
      <c r="M13" s="192"/>
      <c r="N13" s="192">
        <v>42856258</v>
      </c>
      <c r="O13" s="192"/>
      <c r="P13" s="192">
        <v>720225138</v>
      </c>
      <c r="R13" s="193"/>
      <c r="T13" s="193"/>
      <c r="V13" s="193"/>
      <c r="X13" s="193"/>
      <c r="Z13" s="193"/>
    </row>
    <row r="14" spans="1:27" s="36" customFormat="1" ht="19.95" customHeight="1" x14ac:dyDescent="0.6">
      <c r="A14" s="194" t="s">
        <v>156</v>
      </c>
      <c r="E14" s="195"/>
      <c r="G14" s="209"/>
      <c r="H14" s="210">
        <v>0</v>
      </c>
      <c r="I14" s="210"/>
      <c r="J14" s="210">
        <v>0</v>
      </c>
      <c r="K14" s="210"/>
      <c r="L14" s="210">
        <v>0</v>
      </c>
      <c r="M14" s="197"/>
      <c r="N14" s="197">
        <v>8732911</v>
      </c>
      <c r="O14" s="197"/>
      <c r="P14" s="197">
        <v>8732911</v>
      </c>
      <c r="R14" s="193"/>
      <c r="T14" s="193"/>
      <c r="U14" s="193"/>
      <c r="V14" s="193"/>
      <c r="W14" s="193"/>
      <c r="X14" s="193"/>
      <c r="Y14" s="193"/>
      <c r="Z14" s="193"/>
      <c r="AA14" s="199"/>
    </row>
    <row r="15" spans="1:27" s="36" customFormat="1" ht="19.95" customHeight="1" x14ac:dyDescent="0.6">
      <c r="A15" s="194" t="s">
        <v>77</v>
      </c>
      <c r="E15" s="195"/>
      <c r="G15" s="209"/>
      <c r="H15" s="211">
        <v>0</v>
      </c>
      <c r="I15" s="210"/>
      <c r="J15" s="211">
        <v>0</v>
      </c>
      <c r="K15" s="210"/>
      <c r="L15" s="211">
        <v>0</v>
      </c>
      <c r="M15" s="197"/>
      <c r="N15" s="211">
        <v>0</v>
      </c>
      <c r="O15" s="197"/>
      <c r="P15" s="211">
        <v>0</v>
      </c>
      <c r="R15" s="193"/>
      <c r="T15" s="193"/>
      <c r="U15" s="193"/>
      <c r="V15" s="193"/>
      <c r="W15" s="193"/>
      <c r="X15" s="193"/>
      <c r="Y15" s="193"/>
      <c r="Z15" s="193"/>
      <c r="AA15" s="199"/>
    </row>
    <row r="16" spans="1:27" s="36" customFormat="1" ht="19.95" customHeight="1" thickBot="1" x14ac:dyDescent="0.65">
      <c r="A16" s="191" t="s">
        <v>101</v>
      </c>
      <c r="E16" s="195"/>
      <c r="G16" s="209"/>
      <c r="H16" s="201">
        <v>450000000</v>
      </c>
      <c r="I16" s="192"/>
      <c r="J16" s="201">
        <v>182368880</v>
      </c>
      <c r="K16" s="192"/>
      <c r="L16" s="201">
        <v>45000000</v>
      </c>
      <c r="M16" s="192"/>
      <c r="N16" s="201">
        <v>51589169</v>
      </c>
      <c r="O16" s="192"/>
      <c r="P16" s="201">
        <v>728958049</v>
      </c>
      <c r="Q16" s="202"/>
    </row>
    <row r="17" spans="1:27" s="36" customFormat="1" ht="19.95" customHeight="1" thickTop="1" x14ac:dyDescent="0.6">
      <c r="A17" s="189"/>
      <c r="B17" s="189"/>
      <c r="E17" s="195"/>
      <c r="G17" s="209"/>
      <c r="H17" s="194"/>
      <c r="I17" s="194"/>
      <c r="J17" s="194"/>
      <c r="K17" s="194"/>
      <c r="L17" s="194"/>
      <c r="M17" s="194"/>
      <c r="N17" s="194"/>
      <c r="O17" s="194"/>
      <c r="P17" s="194"/>
      <c r="Q17" s="202"/>
    </row>
    <row r="18" spans="1:27" s="36" customFormat="1" ht="19.95" customHeight="1" x14ac:dyDescent="0.6">
      <c r="A18" s="191" t="s">
        <v>147</v>
      </c>
      <c r="E18" s="187"/>
      <c r="F18" s="187"/>
      <c r="H18" s="192">
        <v>450000000</v>
      </c>
      <c r="I18" s="192"/>
      <c r="J18" s="192">
        <v>182368880</v>
      </c>
      <c r="K18" s="192"/>
      <c r="L18" s="192">
        <v>45000000</v>
      </c>
      <c r="M18" s="192"/>
      <c r="N18" s="192">
        <v>48997312</v>
      </c>
      <c r="O18" s="192"/>
      <c r="P18" s="192">
        <v>726366192</v>
      </c>
      <c r="R18" s="193"/>
      <c r="T18" s="193"/>
      <c r="V18" s="193"/>
      <c r="X18" s="193"/>
      <c r="Z18" s="193"/>
    </row>
    <row r="19" spans="1:27" s="36" customFormat="1" ht="19.95" customHeight="1" x14ac:dyDescent="0.6">
      <c r="A19" s="194" t="s">
        <v>156</v>
      </c>
      <c r="E19" s="195"/>
      <c r="G19" s="204"/>
      <c r="H19" s="196">
        <v>0</v>
      </c>
      <c r="I19" s="196"/>
      <c r="J19" s="196">
        <v>0</v>
      </c>
      <c r="K19" s="196"/>
      <c r="L19" s="196">
        <v>0</v>
      </c>
      <c r="M19" s="197"/>
      <c r="N19" s="198">
        <v>-49260434</v>
      </c>
      <c r="O19" s="197"/>
      <c r="P19" s="198">
        <v>-49260434</v>
      </c>
      <c r="R19" s="193"/>
      <c r="T19" s="193"/>
      <c r="U19" s="193"/>
      <c r="V19" s="193"/>
      <c r="W19" s="193"/>
      <c r="X19" s="193"/>
      <c r="Y19" s="193"/>
      <c r="Z19" s="193"/>
      <c r="AA19" s="199"/>
    </row>
    <row r="20" spans="1:27" s="36" customFormat="1" ht="19.95" customHeight="1" x14ac:dyDescent="0.6">
      <c r="A20" s="194" t="s">
        <v>77</v>
      </c>
      <c r="E20" s="195"/>
      <c r="G20" s="209"/>
      <c r="H20" s="200">
        <v>0</v>
      </c>
      <c r="I20" s="196"/>
      <c r="J20" s="200">
        <v>0</v>
      </c>
      <c r="K20" s="196"/>
      <c r="L20" s="200">
        <v>0</v>
      </c>
      <c r="M20" s="197"/>
      <c r="N20" s="200">
        <v>0</v>
      </c>
      <c r="O20" s="197"/>
      <c r="P20" s="200">
        <v>0</v>
      </c>
      <c r="R20" s="193"/>
      <c r="T20" s="193"/>
      <c r="U20" s="193"/>
      <c r="V20" s="193"/>
      <c r="W20" s="193"/>
      <c r="X20" s="193"/>
      <c r="Y20" s="193"/>
      <c r="Z20" s="193"/>
      <c r="AA20" s="199"/>
    </row>
    <row r="21" spans="1:27" s="36" customFormat="1" ht="19.95" customHeight="1" thickBot="1" x14ac:dyDescent="0.65">
      <c r="A21" s="191" t="s">
        <v>148</v>
      </c>
      <c r="E21" s="195"/>
      <c r="G21" s="209"/>
      <c r="H21" s="201">
        <v>450000000</v>
      </c>
      <c r="I21" s="192"/>
      <c r="J21" s="201">
        <v>182368880</v>
      </c>
      <c r="K21" s="192"/>
      <c r="L21" s="201">
        <v>45000000</v>
      </c>
      <c r="M21" s="192"/>
      <c r="N21" s="201">
        <v>-263122</v>
      </c>
      <c r="O21" s="192"/>
      <c r="P21" s="201">
        <f>SUM(P18:P20)</f>
        <v>677105758</v>
      </c>
      <c r="Q21" s="202"/>
    </row>
    <row r="22" spans="1:27" s="97" customFormat="1" ht="19.95" customHeight="1" thickTop="1" x14ac:dyDescent="0.6">
      <c r="E22" s="99"/>
      <c r="G22" s="100"/>
      <c r="H22" s="98"/>
      <c r="I22" s="98"/>
      <c r="J22" s="98"/>
      <c r="K22" s="98"/>
      <c r="L22" s="98"/>
      <c r="M22" s="98"/>
      <c r="N22" s="98"/>
      <c r="O22" s="98"/>
      <c r="P22" s="98"/>
      <c r="Q22" s="102"/>
    </row>
    <row r="23" spans="1:27" s="97" customFormat="1" ht="19.95" customHeight="1" x14ac:dyDescent="0.6">
      <c r="E23" s="99"/>
      <c r="G23" s="100"/>
      <c r="H23" s="98"/>
      <c r="I23" s="98"/>
      <c r="J23" s="98"/>
      <c r="K23" s="98"/>
      <c r="L23" s="98"/>
      <c r="M23" s="98"/>
      <c r="N23" s="98"/>
      <c r="O23" s="98"/>
      <c r="P23" s="98"/>
      <c r="Q23" s="102"/>
    </row>
    <row r="24" spans="1:27" s="105" customFormat="1" ht="19.95" customHeight="1" x14ac:dyDescent="0.6">
      <c r="A24" s="230" t="s">
        <v>102</v>
      </c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</row>
    <row r="25" spans="1:27" s="97" customFormat="1" ht="19.95" customHeight="1" x14ac:dyDescent="0.6">
      <c r="F25" s="96"/>
    </row>
    <row r="26" spans="1:27" s="97" customFormat="1" ht="19.95" customHeight="1" x14ac:dyDescent="0.6">
      <c r="F26" s="96"/>
    </row>
    <row r="27" spans="1:27" s="97" customFormat="1" ht="19.95" customHeight="1" x14ac:dyDescent="0.6">
      <c r="F27" s="96"/>
    </row>
    <row r="28" spans="1:27" s="97" customFormat="1" ht="19.95" customHeight="1" x14ac:dyDescent="0.6">
      <c r="F28" s="96"/>
    </row>
    <row r="29" spans="1:27" s="97" customFormat="1" ht="19.95" customHeight="1" x14ac:dyDescent="0.6">
      <c r="F29" s="96"/>
    </row>
    <row r="30" spans="1:27" s="97" customFormat="1" ht="19.95" customHeight="1" x14ac:dyDescent="0.6">
      <c r="F30" s="96"/>
    </row>
    <row r="31" spans="1:27" s="97" customFormat="1" ht="19.95" customHeight="1" x14ac:dyDescent="0.6">
      <c r="F31" s="96"/>
    </row>
    <row r="32" spans="1:27" s="97" customFormat="1" ht="19.95" customHeight="1" x14ac:dyDescent="0.6">
      <c r="F32" s="96"/>
    </row>
    <row r="33" spans="6:6" s="97" customFormat="1" ht="19.95" customHeight="1" x14ac:dyDescent="0.6">
      <c r="F33" s="96"/>
    </row>
    <row r="34" spans="6:6" s="97" customFormat="1" ht="19.95" customHeight="1" x14ac:dyDescent="0.6">
      <c r="F34" s="96"/>
    </row>
    <row r="35" spans="6:6" s="97" customFormat="1" ht="19.95" customHeight="1" x14ac:dyDescent="0.6">
      <c r="F35" s="96"/>
    </row>
    <row r="36" spans="6:6" s="97" customFormat="1" ht="19.95" customHeight="1" x14ac:dyDescent="0.6">
      <c r="F36" s="96"/>
    </row>
    <row r="37" spans="6:6" ht="19.95" customHeight="1" x14ac:dyDescent="0.6"/>
    <row r="38" spans="6:6" ht="19.95" customHeight="1" x14ac:dyDescent="0.6"/>
    <row r="39" spans="6:6" ht="19.95" customHeight="1" x14ac:dyDescent="0.6"/>
    <row r="40" spans="6:6" ht="19.95" customHeight="1" x14ac:dyDescent="0.6"/>
    <row r="41" spans="6:6" ht="19.95" customHeight="1" x14ac:dyDescent="0.6"/>
    <row r="42" spans="6:6" ht="19.95" customHeight="1" x14ac:dyDescent="0.6"/>
    <row r="43" spans="6:6" ht="19.95" customHeight="1" x14ac:dyDescent="0.6"/>
    <row r="44" spans="6:6" ht="19.95" customHeight="1" x14ac:dyDescent="0.6"/>
    <row r="45" spans="6:6" ht="19.95" customHeight="1" x14ac:dyDescent="0.6"/>
    <row r="46" spans="6:6" s="97" customFormat="1" ht="19.95" customHeight="1" x14ac:dyDescent="0.6">
      <c r="F46" s="96"/>
    </row>
    <row r="47" spans="6:6" s="97" customFormat="1" ht="19.95" customHeight="1" x14ac:dyDescent="0.6">
      <c r="F47" s="96"/>
    </row>
    <row r="48" spans="6:6" s="97" customFormat="1" ht="19.95" customHeight="1" x14ac:dyDescent="0.6">
      <c r="F48" s="96"/>
    </row>
    <row r="49" spans="6:6" s="97" customFormat="1" ht="19.95" customHeight="1" x14ac:dyDescent="0.6">
      <c r="F49" s="96"/>
    </row>
    <row r="50" spans="6:6" s="97" customFormat="1" ht="19.95" customHeight="1" x14ac:dyDescent="0.6">
      <c r="F50" s="96"/>
    </row>
    <row r="51" spans="6:6" s="97" customFormat="1" ht="19.95" customHeight="1" x14ac:dyDescent="0.6">
      <c r="F51" s="96"/>
    </row>
    <row r="52" spans="6:6" s="97" customFormat="1" ht="19.95" customHeight="1" x14ac:dyDescent="0.6">
      <c r="F52" s="96"/>
    </row>
    <row r="53" spans="6:6" s="97" customFormat="1" ht="19.95" customHeight="1" x14ac:dyDescent="0.6">
      <c r="F53" s="96"/>
    </row>
    <row r="54" spans="6:6" s="97" customFormat="1" ht="19.95" customHeight="1" x14ac:dyDescent="0.6">
      <c r="F54" s="96"/>
    </row>
    <row r="55" spans="6:6" s="97" customFormat="1" ht="19.95" customHeight="1" x14ac:dyDescent="0.6">
      <c r="F55" s="96"/>
    </row>
    <row r="56" spans="6:6" s="97" customFormat="1" ht="19.95" customHeight="1" x14ac:dyDescent="0.6">
      <c r="F56" s="96"/>
    </row>
    <row r="57" spans="6:6" s="97" customFormat="1" ht="19.95" customHeight="1" x14ac:dyDescent="0.6">
      <c r="F57" s="96"/>
    </row>
    <row r="58" spans="6:6" s="97" customFormat="1" ht="19.95" customHeight="1" x14ac:dyDescent="0.6">
      <c r="F58" s="96"/>
    </row>
    <row r="59" spans="6:6" s="97" customFormat="1" ht="19.95" customHeight="1" x14ac:dyDescent="0.6">
      <c r="F59" s="96"/>
    </row>
    <row r="60" spans="6:6" s="97" customFormat="1" ht="19.95" customHeight="1" x14ac:dyDescent="0.6">
      <c r="F60" s="96"/>
    </row>
    <row r="61" spans="6:6" s="97" customFormat="1" ht="19.95" customHeight="1" x14ac:dyDescent="0.6">
      <c r="F61" s="96"/>
    </row>
    <row r="62" spans="6:6" s="97" customFormat="1" ht="19.95" customHeight="1" x14ac:dyDescent="0.6">
      <c r="F62" s="96"/>
    </row>
    <row r="63" spans="6:6" s="97" customFormat="1" ht="19.95" customHeight="1" x14ac:dyDescent="0.6">
      <c r="F63" s="96"/>
    </row>
    <row r="64" spans="6:6" s="97" customFormat="1" ht="19.95" customHeight="1" x14ac:dyDescent="0.6">
      <c r="F64" s="96"/>
    </row>
    <row r="65" spans="6:6" s="97" customFormat="1" ht="19.95" customHeight="1" x14ac:dyDescent="0.6">
      <c r="F65" s="96"/>
    </row>
    <row r="66" spans="6:6" s="97" customFormat="1" ht="19.95" customHeight="1" x14ac:dyDescent="0.6">
      <c r="F66" s="96"/>
    </row>
    <row r="67" spans="6:6" s="97" customFormat="1" ht="19.95" customHeight="1" x14ac:dyDescent="0.6">
      <c r="F67" s="96"/>
    </row>
    <row r="68" spans="6:6" s="97" customFormat="1" ht="19.95" customHeight="1" x14ac:dyDescent="0.6">
      <c r="F68" s="96"/>
    </row>
    <row r="69" spans="6:6" s="97" customFormat="1" ht="19.95" customHeight="1" x14ac:dyDescent="0.6">
      <c r="F69" s="96"/>
    </row>
    <row r="70" spans="6:6" s="97" customFormat="1" ht="19.95" customHeight="1" x14ac:dyDescent="0.6">
      <c r="F70" s="96"/>
    </row>
    <row r="71" spans="6:6" s="97" customFormat="1" ht="19.95" customHeight="1" x14ac:dyDescent="0.6">
      <c r="F71" s="96"/>
    </row>
    <row r="72" spans="6:6" s="97" customFormat="1" ht="19.95" customHeight="1" x14ac:dyDescent="0.6">
      <c r="F72" s="96"/>
    </row>
    <row r="73" spans="6:6" s="97" customFormat="1" ht="19.95" customHeight="1" x14ac:dyDescent="0.6">
      <c r="F73" s="96"/>
    </row>
    <row r="74" spans="6:6" s="97" customFormat="1" ht="19.95" customHeight="1" x14ac:dyDescent="0.6">
      <c r="F74" s="96"/>
    </row>
    <row r="84" spans="6:6" s="97" customFormat="1" ht="19.95" customHeight="1" x14ac:dyDescent="0.6">
      <c r="F84" s="96"/>
    </row>
    <row r="85" spans="6:6" s="97" customFormat="1" ht="19.95" customHeight="1" x14ac:dyDescent="0.6">
      <c r="F85" s="96"/>
    </row>
    <row r="86" spans="6:6" s="97" customFormat="1" ht="19.95" customHeight="1" x14ac:dyDescent="0.6">
      <c r="F86" s="96"/>
    </row>
    <row r="87" spans="6:6" s="97" customFormat="1" ht="19.95" customHeight="1" x14ac:dyDescent="0.6">
      <c r="F87" s="96"/>
    </row>
    <row r="88" spans="6:6" s="97" customFormat="1" ht="19.95" customHeight="1" x14ac:dyDescent="0.6">
      <c r="F88" s="96"/>
    </row>
    <row r="89" spans="6:6" s="97" customFormat="1" ht="19.95" customHeight="1" x14ac:dyDescent="0.6">
      <c r="F89" s="96"/>
    </row>
    <row r="90" spans="6:6" s="97" customFormat="1" ht="19.95" customHeight="1" x14ac:dyDescent="0.6">
      <c r="F90" s="96"/>
    </row>
    <row r="91" spans="6:6" s="97" customFormat="1" ht="19.95" customHeight="1" x14ac:dyDescent="0.6">
      <c r="F91" s="96"/>
    </row>
    <row r="92" spans="6:6" s="97" customFormat="1" ht="19.95" customHeight="1" x14ac:dyDescent="0.6">
      <c r="F92" s="96"/>
    </row>
    <row r="93" spans="6:6" s="97" customFormat="1" ht="19.95" customHeight="1" x14ac:dyDescent="0.6">
      <c r="F93" s="96"/>
    </row>
    <row r="94" spans="6:6" s="97" customFormat="1" ht="19.95" customHeight="1" x14ac:dyDescent="0.6">
      <c r="F94" s="96"/>
    </row>
    <row r="95" spans="6:6" s="97" customFormat="1" ht="19.95" customHeight="1" x14ac:dyDescent="0.6">
      <c r="F95" s="96"/>
    </row>
    <row r="96" spans="6:6" s="97" customFormat="1" ht="19.95" customHeight="1" x14ac:dyDescent="0.6">
      <c r="F96" s="96"/>
    </row>
    <row r="97" spans="1:6" s="97" customFormat="1" ht="19.95" customHeight="1" x14ac:dyDescent="0.6">
      <c r="F97" s="96"/>
    </row>
    <row r="98" spans="1:6" s="97" customFormat="1" ht="19.95" customHeight="1" x14ac:dyDescent="0.6">
      <c r="F98" s="96"/>
    </row>
    <row r="99" spans="1:6" s="97" customFormat="1" ht="19.95" customHeight="1" x14ac:dyDescent="0.6">
      <c r="F99" s="96"/>
    </row>
    <row r="100" spans="1:6" s="97" customFormat="1" ht="19.95" customHeight="1" x14ac:dyDescent="0.6">
      <c r="F100" s="96"/>
    </row>
    <row r="101" spans="1:6" s="97" customFormat="1" ht="19.95" customHeight="1" x14ac:dyDescent="0.6">
      <c r="A101" s="179"/>
      <c r="F101" s="96"/>
    </row>
    <row r="102" spans="1:6" s="97" customFormat="1" ht="19.95" customHeight="1" x14ac:dyDescent="0.6">
      <c r="F102" s="96"/>
    </row>
    <row r="103" spans="1:6" ht="19.95" customHeight="1" x14ac:dyDescent="0.6"/>
  </sheetData>
  <mergeCells count="8">
    <mergeCell ref="L10:N10"/>
    <mergeCell ref="A24:T24"/>
    <mergeCell ref="A3:P3"/>
    <mergeCell ref="A4:R4"/>
    <mergeCell ref="A5:R5"/>
    <mergeCell ref="A6:R6"/>
    <mergeCell ref="H8:P8"/>
    <mergeCell ref="H9:P9"/>
  </mergeCells>
  <pageMargins left="0.98425196850393704" right="0.39370078740157483" top="0.51181102362204722" bottom="0.98425196850393704" header="0.51181102362204722" footer="0.78740157480314965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99"/>
  <sheetViews>
    <sheetView tabSelected="1" view="pageBreakPreview" zoomScaleNormal="100" zoomScaleSheetLayoutView="100" workbookViewId="0">
      <selection activeCell="P3" sqref="P3"/>
    </sheetView>
  </sheetViews>
  <sheetFormatPr defaultColWidth="9.125" defaultRowHeight="23.55" customHeight="1" x14ac:dyDescent="0.6"/>
  <cols>
    <col min="1" max="1" width="0.875" style="42" customWidth="1"/>
    <col min="2" max="3" width="1.125" style="42" customWidth="1"/>
    <col min="4" max="4" width="0.875" style="42" customWidth="1"/>
    <col min="5" max="5" width="44.375" style="42" customWidth="1"/>
    <col min="6" max="6" width="1" style="42" customWidth="1"/>
    <col min="7" max="7" width="10.75" style="42" customWidth="1"/>
    <col min="8" max="8" width="0.75" style="42" customWidth="1"/>
    <col min="9" max="9" width="11.375" style="42" customWidth="1"/>
    <col min="10" max="10" width="0.75" style="42" customWidth="1"/>
    <col min="11" max="11" width="10.75" style="45" customWidth="1"/>
    <col min="12" max="12" width="0.75" style="42" customWidth="1"/>
    <col min="13" max="13" width="11.125" style="42" customWidth="1"/>
    <col min="14" max="14" width="13.125" style="32" bestFit="1" customWidth="1"/>
    <col min="15" max="15" width="1" style="32" customWidth="1"/>
    <col min="16" max="16" width="9.125" style="32" bestFit="1" customWidth="1"/>
    <col min="17" max="17" width="9.75" style="32" bestFit="1" customWidth="1"/>
    <col min="18" max="18" width="9.125" style="32" bestFit="1" customWidth="1"/>
    <col min="19" max="19" width="1.125" style="32" customWidth="1"/>
    <col min="20" max="20" width="10" style="32" bestFit="1" customWidth="1"/>
    <col min="21" max="16384" width="9.125" style="42"/>
  </cols>
  <sheetData>
    <row r="1" spans="1:20" ht="24" customHeight="1" x14ac:dyDescent="0.6">
      <c r="A1" s="40"/>
      <c r="B1" s="40"/>
      <c r="C1" s="40"/>
      <c r="D1" s="40"/>
      <c r="E1" s="40"/>
      <c r="F1" s="40"/>
      <c r="G1" s="40"/>
      <c r="H1" s="40"/>
      <c r="I1" s="40"/>
      <c r="J1" s="40"/>
      <c r="K1" s="41"/>
      <c r="L1" s="40"/>
      <c r="M1" s="19" t="s">
        <v>10</v>
      </c>
    </row>
    <row r="2" spans="1:20" ht="24" customHeight="1" x14ac:dyDescent="0.6">
      <c r="A2" s="43"/>
      <c r="B2" s="43"/>
      <c r="C2" s="43"/>
      <c r="D2" s="43"/>
      <c r="E2" s="43"/>
      <c r="F2" s="43"/>
      <c r="G2" s="43"/>
      <c r="H2" s="43"/>
      <c r="I2" s="43"/>
      <c r="J2" s="43"/>
      <c r="K2" s="44"/>
      <c r="L2" s="43"/>
      <c r="M2" s="19" t="s">
        <v>11</v>
      </c>
    </row>
    <row r="3" spans="1:20" ht="24" customHeight="1" x14ac:dyDescent="0.6">
      <c r="A3" s="213" t="s">
        <v>0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20" ht="24" customHeight="1" x14ac:dyDescent="0.6">
      <c r="A4" s="214" t="s">
        <v>8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49"/>
    </row>
    <row r="5" spans="1:20" ht="24" customHeight="1" x14ac:dyDescent="0.6">
      <c r="A5" s="214" t="s">
        <v>104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</row>
    <row r="6" spans="1:20" ht="24" customHeight="1" x14ac:dyDescent="0.6">
      <c r="A6" s="214" t="s">
        <v>146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</row>
    <row r="7" spans="1:20" ht="24" customHeight="1" x14ac:dyDescent="0.6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20" s="84" customFormat="1" ht="19.05" customHeight="1" x14ac:dyDescent="0.6">
      <c r="G8" s="215" t="s">
        <v>13</v>
      </c>
      <c r="H8" s="215"/>
      <c r="I8" s="215"/>
      <c r="J8" s="215"/>
      <c r="K8" s="215"/>
      <c r="L8" s="215"/>
      <c r="M8" s="215"/>
      <c r="N8" s="89"/>
      <c r="O8" s="89"/>
      <c r="P8" s="89"/>
      <c r="Q8" s="89"/>
      <c r="R8" s="89"/>
      <c r="S8" s="89"/>
      <c r="T8" s="89"/>
    </row>
    <row r="9" spans="1:20" s="84" customFormat="1" ht="19.05" customHeight="1" x14ac:dyDescent="0.6">
      <c r="G9" s="216" t="s">
        <v>14</v>
      </c>
      <c r="H9" s="216"/>
      <c r="I9" s="216"/>
      <c r="K9" s="216" t="s">
        <v>15</v>
      </c>
      <c r="L9" s="216"/>
      <c r="M9" s="216"/>
      <c r="N9" s="89"/>
      <c r="O9" s="89"/>
      <c r="P9" s="89"/>
      <c r="Q9" s="89"/>
      <c r="R9" s="89"/>
      <c r="S9" s="89"/>
      <c r="T9" s="89"/>
    </row>
    <row r="10" spans="1:20" s="84" customFormat="1" ht="19.05" customHeight="1" x14ac:dyDescent="0.6">
      <c r="G10" s="85">
        <v>2026</v>
      </c>
      <c r="H10" s="86"/>
      <c r="I10" s="85">
        <v>2025</v>
      </c>
      <c r="J10" s="87"/>
      <c r="K10" s="85">
        <v>2026</v>
      </c>
      <c r="L10" s="86"/>
      <c r="M10" s="85">
        <v>2025</v>
      </c>
      <c r="N10" s="88"/>
      <c r="O10" s="88"/>
      <c r="P10" s="88"/>
      <c r="Q10" s="88"/>
      <c r="R10" s="88"/>
      <c r="S10" s="89"/>
      <c r="T10" s="89"/>
    </row>
    <row r="11" spans="1:20" s="84" customFormat="1" ht="19.05" customHeight="1" x14ac:dyDescent="0.6">
      <c r="A11" s="62" t="s">
        <v>105</v>
      </c>
      <c r="F11" s="90"/>
      <c r="G11" s="90"/>
      <c r="H11" s="90"/>
      <c r="I11" s="90"/>
      <c r="K11" s="90"/>
      <c r="M11" s="90"/>
      <c r="N11" s="88"/>
      <c r="O11" s="88"/>
      <c r="P11" s="88"/>
      <c r="Q11" s="88"/>
      <c r="R11" s="88"/>
      <c r="S11" s="89"/>
      <c r="T11" s="89"/>
    </row>
    <row r="12" spans="1:20" s="84" customFormat="1" ht="19.05" customHeight="1" x14ac:dyDescent="0.5">
      <c r="B12" s="54" t="s">
        <v>156</v>
      </c>
      <c r="F12" s="90"/>
      <c r="G12" s="91">
        <v>-49763265</v>
      </c>
      <c r="H12" s="92"/>
      <c r="I12" s="91">
        <v>7707507</v>
      </c>
      <c r="J12" s="93"/>
      <c r="K12" s="91">
        <v>-49260434</v>
      </c>
      <c r="L12" s="93"/>
      <c r="M12" s="91">
        <v>8732911</v>
      </c>
      <c r="N12" s="88"/>
      <c r="O12" s="88"/>
      <c r="P12" s="88"/>
      <c r="Q12" s="88"/>
      <c r="R12" s="88"/>
      <c r="S12" s="89"/>
      <c r="T12" s="89"/>
    </row>
    <row r="13" spans="1:20" s="84" customFormat="1" ht="19.05" customHeight="1" x14ac:dyDescent="0.5">
      <c r="B13" s="54" t="s">
        <v>163</v>
      </c>
      <c r="F13" s="90"/>
      <c r="G13" s="91"/>
      <c r="H13" s="92"/>
      <c r="I13" s="91"/>
      <c r="J13" s="93"/>
      <c r="K13" s="91"/>
      <c r="L13" s="93"/>
      <c r="M13" s="91"/>
      <c r="N13" s="89"/>
      <c r="O13" s="89"/>
      <c r="P13" s="89"/>
      <c r="Q13" s="89"/>
      <c r="R13" s="89"/>
      <c r="S13" s="89"/>
      <c r="T13" s="89"/>
    </row>
    <row r="14" spans="1:20" s="84" customFormat="1" ht="19.05" customHeight="1" x14ac:dyDescent="0.5">
      <c r="B14" s="54" t="s">
        <v>149</v>
      </c>
      <c r="C14" s="54"/>
      <c r="F14" s="90"/>
      <c r="G14" s="91"/>
      <c r="H14" s="92"/>
      <c r="I14" s="91"/>
      <c r="J14" s="93"/>
      <c r="K14" s="91"/>
      <c r="L14" s="93"/>
      <c r="M14" s="91"/>
      <c r="N14" s="89"/>
      <c r="O14" s="89"/>
      <c r="P14" s="89"/>
      <c r="Q14" s="89"/>
      <c r="R14" s="89"/>
      <c r="S14" s="89"/>
      <c r="T14" s="89"/>
    </row>
    <row r="15" spans="1:20" s="84" customFormat="1" ht="19.05" customHeight="1" x14ac:dyDescent="0.5">
      <c r="C15" s="54" t="s">
        <v>136</v>
      </c>
      <c r="F15" s="90"/>
      <c r="G15" s="91">
        <v>-137037</v>
      </c>
      <c r="H15" s="92"/>
      <c r="I15" s="91">
        <v>157870.63</v>
      </c>
      <c r="J15" s="94"/>
      <c r="K15" s="91">
        <v>-137037</v>
      </c>
      <c r="L15" s="94"/>
      <c r="M15" s="91">
        <v>157871</v>
      </c>
      <c r="N15" s="89"/>
      <c r="O15" s="89"/>
      <c r="P15" s="89"/>
      <c r="Q15" s="89"/>
      <c r="R15" s="89"/>
      <c r="S15" s="89"/>
      <c r="T15" s="89"/>
    </row>
    <row r="16" spans="1:20" s="84" customFormat="1" ht="19.05" customHeight="1" x14ac:dyDescent="0.5">
      <c r="C16" s="54" t="s">
        <v>159</v>
      </c>
      <c r="F16" s="90"/>
      <c r="G16" s="91">
        <v>-264446</v>
      </c>
      <c r="H16" s="92"/>
      <c r="I16" s="91">
        <v>425189</v>
      </c>
      <c r="J16" s="94"/>
      <c r="K16" s="91">
        <v>-264446</v>
      </c>
      <c r="L16" s="94"/>
      <c r="M16" s="91">
        <v>425189</v>
      </c>
      <c r="N16" s="89"/>
      <c r="O16" s="89"/>
      <c r="P16" s="89"/>
      <c r="Q16" s="89"/>
      <c r="R16" s="89"/>
      <c r="S16" s="89"/>
      <c r="T16" s="89"/>
    </row>
    <row r="17" spans="2:20" s="84" customFormat="1" ht="19.05" customHeight="1" x14ac:dyDescent="0.5">
      <c r="C17" s="54" t="s">
        <v>153</v>
      </c>
      <c r="F17" s="90"/>
      <c r="G17" s="91">
        <v>68286412</v>
      </c>
      <c r="H17" s="92"/>
      <c r="I17" s="91">
        <v>0</v>
      </c>
      <c r="J17" s="93"/>
      <c r="K17" s="91">
        <v>68286412</v>
      </c>
      <c r="L17" s="93"/>
      <c r="M17" s="91">
        <v>0</v>
      </c>
      <c r="N17" s="89"/>
      <c r="O17" s="89"/>
      <c r="P17" s="89"/>
      <c r="Q17" s="89"/>
      <c r="R17" s="89"/>
      <c r="S17" s="89"/>
      <c r="T17" s="89"/>
    </row>
    <row r="18" spans="2:20" s="84" customFormat="1" ht="19.05" customHeight="1" x14ac:dyDescent="0.5">
      <c r="C18" s="54" t="s">
        <v>106</v>
      </c>
      <c r="F18" s="90"/>
      <c r="G18" s="91">
        <v>5513898</v>
      </c>
      <c r="H18" s="92"/>
      <c r="I18" s="91">
        <v>5716980</v>
      </c>
      <c r="J18" s="93"/>
      <c r="K18" s="91">
        <v>5345590</v>
      </c>
      <c r="L18" s="93"/>
      <c r="M18" s="91">
        <v>5551040</v>
      </c>
      <c r="N18" s="89"/>
      <c r="O18" s="89"/>
      <c r="P18" s="89"/>
      <c r="Q18" s="89"/>
      <c r="R18" s="89"/>
      <c r="S18" s="89"/>
      <c r="T18" s="89"/>
    </row>
    <row r="19" spans="2:20" s="84" customFormat="1" ht="19.05" customHeight="1" x14ac:dyDescent="0.5">
      <c r="C19" s="54" t="s">
        <v>107</v>
      </c>
      <c r="F19" s="177"/>
      <c r="G19" s="91"/>
      <c r="H19" s="92"/>
      <c r="I19" s="91"/>
      <c r="J19" s="93"/>
      <c r="K19" s="91"/>
      <c r="L19" s="93"/>
      <c r="M19" s="91"/>
      <c r="N19" s="89"/>
      <c r="O19" s="89"/>
      <c r="P19" s="89"/>
      <c r="Q19" s="89"/>
      <c r="R19" s="89"/>
      <c r="S19" s="89"/>
      <c r="T19" s="89"/>
    </row>
    <row r="20" spans="2:20" s="84" customFormat="1" ht="19.05" customHeight="1" x14ac:dyDescent="0.5">
      <c r="D20" s="84" t="s">
        <v>139</v>
      </c>
      <c r="F20" s="90"/>
      <c r="G20" s="91">
        <v>17383</v>
      </c>
      <c r="H20" s="92"/>
      <c r="I20" s="91">
        <v>-25818</v>
      </c>
      <c r="J20" s="93"/>
      <c r="K20" s="91">
        <v>0</v>
      </c>
      <c r="L20" s="93"/>
      <c r="M20" s="91">
        <v>-25818</v>
      </c>
      <c r="O20" s="89"/>
      <c r="P20" s="89"/>
      <c r="Q20" s="89"/>
      <c r="R20" s="89"/>
      <c r="S20" s="89"/>
      <c r="T20" s="89"/>
    </row>
    <row r="21" spans="2:20" s="84" customFormat="1" ht="19.05" customHeight="1" x14ac:dyDescent="0.5">
      <c r="C21" s="54" t="s">
        <v>108</v>
      </c>
      <c r="F21" s="90"/>
      <c r="G21" s="91">
        <v>-54573</v>
      </c>
      <c r="H21" s="92"/>
      <c r="I21" s="91">
        <v>21485</v>
      </c>
      <c r="J21" s="93"/>
      <c r="K21" s="91">
        <v>130978</v>
      </c>
      <c r="L21" s="93"/>
      <c r="M21" s="91">
        <v>59638</v>
      </c>
      <c r="N21" s="89"/>
      <c r="O21" s="89"/>
      <c r="P21" s="89"/>
      <c r="Q21" s="89"/>
      <c r="R21" s="89"/>
      <c r="S21" s="89"/>
      <c r="T21" s="89"/>
    </row>
    <row r="22" spans="2:20" s="84" customFormat="1" ht="19.05" customHeight="1" x14ac:dyDescent="0.5">
      <c r="C22" s="54" t="s">
        <v>109</v>
      </c>
      <c r="F22" s="90"/>
      <c r="G22" s="91">
        <v>-10305</v>
      </c>
      <c r="H22" s="92"/>
      <c r="I22" s="91">
        <v>-25053</v>
      </c>
      <c r="J22" s="93"/>
      <c r="K22" s="91">
        <v>-10305</v>
      </c>
      <c r="L22" s="93"/>
      <c r="M22" s="91">
        <v>-25053</v>
      </c>
      <c r="N22" s="89"/>
      <c r="O22" s="89"/>
      <c r="P22" s="89"/>
      <c r="Q22" s="89"/>
      <c r="R22" s="89"/>
      <c r="S22" s="89"/>
      <c r="T22" s="89"/>
    </row>
    <row r="23" spans="2:20" s="84" customFormat="1" ht="19.05" customHeight="1" x14ac:dyDescent="0.5">
      <c r="C23" s="54" t="s">
        <v>110</v>
      </c>
      <c r="F23" s="90"/>
      <c r="G23" s="91">
        <v>-119601</v>
      </c>
      <c r="H23" s="92"/>
      <c r="I23" s="91">
        <v>-117273</v>
      </c>
      <c r="J23" s="94"/>
      <c r="K23" s="91">
        <v>-119518</v>
      </c>
      <c r="L23" s="89"/>
      <c r="M23" s="91">
        <v>-117273</v>
      </c>
      <c r="N23" s="89"/>
      <c r="O23" s="89"/>
      <c r="P23" s="89"/>
      <c r="Q23" s="89"/>
      <c r="R23" s="89"/>
      <c r="S23" s="89"/>
      <c r="T23" s="89"/>
    </row>
    <row r="24" spans="2:20" s="84" customFormat="1" ht="19.05" customHeight="1" x14ac:dyDescent="0.5">
      <c r="C24" s="54" t="s">
        <v>111</v>
      </c>
      <c r="F24" s="90"/>
      <c r="G24" s="91">
        <v>1111379</v>
      </c>
      <c r="H24" s="92"/>
      <c r="I24" s="91">
        <v>1127504</v>
      </c>
      <c r="J24" s="94"/>
      <c r="K24" s="91">
        <v>1111379</v>
      </c>
      <c r="L24" s="92"/>
      <c r="M24" s="91">
        <v>1127504</v>
      </c>
      <c r="N24" s="89"/>
      <c r="O24" s="89"/>
      <c r="P24" s="89"/>
      <c r="Q24" s="89"/>
      <c r="R24" s="89"/>
      <c r="S24" s="89"/>
      <c r="T24" s="89"/>
    </row>
    <row r="25" spans="2:20" s="84" customFormat="1" ht="19.05" customHeight="1" x14ac:dyDescent="0.5">
      <c r="C25" s="54" t="s">
        <v>112</v>
      </c>
      <c r="F25" s="90"/>
      <c r="G25" s="91">
        <v>312020</v>
      </c>
      <c r="H25" s="92"/>
      <c r="I25" s="91">
        <v>1083259</v>
      </c>
      <c r="J25" s="94"/>
      <c r="K25" s="91">
        <v>312020</v>
      </c>
      <c r="L25" s="92"/>
      <c r="M25" s="91">
        <v>1083259</v>
      </c>
      <c r="N25" s="89"/>
      <c r="O25" s="89"/>
      <c r="P25" s="89"/>
      <c r="Q25" s="89"/>
      <c r="R25" s="89"/>
      <c r="S25" s="89"/>
      <c r="T25" s="89"/>
    </row>
    <row r="26" spans="2:20" s="84" customFormat="1" ht="19.05" customHeight="1" x14ac:dyDescent="0.5">
      <c r="C26" s="54" t="s">
        <v>76</v>
      </c>
      <c r="F26" s="90"/>
      <c r="G26" s="95">
        <v>-80357</v>
      </c>
      <c r="H26" s="92"/>
      <c r="I26" s="95">
        <v>2215720</v>
      </c>
      <c r="J26" s="94"/>
      <c r="K26" s="95">
        <v>-80357</v>
      </c>
      <c r="L26" s="92"/>
      <c r="M26" s="95">
        <v>2215720</v>
      </c>
      <c r="N26" s="89"/>
      <c r="O26" s="89"/>
      <c r="P26" s="89"/>
      <c r="Q26" s="89"/>
      <c r="R26" s="89"/>
      <c r="S26" s="89"/>
      <c r="T26" s="89"/>
    </row>
    <row r="27" spans="2:20" s="84" customFormat="1" ht="19.05" customHeight="1" x14ac:dyDescent="0.5">
      <c r="B27" s="54" t="s">
        <v>151</v>
      </c>
      <c r="F27" s="90"/>
      <c r="G27" s="92"/>
      <c r="H27" s="92"/>
      <c r="I27" s="92"/>
      <c r="J27" s="92"/>
      <c r="K27" s="92"/>
      <c r="L27" s="92"/>
      <c r="M27" s="92"/>
      <c r="N27" s="89"/>
      <c r="O27" s="89"/>
      <c r="P27" s="89"/>
      <c r="Q27" s="89"/>
      <c r="R27" s="89"/>
      <c r="S27" s="89"/>
      <c r="T27" s="89"/>
    </row>
    <row r="28" spans="2:20" s="84" customFormat="1" ht="19.05" customHeight="1" x14ac:dyDescent="0.5">
      <c r="C28" s="54" t="s">
        <v>150</v>
      </c>
      <c r="F28" s="90"/>
      <c r="G28" s="91">
        <v>24811508</v>
      </c>
      <c r="H28" s="92"/>
      <c r="I28" s="91">
        <v>18287371</v>
      </c>
      <c r="J28" s="92"/>
      <c r="K28" s="91">
        <v>25314282</v>
      </c>
      <c r="L28" s="92"/>
      <c r="M28" s="91">
        <v>19184988</v>
      </c>
      <c r="N28" s="89"/>
      <c r="O28" s="89"/>
      <c r="P28" s="89"/>
      <c r="Q28" s="89"/>
      <c r="R28" s="89"/>
      <c r="S28" s="89"/>
      <c r="T28" s="89"/>
    </row>
    <row r="29" spans="2:20" s="84" customFormat="1" ht="19.05" customHeight="1" x14ac:dyDescent="0.5">
      <c r="B29" s="54" t="s">
        <v>113</v>
      </c>
      <c r="F29" s="90"/>
      <c r="G29" s="93"/>
      <c r="H29" s="92"/>
      <c r="I29" s="93"/>
      <c r="J29" s="93"/>
      <c r="K29" s="93"/>
      <c r="L29" s="92"/>
      <c r="M29" s="93"/>
      <c r="N29" s="89"/>
      <c r="O29" s="89"/>
      <c r="P29" s="89"/>
      <c r="Q29" s="89"/>
      <c r="R29" s="89"/>
      <c r="S29" s="89"/>
      <c r="T29" s="89"/>
    </row>
    <row r="30" spans="2:20" s="84" customFormat="1" ht="19.05" customHeight="1" x14ac:dyDescent="0.5">
      <c r="C30" s="54" t="s">
        <v>114</v>
      </c>
      <c r="F30" s="90"/>
      <c r="G30" s="91">
        <v>-20143769</v>
      </c>
      <c r="H30" s="92"/>
      <c r="I30" s="91">
        <v>18389882</v>
      </c>
      <c r="J30" s="93"/>
      <c r="K30" s="91">
        <v>-20307184</v>
      </c>
      <c r="L30" s="93"/>
      <c r="M30" s="91">
        <v>18452760</v>
      </c>
      <c r="N30" s="89"/>
      <c r="O30" s="89"/>
      <c r="P30" s="89"/>
      <c r="Q30" s="89"/>
      <c r="S30" s="89"/>
      <c r="T30" s="89"/>
    </row>
    <row r="31" spans="2:20" s="84" customFormat="1" ht="19.05" customHeight="1" x14ac:dyDescent="0.5">
      <c r="C31" s="54" t="s">
        <v>23</v>
      </c>
      <c r="F31" s="90"/>
      <c r="G31" s="91">
        <v>40485550</v>
      </c>
      <c r="H31" s="92"/>
      <c r="I31" s="91">
        <v>43534941</v>
      </c>
      <c r="J31" s="93"/>
      <c r="K31" s="91">
        <v>41657921</v>
      </c>
      <c r="L31" s="92"/>
      <c r="M31" s="91">
        <v>43511457</v>
      </c>
      <c r="N31" s="89"/>
      <c r="O31" s="89"/>
      <c r="P31" s="89"/>
      <c r="Q31" s="89"/>
      <c r="R31" s="89"/>
      <c r="S31" s="89"/>
      <c r="T31" s="89"/>
    </row>
    <row r="32" spans="2:20" s="84" customFormat="1" ht="19.05" customHeight="1" x14ac:dyDescent="0.5">
      <c r="C32" s="54" t="s">
        <v>24</v>
      </c>
      <c r="F32" s="90"/>
      <c r="G32" s="91">
        <v>153136</v>
      </c>
      <c r="H32" s="92"/>
      <c r="I32" s="91">
        <v>-74886</v>
      </c>
      <c r="J32" s="93"/>
      <c r="K32" s="91">
        <v>153411</v>
      </c>
      <c r="L32" s="93"/>
      <c r="M32" s="91">
        <v>-73629</v>
      </c>
      <c r="N32" s="89"/>
      <c r="O32" s="89"/>
      <c r="P32" s="89"/>
      <c r="Q32" s="89"/>
      <c r="R32" s="89"/>
      <c r="S32" s="89"/>
      <c r="T32" s="89"/>
    </row>
    <row r="33" spans="1:20" s="84" customFormat="1" ht="19.05" customHeight="1" x14ac:dyDescent="0.5">
      <c r="B33" s="54" t="s">
        <v>115</v>
      </c>
      <c r="F33" s="90"/>
      <c r="G33" s="91"/>
      <c r="H33" s="92"/>
      <c r="I33" s="91"/>
      <c r="J33" s="93"/>
      <c r="K33" s="91"/>
      <c r="L33" s="92"/>
      <c r="M33" s="91"/>
      <c r="N33" s="89"/>
      <c r="O33" s="89"/>
      <c r="P33" s="89"/>
      <c r="Q33" s="89"/>
      <c r="R33" s="89"/>
      <c r="S33" s="89"/>
      <c r="T33" s="89"/>
    </row>
    <row r="34" spans="1:20" s="84" customFormat="1" ht="19.05" customHeight="1" x14ac:dyDescent="0.5">
      <c r="C34" s="54" t="s">
        <v>116</v>
      </c>
      <c r="F34" s="90"/>
      <c r="G34" s="91">
        <v>-2112418</v>
      </c>
      <c r="H34" s="92"/>
      <c r="I34" s="91">
        <v>4979657</v>
      </c>
      <c r="J34" s="94"/>
      <c r="K34" s="91">
        <v>-3220181</v>
      </c>
      <c r="L34" s="92"/>
      <c r="M34" s="91">
        <v>5245643</v>
      </c>
      <c r="N34" s="89"/>
      <c r="O34" s="89"/>
      <c r="P34" s="89"/>
      <c r="Q34" s="89"/>
      <c r="S34" s="89"/>
      <c r="T34" s="89"/>
    </row>
    <row r="35" spans="1:20" s="84" customFormat="1" ht="19.05" customHeight="1" x14ac:dyDescent="0.5">
      <c r="C35" s="84" t="s">
        <v>117</v>
      </c>
      <c r="F35" s="90"/>
      <c r="G35" s="91">
        <v>-480000</v>
      </c>
      <c r="H35" s="92"/>
      <c r="I35" s="91">
        <v>-782700</v>
      </c>
      <c r="J35" s="94"/>
      <c r="K35" s="91">
        <v>-480000</v>
      </c>
      <c r="L35" s="92"/>
      <c r="M35" s="91">
        <v>-782700</v>
      </c>
      <c r="N35" s="89"/>
      <c r="O35" s="89"/>
      <c r="P35" s="89"/>
      <c r="Q35" s="89"/>
      <c r="S35" s="89"/>
      <c r="T35" s="89"/>
    </row>
    <row r="36" spans="1:20" s="84" customFormat="1" ht="19.05" customHeight="1" x14ac:dyDescent="0.5">
      <c r="C36" s="84" t="s">
        <v>145</v>
      </c>
      <c r="F36" s="90"/>
      <c r="G36" s="91">
        <v>176122</v>
      </c>
      <c r="H36" s="92"/>
      <c r="I36" s="91">
        <v>0</v>
      </c>
      <c r="J36" s="94"/>
      <c r="K36" s="91">
        <v>176122</v>
      </c>
      <c r="L36" s="92"/>
      <c r="M36" s="91">
        <v>0</v>
      </c>
      <c r="N36" s="89"/>
      <c r="O36" s="89"/>
      <c r="P36" s="89"/>
      <c r="Q36" s="89"/>
      <c r="S36" s="89"/>
      <c r="T36" s="89"/>
    </row>
    <row r="37" spans="1:20" s="145" customFormat="1" ht="19.05" customHeight="1" x14ac:dyDescent="0.5">
      <c r="C37" s="145" t="s">
        <v>49</v>
      </c>
      <c r="G37" s="95">
        <v>-500000</v>
      </c>
      <c r="I37" s="95">
        <v>200000</v>
      </c>
      <c r="K37" s="95">
        <v>-500000</v>
      </c>
      <c r="M37" s="95">
        <v>200000</v>
      </c>
      <c r="N37" s="144"/>
      <c r="O37" s="144"/>
      <c r="P37" s="144"/>
      <c r="Q37" s="144"/>
      <c r="R37" s="144"/>
      <c r="S37" s="144"/>
      <c r="T37" s="144"/>
    </row>
    <row r="38" spans="1:20" ht="24" customHeight="1" x14ac:dyDescent="0.6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1"/>
      <c r="L38" s="40"/>
      <c r="M38" s="19" t="s">
        <v>10</v>
      </c>
    </row>
    <row r="39" spans="1:20" ht="24" customHeight="1" x14ac:dyDescent="0.6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4"/>
      <c r="L39" s="43"/>
      <c r="M39" s="19" t="s">
        <v>11</v>
      </c>
    </row>
    <row r="40" spans="1:20" ht="24" customHeight="1" x14ac:dyDescent="0.6">
      <c r="A40" s="213" t="s">
        <v>6</v>
      </c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</row>
    <row r="41" spans="1:20" ht="24" customHeight="1" x14ac:dyDescent="0.6">
      <c r="A41" s="218" t="s">
        <v>8</v>
      </c>
      <c r="B41" s="218"/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</row>
    <row r="42" spans="1:20" ht="24" customHeight="1" x14ac:dyDescent="0.6">
      <c r="A42" s="214" t="s">
        <v>121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</row>
    <row r="43" spans="1:20" ht="24" customHeight="1" x14ac:dyDescent="0.6">
      <c r="A43" s="214" t="s">
        <v>146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</row>
    <row r="44" spans="1:20" s="145" customFormat="1" ht="24" customHeight="1" x14ac:dyDescent="0.5">
      <c r="A44" s="143"/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4"/>
      <c r="O44" s="144"/>
      <c r="P44" s="144"/>
      <c r="Q44" s="144"/>
      <c r="R44" s="144"/>
      <c r="S44" s="144"/>
      <c r="T44" s="144"/>
    </row>
    <row r="45" spans="1:20" s="145" customFormat="1" ht="18.45" customHeight="1" x14ac:dyDescent="0.5">
      <c r="G45" s="219" t="s">
        <v>13</v>
      </c>
      <c r="H45" s="219"/>
      <c r="I45" s="219"/>
      <c r="J45" s="219"/>
      <c r="K45" s="219"/>
      <c r="L45" s="219"/>
      <c r="M45" s="219"/>
      <c r="N45" s="144"/>
      <c r="O45" s="144"/>
      <c r="P45" s="144"/>
      <c r="Q45" s="144"/>
      <c r="R45" s="144"/>
      <c r="S45" s="144"/>
      <c r="T45" s="144"/>
    </row>
    <row r="46" spans="1:20" s="145" customFormat="1" ht="18.45" customHeight="1" x14ac:dyDescent="0.5">
      <c r="G46" s="216" t="s">
        <v>14</v>
      </c>
      <c r="H46" s="216"/>
      <c r="I46" s="216"/>
      <c r="J46" s="84"/>
      <c r="K46" s="216" t="s">
        <v>15</v>
      </c>
      <c r="L46" s="216"/>
      <c r="M46" s="216"/>
      <c r="N46" s="144"/>
      <c r="O46" s="144"/>
      <c r="P46" s="144"/>
      <c r="Q46" s="144"/>
      <c r="R46" s="144"/>
      <c r="S46" s="144"/>
      <c r="T46" s="144"/>
    </row>
    <row r="47" spans="1:20" s="145" customFormat="1" ht="18.45" customHeight="1" x14ac:dyDescent="0.5">
      <c r="G47" s="85">
        <v>2026</v>
      </c>
      <c r="H47" s="86"/>
      <c r="I47" s="85">
        <v>2025</v>
      </c>
      <c r="J47" s="87"/>
      <c r="K47" s="85">
        <v>2026</v>
      </c>
      <c r="L47" s="86"/>
      <c r="M47" s="85">
        <v>2025</v>
      </c>
      <c r="N47" s="144"/>
      <c r="O47" s="144"/>
      <c r="P47" s="144"/>
      <c r="Q47" s="144"/>
      <c r="R47" s="144"/>
      <c r="S47" s="144"/>
      <c r="T47" s="144"/>
    </row>
    <row r="48" spans="1:20" s="145" customFormat="1" ht="18.45" customHeight="1" x14ac:dyDescent="0.5">
      <c r="B48" s="145" t="s">
        <v>118</v>
      </c>
      <c r="G48" s="91">
        <v>42390129</v>
      </c>
      <c r="H48" s="86"/>
      <c r="I48" s="91">
        <v>84534265</v>
      </c>
      <c r="J48" s="87"/>
      <c r="K48" s="91">
        <v>42794371</v>
      </c>
      <c r="L48" s="86"/>
      <c r="M48" s="91">
        <v>85738519</v>
      </c>
      <c r="N48" s="144"/>
      <c r="O48" s="144"/>
      <c r="P48" s="144"/>
      <c r="Q48" s="144"/>
      <c r="R48" s="144"/>
      <c r="S48" s="144"/>
      <c r="T48" s="144"/>
    </row>
    <row r="49" spans="1:20" s="84" customFormat="1" ht="18.45" customHeight="1" x14ac:dyDescent="0.5">
      <c r="B49" s="54" t="s">
        <v>126</v>
      </c>
      <c r="F49" s="90"/>
      <c r="G49" s="91">
        <v>34522</v>
      </c>
      <c r="H49" s="92"/>
      <c r="I49" s="91">
        <v>0</v>
      </c>
      <c r="J49" s="94"/>
      <c r="K49" s="91">
        <v>34522</v>
      </c>
      <c r="L49" s="92"/>
      <c r="M49" s="91">
        <v>0</v>
      </c>
      <c r="N49" s="89"/>
      <c r="O49" s="89"/>
      <c r="P49" s="89"/>
      <c r="Q49" s="89"/>
      <c r="R49" s="89"/>
      <c r="S49" s="89"/>
      <c r="T49" s="89"/>
    </row>
    <row r="50" spans="1:20" s="84" customFormat="1" ht="18.45" customHeight="1" x14ac:dyDescent="0.5">
      <c r="B50" s="84" t="s">
        <v>119</v>
      </c>
      <c r="F50" s="90"/>
      <c r="G50" s="95">
        <v>-32409</v>
      </c>
      <c r="H50" s="92"/>
      <c r="I50" s="95">
        <v>-25679</v>
      </c>
      <c r="J50" s="93"/>
      <c r="K50" s="95">
        <v>-21115</v>
      </c>
      <c r="L50" s="93"/>
      <c r="M50" s="95">
        <v>-25679</v>
      </c>
      <c r="N50" s="89"/>
      <c r="O50" s="89"/>
      <c r="P50" s="89"/>
      <c r="Q50" s="89"/>
      <c r="R50" s="89"/>
      <c r="S50" s="89"/>
      <c r="T50" s="89"/>
    </row>
    <row r="51" spans="1:20" s="84" customFormat="1" ht="18.45" customHeight="1" x14ac:dyDescent="0.5">
      <c r="D51" s="217" t="s">
        <v>120</v>
      </c>
      <c r="E51" s="217"/>
      <c r="F51" s="90"/>
      <c r="G51" s="150">
        <v>42392242</v>
      </c>
      <c r="H51" s="92"/>
      <c r="I51" s="150">
        <v>84508586</v>
      </c>
      <c r="J51" s="93"/>
      <c r="K51" s="150">
        <v>42807778</v>
      </c>
      <c r="L51" s="92"/>
      <c r="M51" s="150">
        <v>85712840</v>
      </c>
      <c r="N51" s="89"/>
      <c r="O51" s="89"/>
      <c r="P51" s="89"/>
      <c r="Q51" s="89"/>
      <c r="R51" s="89"/>
      <c r="S51" s="89"/>
      <c r="T51" s="89"/>
    </row>
    <row r="52" spans="1:20" s="145" customFormat="1" ht="18.45" customHeight="1" x14ac:dyDescent="0.5">
      <c r="G52" s="86"/>
      <c r="H52" s="86"/>
      <c r="I52" s="86"/>
      <c r="J52" s="87"/>
      <c r="K52" s="86"/>
      <c r="L52" s="86"/>
      <c r="M52" s="86"/>
      <c r="N52" s="144"/>
      <c r="O52" s="144"/>
      <c r="P52" s="144"/>
      <c r="Q52" s="144"/>
      <c r="R52" s="144"/>
      <c r="S52" s="144"/>
      <c r="T52" s="144"/>
    </row>
    <row r="53" spans="1:20" s="145" customFormat="1" ht="18.45" customHeight="1" x14ac:dyDescent="0.5">
      <c r="A53" s="62" t="s">
        <v>122</v>
      </c>
      <c r="G53" s="93"/>
      <c r="H53" s="146"/>
      <c r="I53" s="93"/>
      <c r="J53" s="147"/>
      <c r="K53" s="93"/>
      <c r="L53" s="146"/>
      <c r="M53" s="93"/>
      <c r="N53" s="144"/>
      <c r="O53" s="144"/>
      <c r="P53" s="144"/>
      <c r="Q53" s="144"/>
      <c r="R53" s="144"/>
      <c r="S53" s="144"/>
      <c r="T53" s="144"/>
    </row>
    <row r="54" spans="1:20" s="145" customFormat="1" ht="18.45" customHeight="1" x14ac:dyDescent="0.5">
      <c r="B54" s="145" t="s">
        <v>160</v>
      </c>
      <c r="G54" s="91">
        <v>181643</v>
      </c>
      <c r="H54" s="146"/>
      <c r="I54" s="91">
        <v>-48735</v>
      </c>
      <c r="J54" s="147"/>
      <c r="K54" s="91">
        <v>176143</v>
      </c>
      <c r="L54" s="94"/>
      <c r="M54" s="91">
        <v>-131235</v>
      </c>
      <c r="N54" s="144"/>
      <c r="O54" s="144"/>
      <c r="P54" s="144"/>
      <c r="Q54" s="144"/>
      <c r="R54" s="144"/>
      <c r="S54" s="144"/>
      <c r="T54" s="144"/>
    </row>
    <row r="55" spans="1:20" s="145" customFormat="1" ht="18.45" customHeight="1" x14ac:dyDescent="0.5">
      <c r="B55" s="54" t="s">
        <v>123</v>
      </c>
      <c r="F55" s="148"/>
      <c r="G55" s="91">
        <v>-1667331</v>
      </c>
      <c r="H55" s="94"/>
      <c r="I55" s="91">
        <v>-208399</v>
      </c>
      <c r="J55" s="147"/>
      <c r="K55" s="91">
        <v>-1667331</v>
      </c>
      <c r="L55" s="94"/>
      <c r="M55" s="91">
        <v>-204119</v>
      </c>
      <c r="N55" s="144"/>
      <c r="O55" s="144"/>
      <c r="P55" s="144"/>
      <c r="Q55" s="144"/>
      <c r="R55" s="144"/>
      <c r="S55" s="144"/>
      <c r="T55" s="144"/>
    </row>
    <row r="56" spans="1:20" s="145" customFormat="1" ht="18.45" customHeight="1" x14ac:dyDescent="0.5">
      <c r="B56" s="54" t="s">
        <v>124</v>
      </c>
      <c r="F56" s="148"/>
      <c r="G56" s="91">
        <v>0</v>
      </c>
      <c r="H56" s="94"/>
      <c r="I56" s="91">
        <v>6420</v>
      </c>
      <c r="J56" s="147"/>
      <c r="K56" s="91">
        <v>0</v>
      </c>
      <c r="L56" s="94"/>
      <c r="M56" s="91">
        <v>6420</v>
      </c>
      <c r="N56" s="144"/>
      <c r="O56" s="144"/>
      <c r="P56" s="144"/>
      <c r="Q56" s="144"/>
      <c r="R56" s="144"/>
      <c r="S56" s="144"/>
      <c r="T56" s="144"/>
    </row>
    <row r="57" spans="1:20" s="145" customFormat="1" ht="18.45" customHeight="1" x14ac:dyDescent="0.5">
      <c r="B57" s="54" t="s">
        <v>125</v>
      </c>
      <c r="F57" s="148"/>
      <c r="G57" s="91">
        <v>0</v>
      </c>
      <c r="H57" s="94"/>
      <c r="I57" s="91">
        <v>-2140</v>
      </c>
      <c r="J57" s="147"/>
      <c r="K57" s="91">
        <v>0</v>
      </c>
      <c r="L57" s="94"/>
      <c r="M57" s="91">
        <v>0</v>
      </c>
      <c r="N57" s="144"/>
      <c r="O57" s="144"/>
      <c r="P57" s="144"/>
      <c r="Q57" s="144"/>
      <c r="R57" s="144"/>
      <c r="S57" s="144"/>
      <c r="T57" s="144"/>
    </row>
    <row r="58" spans="1:20" s="145" customFormat="1" ht="18.45" customHeight="1" x14ac:dyDescent="0.5">
      <c r="B58" s="54" t="s">
        <v>126</v>
      </c>
      <c r="F58" s="149"/>
      <c r="G58" s="95">
        <v>22471</v>
      </c>
      <c r="H58" s="147"/>
      <c r="I58" s="95">
        <v>28497</v>
      </c>
      <c r="J58" s="93"/>
      <c r="K58" s="95">
        <v>22388</v>
      </c>
      <c r="L58" s="93"/>
      <c r="M58" s="95">
        <v>28497</v>
      </c>
      <c r="N58" s="144"/>
      <c r="O58" s="144"/>
      <c r="P58" s="144"/>
      <c r="Q58" s="144"/>
      <c r="R58" s="144"/>
    </row>
    <row r="59" spans="1:20" s="145" customFormat="1" ht="18.45" customHeight="1" x14ac:dyDescent="0.5">
      <c r="C59" s="62" t="s">
        <v>127</v>
      </c>
      <c r="F59" s="148"/>
      <c r="G59" s="150">
        <v>-1463217</v>
      </c>
      <c r="H59" s="93"/>
      <c r="I59" s="150">
        <v>-224357</v>
      </c>
      <c r="J59" s="147"/>
      <c r="K59" s="150">
        <v>-1468800</v>
      </c>
      <c r="L59" s="93"/>
      <c r="M59" s="150">
        <v>-300437</v>
      </c>
      <c r="N59" s="144"/>
      <c r="O59" s="144"/>
      <c r="P59" s="144"/>
      <c r="Q59" s="144"/>
      <c r="R59" s="144"/>
      <c r="S59" s="144"/>
      <c r="T59" s="144"/>
    </row>
    <row r="60" spans="1:20" s="145" customFormat="1" ht="18.45" customHeight="1" x14ac:dyDescent="0.5">
      <c r="F60" s="148"/>
      <c r="G60" s="93"/>
      <c r="H60" s="147"/>
      <c r="I60" s="93"/>
      <c r="J60" s="147"/>
      <c r="K60" s="93"/>
      <c r="L60" s="147"/>
      <c r="M60" s="93"/>
      <c r="N60" s="144"/>
      <c r="O60" s="144"/>
      <c r="P60" s="144"/>
      <c r="Q60" s="144"/>
      <c r="R60" s="144"/>
      <c r="S60" s="144"/>
      <c r="T60" s="144"/>
    </row>
    <row r="61" spans="1:20" s="145" customFormat="1" ht="18.45" customHeight="1" x14ac:dyDescent="0.5">
      <c r="A61" s="62" t="s">
        <v>128</v>
      </c>
      <c r="F61" s="148"/>
      <c r="G61" s="93"/>
      <c r="H61" s="93"/>
      <c r="I61" s="93"/>
      <c r="J61" s="147"/>
      <c r="K61" s="93"/>
      <c r="L61" s="93"/>
      <c r="M61" s="93"/>
      <c r="N61" s="144"/>
      <c r="O61" s="144"/>
      <c r="P61" s="144"/>
      <c r="Q61" s="144"/>
      <c r="R61" s="144"/>
      <c r="S61" s="144"/>
      <c r="T61" s="144"/>
    </row>
    <row r="62" spans="1:20" s="145" customFormat="1" ht="18.45" customHeight="1" x14ac:dyDescent="0.5">
      <c r="A62" s="151"/>
      <c r="B62" s="145" t="s">
        <v>161</v>
      </c>
      <c r="F62" s="148"/>
      <c r="G62" s="91">
        <v>-31721737</v>
      </c>
      <c r="H62" s="93"/>
      <c r="I62" s="91">
        <v>-69848383</v>
      </c>
      <c r="J62" s="147"/>
      <c r="K62" s="91">
        <v>-31721737</v>
      </c>
      <c r="L62" s="94"/>
      <c r="M62" s="91">
        <v>-69848382.549999997</v>
      </c>
      <c r="N62" s="144"/>
      <c r="O62" s="144"/>
      <c r="P62" s="144"/>
      <c r="Q62" s="144"/>
      <c r="R62" s="144"/>
      <c r="S62" s="144"/>
      <c r="T62" s="144"/>
    </row>
    <row r="63" spans="1:20" s="145" customFormat="1" ht="18.45" customHeight="1" x14ac:dyDescent="0.5">
      <c r="B63" s="54" t="s">
        <v>130</v>
      </c>
      <c r="F63" s="148"/>
      <c r="G63" s="91">
        <v>-134463</v>
      </c>
      <c r="H63" s="94"/>
      <c r="I63" s="91">
        <v>-262917</v>
      </c>
      <c r="J63" s="147"/>
      <c r="K63" s="91">
        <v>-134463</v>
      </c>
      <c r="L63" s="94"/>
      <c r="M63" s="91">
        <v>-262917.34000000003</v>
      </c>
      <c r="N63" s="144"/>
      <c r="O63" s="144"/>
      <c r="P63" s="144"/>
      <c r="Q63" s="144"/>
      <c r="R63" s="144"/>
      <c r="S63" s="144"/>
      <c r="T63" s="144"/>
    </row>
    <row r="64" spans="1:20" s="145" customFormat="1" ht="18.45" customHeight="1" x14ac:dyDescent="0.5">
      <c r="B64" s="54" t="s">
        <v>129</v>
      </c>
      <c r="C64" s="84"/>
      <c r="D64" s="84"/>
      <c r="E64" s="84"/>
      <c r="F64" s="148"/>
      <c r="G64" s="95">
        <v>-317138</v>
      </c>
      <c r="H64" s="94"/>
      <c r="I64" s="95">
        <v>-1084354</v>
      </c>
      <c r="J64" s="147"/>
      <c r="K64" s="95">
        <v>-317138</v>
      </c>
      <c r="L64" s="94"/>
      <c r="M64" s="95">
        <v>-1084354.49</v>
      </c>
      <c r="N64" s="144"/>
      <c r="O64" s="144"/>
      <c r="P64" s="144"/>
      <c r="Q64" s="144"/>
      <c r="R64" s="144"/>
      <c r="S64" s="144"/>
      <c r="T64" s="144"/>
    </row>
    <row r="65" spans="1:20" s="145" customFormat="1" ht="18.45" customHeight="1" x14ac:dyDescent="0.5">
      <c r="C65" s="217" t="s">
        <v>131</v>
      </c>
      <c r="D65" s="217"/>
      <c r="E65" s="217"/>
      <c r="F65" s="148"/>
      <c r="G65" s="150">
        <v>-32173338</v>
      </c>
      <c r="H65" s="93"/>
      <c r="I65" s="150">
        <v>-71195654</v>
      </c>
      <c r="J65" s="147"/>
      <c r="K65" s="150">
        <v>-32173338</v>
      </c>
      <c r="L65" s="93"/>
      <c r="M65" s="150">
        <v>-71195654.379999995</v>
      </c>
      <c r="N65" s="144"/>
      <c r="O65" s="144"/>
      <c r="P65" s="144"/>
      <c r="Q65" s="144"/>
      <c r="R65" s="144"/>
      <c r="S65" s="144"/>
      <c r="T65" s="144"/>
    </row>
    <row r="66" spans="1:20" s="145" customFormat="1" ht="18.45" customHeight="1" x14ac:dyDescent="0.5">
      <c r="C66" s="152"/>
      <c r="D66" s="152"/>
      <c r="E66" s="152"/>
      <c r="F66" s="148"/>
      <c r="G66" s="94"/>
      <c r="H66" s="93"/>
      <c r="I66" s="94"/>
      <c r="J66" s="147"/>
      <c r="K66" s="94"/>
      <c r="L66" s="93"/>
      <c r="M66" s="94"/>
      <c r="N66" s="144"/>
      <c r="O66" s="144"/>
      <c r="P66" s="144"/>
      <c r="Q66" s="144"/>
      <c r="R66" s="144"/>
      <c r="S66" s="144"/>
      <c r="T66" s="144"/>
    </row>
    <row r="67" spans="1:20" s="145" customFormat="1" ht="18.45" customHeight="1" x14ac:dyDescent="0.5">
      <c r="A67" s="62" t="s">
        <v>132</v>
      </c>
      <c r="F67" s="148"/>
      <c r="G67" s="153">
        <v>8755687</v>
      </c>
      <c r="H67" s="93"/>
      <c r="I67" s="153">
        <v>13088575</v>
      </c>
      <c r="J67" s="147"/>
      <c r="K67" s="153">
        <v>9165640</v>
      </c>
      <c r="L67" s="93"/>
      <c r="M67" s="153">
        <v>14216749</v>
      </c>
      <c r="N67" s="144"/>
      <c r="O67" s="144"/>
      <c r="P67" s="144"/>
      <c r="Q67" s="144"/>
      <c r="R67" s="144"/>
      <c r="S67" s="144"/>
      <c r="T67" s="144"/>
    </row>
    <row r="68" spans="1:20" s="145" customFormat="1" ht="18.45" customHeight="1" x14ac:dyDescent="0.5">
      <c r="A68" s="54" t="s">
        <v>133</v>
      </c>
      <c r="F68" s="148"/>
      <c r="G68" s="95">
        <v>82867645</v>
      </c>
      <c r="H68" s="93"/>
      <c r="I68" s="95">
        <v>81876054</v>
      </c>
      <c r="J68" s="147"/>
      <c r="K68" s="95">
        <v>78520935</v>
      </c>
      <c r="L68" s="93"/>
      <c r="M68" s="95">
        <v>74901443</v>
      </c>
      <c r="N68" s="144"/>
      <c r="O68" s="144"/>
      <c r="P68" s="144"/>
      <c r="Q68" s="144"/>
      <c r="R68" s="144"/>
      <c r="S68" s="144"/>
      <c r="T68" s="144"/>
    </row>
    <row r="69" spans="1:20" s="145" customFormat="1" ht="18.45" customHeight="1" thickBot="1" x14ac:dyDescent="0.55000000000000004">
      <c r="A69" s="62" t="s">
        <v>134</v>
      </c>
      <c r="F69" s="148"/>
      <c r="G69" s="154">
        <v>91623332</v>
      </c>
      <c r="H69" s="93"/>
      <c r="I69" s="154">
        <v>94964629</v>
      </c>
      <c r="J69" s="147"/>
      <c r="K69" s="154">
        <v>87686575</v>
      </c>
      <c r="L69" s="93"/>
      <c r="M69" s="154">
        <v>89118192.319999993</v>
      </c>
      <c r="N69" s="144"/>
      <c r="O69" s="144"/>
      <c r="P69" s="144"/>
      <c r="Q69" s="144"/>
      <c r="R69" s="144"/>
      <c r="S69" s="144"/>
      <c r="T69" s="144"/>
    </row>
    <row r="70" spans="1:20" s="145" customFormat="1" ht="18.45" customHeight="1" thickTop="1" x14ac:dyDescent="0.5">
      <c r="F70" s="148"/>
      <c r="G70" s="94"/>
      <c r="H70" s="93"/>
      <c r="I70" s="94"/>
      <c r="J70" s="147"/>
      <c r="K70" s="94"/>
      <c r="L70" s="93"/>
      <c r="M70" s="94"/>
      <c r="N70" s="144"/>
      <c r="O70" s="144"/>
      <c r="P70" s="144"/>
      <c r="Q70" s="144"/>
      <c r="R70" s="144"/>
      <c r="S70" s="144"/>
      <c r="T70" s="144"/>
    </row>
    <row r="71" spans="1:20" s="145" customFormat="1" ht="18.45" customHeight="1" x14ac:dyDescent="0.5">
      <c r="A71" s="62" t="s">
        <v>135</v>
      </c>
      <c r="G71" s="155"/>
      <c r="M71" s="156"/>
      <c r="N71" s="144"/>
      <c r="O71" s="144"/>
      <c r="P71" s="144"/>
      <c r="Q71" s="144"/>
      <c r="R71" s="144"/>
      <c r="S71" s="144"/>
      <c r="T71" s="144"/>
    </row>
    <row r="72" spans="1:20" s="145" customFormat="1" ht="18.45" customHeight="1" x14ac:dyDescent="0.5">
      <c r="A72" s="157" t="s">
        <v>162</v>
      </c>
      <c r="G72" s="158">
        <v>-520528</v>
      </c>
      <c r="H72" s="159"/>
      <c r="I72" s="160">
        <v>18676</v>
      </c>
      <c r="J72" s="159"/>
      <c r="K72" s="160">
        <v>-520528</v>
      </c>
      <c r="L72" s="159"/>
      <c r="M72" s="160">
        <v>18676</v>
      </c>
      <c r="N72" s="144"/>
      <c r="O72" s="144"/>
      <c r="P72" s="144"/>
      <c r="Q72" s="144"/>
      <c r="R72" s="144"/>
      <c r="S72" s="144"/>
      <c r="T72" s="144"/>
    </row>
    <row r="73" spans="1:20" ht="16.350000000000001" customHeight="1" x14ac:dyDescent="0.6"/>
    <row r="74" spans="1:20" ht="16.350000000000001" customHeight="1" x14ac:dyDescent="0.6"/>
    <row r="75" spans="1:20" ht="16.350000000000001" customHeight="1" x14ac:dyDescent="0.6"/>
    <row r="76" spans="1:20" ht="16.350000000000001" customHeight="1" x14ac:dyDescent="0.6"/>
    <row r="77" spans="1:20" ht="16.350000000000001" customHeight="1" x14ac:dyDescent="0.6"/>
    <row r="78" spans="1:20" ht="15" customHeight="1" x14ac:dyDescent="0.6"/>
    <row r="79" spans="1:20" ht="15" customHeight="1" x14ac:dyDescent="0.6"/>
    <row r="80" spans="1:20" s="145" customFormat="1" ht="19.95" customHeight="1" x14ac:dyDescent="0.5">
      <c r="K80" s="156"/>
      <c r="N80" s="144"/>
      <c r="O80" s="144"/>
      <c r="P80" s="144"/>
      <c r="Q80" s="144"/>
      <c r="R80" s="144"/>
      <c r="S80" s="144"/>
      <c r="T80" s="144"/>
    </row>
    <row r="81" spans="11:20" s="145" customFormat="1" ht="19.95" customHeight="1" x14ac:dyDescent="0.5">
      <c r="K81" s="156"/>
      <c r="N81" s="144"/>
      <c r="O81" s="144"/>
      <c r="P81" s="144"/>
      <c r="Q81" s="144"/>
      <c r="R81" s="144"/>
      <c r="S81" s="144"/>
      <c r="T81" s="144"/>
    </row>
    <row r="82" spans="11:20" s="145" customFormat="1" ht="19.95" customHeight="1" x14ac:dyDescent="0.5">
      <c r="K82" s="156"/>
      <c r="N82" s="144"/>
      <c r="O82" s="144"/>
      <c r="P82" s="144"/>
      <c r="Q82" s="144"/>
      <c r="R82" s="144"/>
      <c r="S82" s="144"/>
      <c r="T82" s="144"/>
    </row>
    <row r="83" spans="11:20" s="145" customFormat="1" ht="19.95" customHeight="1" x14ac:dyDescent="0.5">
      <c r="K83" s="156"/>
      <c r="N83" s="144"/>
      <c r="O83" s="144"/>
      <c r="P83" s="144"/>
      <c r="Q83" s="144"/>
      <c r="R83" s="144"/>
      <c r="S83" s="144"/>
      <c r="T83" s="144"/>
    </row>
    <row r="84" spans="11:20" s="145" customFormat="1" ht="19.95" customHeight="1" x14ac:dyDescent="0.5">
      <c r="K84" s="156"/>
      <c r="N84" s="144"/>
      <c r="O84" s="144"/>
      <c r="P84" s="144"/>
      <c r="Q84" s="144"/>
      <c r="R84" s="144"/>
      <c r="S84" s="144"/>
      <c r="T84" s="144"/>
    </row>
    <row r="85" spans="11:20" s="145" customFormat="1" ht="19.95" customHeight="1" x14ac:dyDescent="0.5">
      <c r="K85" s="156"/>
      <c r="N85" s="144"/>
      <c r="O85" s="144"/>
      <c r="P85" s="144"/>
      <c r="Q85" s="144"/>
      <c r="R85" s="144"/>
      <c r="S85" s="144"/>
      <c r="T85" s="144"/>
    </row>
    <row r="86" spans="11:20" s="145" customFormat="1" ht="19.95" customHeight="1" x14ac:dyDescent="0.5">
      <c r="K86" s="156"/>
      <c r="N86" s="144"/>
      <c r="O86" s="144"/>
      <c r="P86" s="144"/>
      <c r="Q86" s="144"/>
      <c r="R86" s="144"/>
      <c r="S86" s="144"/>
      <c r="T86" s="144"/>
    </row>
    <row r="87" spans="11:20" s="145" customFormat="1" ht="19.95" customHeight="1" x14ac:dyDescent="0.5">
      <c r="K87" s="156"/>
      <c r="N87" s="144"/>
      <c r="O87" s="144"/>
      <c r="P87" s="144"/>
      <c r="Q87" s="144"/>
      <c r="R87" s="144"/>
      <c r="S87" s="144"/>
      <c r="T87" s="144"/>
    </row>
    <row r="88" spans="11:20" s="145" customFormat="1" ht="19.95" customHeight="1" x14ac:dyDescent="0.5">
      <c r="K88" s="156"/>
      <c r="N88" s="144"/>
      <c r="O88" s="144"/>
      <c r="P88" s="144"/>
      <c r="Q88" s="144"/>
      <c r="R88" s="144"/>
      <c r="S88" s="144"/>
      <c r="T88" s="144"/>
    </row>
    <row r="89" spans="11:20" s="145" customFormat="1" ht="19.95" customHeight="1" x14ac:dyDescent="0.5">
      <c r="K89" s="156"/>
      <c r="N89" s="144"/>
      <c r="O89" s="144"/>
      <c r="P89" s="144"/>
      <c r="Q89" s="144"/>
      <c r="R89" s="144"/>
      <c r="S89" s="144"/>
      <c r="T89" s="144"/>
    </row>
    <row r="90" spans="11:20" s="145" customFormat="1" ht="19.95" customHeight="1" x14ac:dyDescent="0.5">
      <c r="K90" s="156"/>
      <c r="N90" s="144"/>
      <c r="O90" s="144"/>
      <c r="P90" s="144"/>
      <c r="Q90" s="144"/>
      <c r="R90" s="144"/>
      <c r="S90" s="144"/>
      <c r="T90" s="144"/>
    </row>
    <row r="91" spans="11:20" s="145" customFormat="1" ht="19.95" customHeight="1" x14ac:dyDescent="0.5">
      <c r="K91" s="156"/>
      <c r="N91" s="144"/>
      <c r="O91" s="144"/>
      <c r="P91" s="144"/>
      <c r="Q91" s="144"/>
      <c r="R91" s="144"/>
      <c r="S91" s="144"/>
      <c r="T91" s="144"/>
    </row>
    <row r="92" spans="11:20" s="145" customFormat="1" ht="19.95" customHeight="1" x14ac:dyDescent="0.5">
      <c r="K92" s="156"/>
      <c r="N92" s="144"/>
      <c r="O92" s="144"/>
      <c r="P92" s="144"/>
      <c r="Q92" s="144"/>
      <c r="R92" s="144"/>
      <c r="S92" s="144"/>
      <c r="T92" s="144"/>
    </row>
    <row r="93" spans="11:20" s="145" customFormat="1" ht="19.95" customHeight="1" x14ac:dyDescent="0.5">
      <c r="K93" s="156"/>
      <c r="N93" s="144"/>
      <c r="O93" s="144"/>
      <c r="P93" s="144"/>
      <c r="Q93" s="144"/>
      <c r="R93" s="144"/>
      <c r="S93" s="144"/>
      <c r="T93" s="144"/>
    </row>
    <row r="94" spans="11:20" s="145" customFormat="1" ht="19.95" customHeight="1" x14ac:dyDescent="0.5">
      <c r="K94" s="156"/>
      <c r="N94" s="144"/>
      <c r="O94" s="144"/>
      <c r="P94" s="144"/>
      <c r="Q94" s="144"/>
      <c r="R94" s="144"/>
      <c r="S94" s="144"/>
      <c r="T94" s="144"/>
    </row>
    <row r="95" spans="11:20" s="145" customFormat="1" ht="19.95" customHeight="1" x14ac:dyDescent="0.5">
      <c r="K95" s="156"/>
      <c r="N95" s="144"/>
      <c r="O95" s="144"/>
      <c r="P95" s="144"/>
      <c r="Q95" s="144"/>
      <c r="R95" s="144"/>
      <c r="S95" s="144"/>
      <c r="T95" s="144"/>
    </row>
    <row r="96" spans="11:20" s="145" customFormat="1" ht="19.95" customHeight="1" x14ac:dyDescent="0.5">
      <c r="K96" s="156"/>
      <c r="L96" s="144"/>
      <c r="N96" s="144"/>
      <c r="O96" s="144"/>
      <c r="P96" s="144"/>
      <c r="Q96" s="144"/>
      <c r="R96" s="144"/>
      <c r="S96" s="144"/>
      <c r="T96" s="144"/>
    </row>
    <row r="97" spans="1:20" s="145" customFormat="1" ht="19.95" customHeight="1" x14ac:dyDescent="0.5">
      <c r="A97" s="178"/>
      <c r="K97" s="156"/>
      <c r="N97" s="144"/>
      <c r="O97" s="144"/>
      <c r="P97" s="144"/>
      <c r="Q97" s="144"/>
      <c r="R97" s="144"/>
      <c r="S97" s="144"/>
      <c r="T97" s="144"/>
    </row>
    <row r="98" spans="1:20" s="145" customFormat="1" ht="19.95" customHeight="1" x14ac:dyDescent="0.5">
      <c r="K98" s="156"/>
      <c r="N98" s="144"/>
      <c r="O98" s="144"/>
      <c r="P98" s="144"/>
      <c r="Q98" s="144"/>
      <c r="R98" s="144"/>
      <c r="S98" s="144"/>
      <c r="T98" s="144"/>
    </row>
    <row r="99" spans="1:20" ht="19.95" customHeight="1" x14ac:dyDescent="0.6"/>
  </sheetData>
  <mergeCells count="16">
    <mergeCell ref="C65:E65"/>
    <mergeCell ref="A42:M42"/>
    <mergeCell ref="A43:M43"/>
    <mergeCell ref="G45:M45"/>
    <mergeCell ref="G46:I46"/>
    <mergeCell ref="K46:M46"/>
    <mergeCell ref="G9:I9"/>
    <mergeCell ref="K9:M9"/>
    <mergeCell ref="D51:E51"/>
    <mergeCell ref="A40:M40"/>
    <mergeCell ref="A41:M41"/>
    <mergeCell ref="A3:M3"/>
    <mergeCell ref="A5:M5"/>
    <mergeCell ref="A6:M6"/>
    <mergeCell ref="G8:M8"/>
    <mergeCell ref="A4:M4"/>
  </mergeCells>
  <phoneticPr fontId="8" type="noConversion"/>
  <pageMargins left="0.98425196850393704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 position</vt:lpstr>
      <vt:lpstr>Comprehensive income</vt:lpstr>
      <vt:lpstr>Change- conso</vt:lpstr>
      <vt:lpstr>change-separate </vt:lpstr>
      <vt:lpstr>cash flow</vt:lpstr>
      <vt:lpstr>'cash flow'!Print_Area</vt:lpstr>
      <vt:lpstr>'Change- conso'!Print_Area</vt:lpstr>
      <vt:lpstr>'change-separate '!Print_Area</vt:lpstr>
      <vt:lpstr>'Comprehensive income'!Print_Area</vt:lpstr>
      <vt:lpstr>'Financial  position'!Print_Area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phibulkhets@outlook.co.th</cp:lastModifiedBy>
  <cp:lastPrinted>2026-05-13T01:28:59Z</cp:lastPrinted>
  <dcterms:created xsi:type="dcterms:W3CDTF">2003-10-16T04:11:37Z</dcterms:created>
  <dcterms:modified xsi:type="dcterms:W3CDTF">2026-05-13T01:33:37Z</dcterms:modified>
</cp:coreProperties>
</file>