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4F9CAA81-FEB1-4560-B6A0-4320BDB76EFE}" xr6:coauthVersionLast="47" xr6:coauthVersionMax="47" xr10:uidLastSave="{00000000-0000-0000-0000-000000000000}"/>
  <bookViews>
    <workbookView xWindow="-110" yWindow="-110" windowWidth="19420" windowHeight="10300" tabRatio="762" firstSheet="2" activeTab="6" xr2:uid="{00000000-000D-0000-FFFF-FFFF00000000}"/>
  </bookViews>
  <sheets>
    <sheet name="0000" sheetId="5" state="veryHidden" r:id="rId1"/>
    <sheet name="1000" sheetId="6" state="veryHidden" r:id="rId2"/>
    <sheet name="FS" sheetId="1" r:id="rId3"/>
    <sheet name="PL_3M" sheetId="14" r:id="rId4"/>
    <sheet name="SE_conso" sheetId="9" r:id="rId5"/>
    <sheet name="SE_separate" sheetId="12" r:id="rId6"/>
    <sheet name="CF" sheetId="10" r:id="rId7"/>
  </sheets>
  <definedNames>
    <definedName name="_xlnm.Print_Area" localSheetId="6">CF!$A$1:$O$82</definedName>
    <definedName name="_xlnm.Print_Area" localSheetId="2">FS!$A$1:$K$90</definedName>
    <definedName name="_xlnm.Print_Area" localSheetId="3">PL_3M!$A$1:$O$50</definedName>
    <definedName name="_xlnm.Print_Area" localSheetId="4">SE_conso!$A$1:$X$29</definedName>
    <definedName name="_xlnm.Print_Area" localSheetId="5">SE_separate!$A$1:$N$16</definedName>
  </definedNames>
  <calcPr calcId="191029"/>
</workbook>
</file>

<file path=xl/calcChain.xml><?xml version="1.0" encoding="utf-8"?>
<calcChain xmlns="http://schemas.openxmlformats.org/spreadsheetml/2006/main">
  <c r="T28" i="9" l="1"/>
  <c r="X28" i="9" s="1"/>
  <c r="J16" i="12" l="1"/>
  <c r="H16" i="12"/>
  <c r="F16" i="12"/>
  <c r="D16" i="12"/>
  <c r="J12" i="12"/>
  <c r="H12" i="12"/>
  <c r="F12" i="12"/>
  <c r="D12" i="12"/>
  <c r="V24" i="9" l="1"/>
  <c r="V17" i="9"/>
  <c r="D26" i="9" l="1"/>
  <c r="D29" i="9" s="1"/>
  <c r="I61" i="10" l="1"/>
  <c r="O61" i="10" l="1"/>
  <c r="M61" i="10"/>
  <c r="K61" i="10"/>
  <c r="E66" i="1"/>
  <c r="G66" i="1"/>
  <c r="I66" i="1"/>
  <c r="K66" i="1"/>
  <c r="K37" i="1"/>
  <c r="I37" i="1"/>
  <c r="G37" i="1"/>
  <c r="E37" i="1"/>
  <c r="M13" i="14" l="1"/>
  <c r="G85" i="1" l="1"/>
  <c r="T25" i="9" l="1"/>
  <c r="T23" i="9"/>
  <c r="T18" i="9"/>
  <c r="T16" i="9"/>
  <c r="X20" i="9"/>
  <c r="N14" i="12"/>
  <c r="N10" i="12"/>
  <c r="O20" i="14" l="1"/>
  <c r="M20" i="14"/>
  <c r="K20" i="14"/>
  <c r="I20" i="14"/>
  <c r="K23" i="1"/>
  <c r="I23" i="1"/>
  <c r="G23" i="1"/>
  <c r="E23" i="1"/>
  <c r="R19" i="9"/>
  <c r="R21" i="9" s="1"/>
  <c r="N19" i="9"/>
  <c r="N21" i="9" s="1"/>
  <c r="L19" i="9"/>
  <c r="L21" i="9" s="1"/>
  <c r="J19" i="9"/>
  <c r="J21" i="9" s="1"/>
  <c r="H19" i="9"/>
  <c r="H21" i="9" s="1"/>
  <c r="F19" i="9"/>
  <c r="F21" i="9" s="1"/>
  <c r="D19" i="9"/>
  <c r="D21" i="9" s="1"/>
  <c r="G79" i="1" l="1"/>
  <c r="K60" i="1"/>
  <c r="I60" i="1"/>
  <c r="G60" i="1"/>
  <c r="E60" i="1"/>
  <c r="V19" i="9" l="1"/>
  <c r="V21" i="9" s="1"/>
  <c r="M72" i="10" l="1"/>
  <c r="R26" i="9"/>
  <c r="R29" i="9" s="1"/>
  <c r="X16" i="9" l="1"/>
  <c r="E85" i="1"/>
  <c r="X23" i="9" l="1"/>
  <c r="N26" i="9"/>
  <c r="N29" i="9" s="1"/>
  <c r="L26" i="9"/>
  <c r="L29" i="9" s="1"/>
  <c r="J26" i="9"/>
  <c r="J29" i="9" s="1"/>
  <c r="H26" i="9"/>
  <c r="H29" i="9" s="1"/>
  <c r="F26" i="9"/>
  <c r="F29" i="9" s="1"/>
  <c r="E79" i="1" l="1"/>
  <c r="V26" i="9"/>
  <c r="V29" i="9" s="1"/>
  <c r="O68" i="10" l="1"/>
  <c r="O13" i="14" l="1"/>
  <c r="K13" i="14"/>
  <c r="I13" i="14"/>
  <c r="A1" i="14"/>
  <c r="I22" i="14" l="1"/>
  <c r="I26" i="14" s="1"/>
  <c r="I30" i="14" s="1"/>
  <c r="M22" i="14"/>
  <c r="M26" i="14" s="1"/>
  <c r="M30" i="14" s="1"/>
  <c r="M9" i="10" s="1"/>
  <c r="K22" i="14"/>
  <c r="K26" i="14" s="1"/>
  <c r="K30" i="14" s="1"/>
  <c r="K9" i="10" s="1"/>
  <c r="O22" i="14"/>
  <c r="O26" i="14" s="1"/>
  <c r="O30" i="14" s="1"/>
  <c r="O9" i="10" s="1"/>
  <c r="I38" i="14" l="1"/>
  <c r="I48" i="14" s="1"/>
  <c r="I46" i="14" s="1"/>
  <c r="I9" i="10"/>
  <c r="O43" i="14"/>
  <c r="O41" i="14" s="1"/>
  <c r="O50" i="14" s="1"/>
  <c r="O38" i="14"/>
  <c r="K43" i="14"/>
  <c r="K38" i="14"/>
  <c r="K48" i="14" s="1"/>
  <c r="K46" i="14" s="1"/>
  <c r="M43" i="14"/>
  <c r="M41" i="14" s="1"/>
  <c r="M38" i="14"/>
  <c r="L15" i="12" s="1"/>
  <c r="L16" i="12" s="1"/>
  <c r="I43" i="14"/>
  <c r="I41" i="14" s="1"/>
  <c r="P24" i="9" s="1"/>
  <c r="L11" i="12" l="1"/>
  <c r="L12" i="12" s="1"/>
  <c r="M50" i="14"/>
  <c r="N15" i="12"/>
  <c r="N16" i="12" s="1"/>
  <c r="O48" i="14"/>
  <c r="O46" i="14" s="1"/>
  <c r="M48" i="14"/>
  <c r="I50" i="14"/>
  <c r="T24" i="9"/>
  <c r="N11" i="12" l="1"/>
  <c r="N12" i="12" s="1"/>
  <c r="X25" i="9"/>
  <c r="M68" i="10" l="1"/>
  <c r="I68" i="10"/>
  <c r="K68" i="10" l="1"/>
  <c r="F17" i="12" l="1"/>
  <c r="F30" i="9"/>
  <c r="J30" i="9" l="1"/>
  <c r="K83" i="1"/>
  <c r="K84" i="1"/>
  <c r="I83" i="1"/>
  <c r="G83" i="1"/>
  <c r="G84" i="1"/>
  <c r="G87" i="1"/>
  <c r="H30" i="9"/>
  <c r="L30" i="9"/>
  <c r="E83" i="1"/>
  <c r="V90" i="1"/>
  <c r="O80" i="10"/>
  <c r="M80" i="10"/>
  <c r="K80" i="10"/>
  <c r="I80" i="10"/>
  <c r="I72" i="10"/>
  <c r="D30" i="9"/>
  <c r="A1" i="12"/>
  <c r="A1" i="10"/>
  <c r="A42" i="1"/>
  <c r="A40" i="1"/>
  <c r="A1" i="9"/>
  <c r="D17" i="12"/>
  <c r="H17" i="12"/>
  <c r="K86" i="1" l="1"/>
  <c r="K88" i="1" s="1"/>
  <c r="J17" i="12"/>
  <c r="G86" i="1"/>
  <c r="G88" i="1" s="1"/>
  <c r="N30" i="9"/>
  <c r="A42" i="10"/>
  <c r="E87" i="1"/>
  <c r="V30" i="9" s="1"/>
  <c r="K39" i="1"/>
  <c r="G39" i="1"/>
  <c r="G68" i="1"/>
  <c r="I68" i="1"/>
  <c r="I39" i="1"/>
  <c r="E39" i="1"/>
  <c r="K68" i="1"/>
  <c r="E68" i="1"/>
  <c r="O28" i="10" l="1"/>
  <c r="O41" i="10" s="1"/>
  <c r="O70" i="10" s="1"/>
  <c r="O74" i="10" s="1"/>
  <c r="T80" i="10" s="1"/>
  <c r="M28" i="10"/>
  <c r="K90" i="1"/>
  <c r="S90" i="1" s="1"/>
  <c r="K28" i="10"/>
  <c r="K41" i="10" s="1"/>
  <c r="K70" i="10" s="1"/>
  <c r="K74" i="10" s="1"/>
  <c r="R80" i="10" s="1"/>
  <c r="I28" i="10"/>
  <c r="G90" i="1"/>
  <c r="P39" i="1" s="1"/>
  <c r="M41" i="10" l="1"/>
  <c r="M70" i="10" s="1"/>
  <c r="M74" i="10" s="1"/>
  <c r="I41" i="10"/>
  <c r="I70" i="10" s="1"/>
  <c r="I74" i="10" s="1"/>
  <c r="Q74" i="10" s="1"/>
  <c r="P26" i="9"/>
  <c r="P29" i="9" s="1"/>
  <c r="E84" i="1" s="1"/>
  <c r="W90" i="1"/>
  <c r="K91" i="1"/>
  <c r="T39" i="1"/>
  <c r="O90" i="1"/>
  <c r="G91" i="1"/>
  <c r="S80" i="10" l="1"/>
  <c r="S74" i="10"/>
  <c r="Q80" i="10"/>
  <c r="T26" i="9"/>
  <c r="T29" i="9" s="1"/>
  <c r="E86" i="1" l="1"/>
  <c r="X24" i="9"/>
  <c r="X26" i="9" s="1"/>
  <c r="X29" i="9" s="1"/>
  <c r="X18" i="9"/>
  <c r="P30" i="9" l="1"/>
  <c r="P31" i="9" s="1"/>
  <c r="T30" i="9"/>
  <c r="E88" i="1"/>
  <c r="I84" i="1"/>
  <c r="I86" i="1" l="1"/>
  <c r="I88" i="1" s="1"/>
  <c r="I90" i="1" s="1"/>
  <c r="Q90" i="1" s="1"/>
  <c r="L17" i="12"/>
  <c r="X30" i="9"/>
  <c r="Y29" i="9"/>
  <c r="E90" i="1"/>
  <c r="R39" i="1" l="1"/>
  <c r="I91" i="1"/>
  <c r="E91" i="1"/>
  <c r="N39" i="1"/>
  <c r="M90" i="1"/>
  <c r="M46" i="14" l="1"/>
  <c r="K41" i="14" l="1"/>
  <c r="P17" i="9" l="1"/>
  <c r="T17" i="9" s="1"/>
  <c r="K50" i="14"/>
  <c r="P19" i="9" l="1"/>
  <c r="P21" i="9" s="1"/>
  <c r="X17" i="9"/>
  <c r="X19" i="9" s="1"/>
  <c r="X21" i="9" s="1"/>
  <c r="T19" i="9"/>
  <c r="T21" i="9" s="1"/>
</calcChain>
</file>

<file path=xl/sharedStrings.xml><?xml version="1.0" encoding="utf-8"?>
<sst xmlns="http://schemas.openxmlformats.org/spreadsheetml/2006/main" count="321" uniqueCount="234">
  <si>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</si>
  <si>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</si>
  <si>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</si>
  <si>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</si>
  <si>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</si>
  <si>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</si>
  <si>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</si>
  <si>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</si>
  <si>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</si>
  <si>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รวมสินทรัพย์ไม่หมุนเวียน</t>
  </si>
  <si>
    <t>ทุนเรือนหุ้น</t>
  </si>
  <si>
    <t>รายได้อื่น</t>
  </si>
  <si>
    <t>รวมหนี้สินหมุนเวียน</t>
  </si>
  <si>
    <t>หนี้สินไม่หมุนเวียน</t>
  </si>
  <si>
    <t>รวมหนี้สิน</t>
  </si>
  <si>
    <t>รวมรายได้</t>
  </si>
  <si>
    <t>ที่ออกและ</t>
  </si>
  <si>
    <t xml:space="preserve">- </t>
  </si>
  <si>
    <t>เงินสดและรายการเทียบเท่าเงินสด</t>
  </si>
  <si>
    <t>ค่าใช้จ่าย</t>
  </si>
  <si>
    <t>รวมค่าใช้จ่าย</t>
  </si>
  <si>
    <t>-</t>
  </si>
  <si>
    <t xml:space="preserve">บริษัทอื่น </t>
  </si>
  <si>
    <t>โปรแกรมคอมพิวเตอร์ - สุทธิ</t>
  </si>
  <si>
    <t>กิจการที่เกี่ยวข้องกัน</t>
  </si>
  <si>
    <t>ต้นทุนขาย</t>
  </si>
  <si>
    <t>ชำระแล้ว</t>
  </si>
  <si>
    <t>กำไรสะสม</t>
  </si>
  <si>
    <t>ยังไม่ได้จัดสรร</t>
  </si>
  <si>
    <t>ต้นทุนทางการเงิน</t>
  </si>
  <si>
    <t>รวม</t>
  </si>
  <si>
    <t>จัดสรรเป็น</t>
  </si>
  <si>
    <t>สินค้าคงเหลือ - สุทธิ</t>
  </si>
  <si>
    <t>ค่าใช้จ่ายค้างจ่าย</t>
  </si>
  <si>
    <t>ตามกฎหมาย</t>
  </si>
  <si>
    <t>รวมหนี้สินไม่หมุนเวียน</t>
  </si>
  <si>
    <t>ที่ดิน อาคารและอุปกรณ์ - สุทธิ</t>
  </si>
  <si>
    <t>ค่าใช้จ่ายในการบริหาร</t>
  </si>
  <si>
    <t>ขายสุทธิ</t>
  </si>
  <si>
    <t>งบการเงินรวม</t>
  </si>
  <si>
    <t>งบการเงินเฉพาะกิจการ</t>
  </si>
  <si>
    <t>อสังหาริมทรัพย์เพื่อการลงทุน - สุทธิ</t>
  </si>
  <si>
    <t>งบกระแสเงินสด</t>
  </si>
  <si>
    <t>กระแสเงินสดจากกิจกรรมดำเนินงาน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</si>
  <si>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</si>
  <si>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</si>
  <si>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</si>
  <si>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</si>
  <si>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ค่าเสื่อมราคาและค่าตัดจำหน่าย</t>
  </si>
  <si>
    <t>รายได้ดอกเบี้ย</t>
  </si>
  <si>
    <t>สินทรัพย์ดำเนินงานลดลง (เพิ่มขึ้น)</t>
  </si>
  <si>
    <t>สินค้าคงเหลือ</t>
  </si>
  <si>
    <t>หนี้สินดำเนินงานเพิ่มขึ้น (ลดลง)</t>
  </si>
  <si>
    <t>จ่ายภาษีเงินได้</t>
  </si>
  <si>
    <t>กระแสเงินสดจากกิจกรรมลงทุน</t>
  </si>
  <si>
    <t>ซื้อสินทรัพย์ถาวร</t>
  </si>
  <si>
    <t>รับดอกเบี้ย</t>
  </si>
  <si>
    <t>กระแสเงินสดจากกิจกรรมจัดหาเงิน</t>
  </si>
  <si>
    <t>เงินสดและรายการเทียบเท่าเงินสดประกอบด้วย</t>
  </si>
  <si>
    <t>งบกระแสเงินสด (ต่อ)</t>
  </si>
  <si>
    <t>งบกำไรขาดทุนเบ็ดเสร็จ</t>
  </si>
  <si>
    <t>ส่วนของหนี้สินตามสัญญาเช่าที่ถึง</t>
  </si>
  <si>
    <t>กำหนดชำระภายในหนึ่งปี</t>
  </si>
  <si>
    <t>หนี้สินตามสัญญาเช่า - สุทธิ</t>
  </si>
  <si>
    <t>เป็นเกณฑ์</t>
  </si>
  <si>
    <t>ส่วนเกินทุนจาก</t>
  </si>
  <si>
    <t>การจ่ายโดยใช้หุ้น</t>
  </si>
  <si>
    <t>สินทรัพย์สิทธิการใช้ - สุทธิ</t>
  </si>
  <si>
    <t>เจ้าหนี้การค้าและเจ้าหนี้หมุนเวียนอื่น</t>
  </si>
  <si>
    <t>จัดสรรเป็นทุนสำรองตามกฏหมาย</t>
  </si>
  <si>
    <t>ต้นทุนในการจัดจำหน่าย</t>
  </si>
  <si>
    <t>การรวมธุรกิจ</t>
  </si>
  <si>
    <t>ทุนสำรอง</t>
  </si>
  <si>
    <t>ลูกหนี้การค้าและลูกหนี้หมุนเวียนอื่น</t>
  </si>
  <si>
    <t>จ่ายชำระหนี้สินตามสัญญาเช่า</t>
  </si>
  <si>
    <t>การควบคุมเดียวกัน</t>
  </si>
  <si>
    <t>ส่วนต่างจาก</t>
  </si>
  <si>
    <t>ภายใต้การ</t>
  </si>
  <si>
    <t>ควบคุมเดียวกัน</t>
  </si>
  <si>
    <t>ส่วนเกินทุน</t>
  </si>
  <si>
    <t>โดยใช้หุ้น</t>
  </si>
  <si>
    <t>จากการจ่าย</t>
  </si>
  <si>
    <t>ส่วนได้เสียที่</t>
  </si>
  <si>
    <t>ควบคุม</t>
  </si>
  <si>
    <t>ไม่มีอำนาจ</t>
  </si>
  <si>
    <t>ข้อมูลเพิ่มเติมงบกระแสเงินสด</t>
  </si>
  <si>
    <t>ซื้อโปรแกรมคอมพิวเตอร์</t>
  </si>
  <si>
    <t>จ่ายต้นทุนทางการเงิน</t>
  </si>
  <si>
    <t>ลูกหนี้ภายใต้สัญญาเช่าเงินทุน</t>
  </si>
  <si>
    <t>-  เงินสด</t>
  </si>
  <si>
    <t>-  เงินฝากธนาคาร</t>
  </si>
  <si>
    <t>"ยังไม่ได้ตรวจสอบ"</t>
  </si>
  <si>
    <t>"สอบทานแล้ว"</t>
  </si>
  <si>
    <t>"ตรวจสอบแล้ว"</t>
  </si>
  <si>
    <t>4</t>
  </si>
  <si>
    <t>10</t>
  </si>
  <si>
    <t>ประมาณการหนี้สินไม่หมุนเวียนผลประโยชน์</t>
  </si>
  <si>
    <t>พนักงานเมื่อเกษียณอายุ</t>
  </si>
  <si>
    <t>ส่วนเกินทุนจากการจ่ายโดยใช้หุ้นเป็นเกณฑ์</t>
  </si>
  <si>
    <t>กำไรสำหรับงวด</t>
  </si>
  <si>
    <t>กำไรเบ็ดเสร็จรวมสำหรับงวด</t>
  </si>
  <si>
    <t>ทุนเรือนหุ้นที่ออก</t>
  </si>
  <si>
    <t>และชำระแล้ว</t>
  </si>
  <si>
    <t>จัดสรรเป็นทุน</t>
  </si>
  <si>
    <t>สำรองตามกฎหมาย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</si>
  <si>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</si>
  <si>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</si>
  <si>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และหนี้สินดำเนินงาน</t>
  </si>
  <si>
    <t>ลูกหนี้การค้าระยะยาว</t>
  </si>
  <si>
    <t>ที่ครบกำหนดชำระภายในหนึ่งปี - สุทธิ</t>
  </si>
  <si>
    <t>ในบริษัทย่อย</t>
  </si>
  <si>
    <t>บริษัท ไบโอซายน์ แอนิมัล เฮลธ์ จำกัด (มหาชน) และบริษัทย่อย</t>
  </si>
  <si>
    <t xml:space="preserve">ทุนจดทะเบียน หุ้นสามัญ 314,000,000 หุ้น </t>
  </si>
  <si>
    <t>เงินลงทุนในบริษัทย่อยเพิ่มขึ้น</t>
  </si>
  <si>
    <t>เงินลงทุนในเงินฝากที่มีข้อจำกัดในการใช้</t>
  </si>
  <si>
    <t>มูลค่าหุ้นละ 0.50 บาท</t>
  </si>
  <si>
    <t>กิจกรรมดำเนินงาน</t>
  </si>
  <si>
    <t>หนี้สูญ</t>
  </si>
  <si>
    <t>ตัดบัญชีสินค้าคงเหลือ</t>
  </si>
  <si>
    <t>เงินลงทุนในเงินฝากที่มีข้อจำกัดในการใช้เพิ่มขึ้น</t>
  </si>
  <si>
    <t>พันบาท</t>
  </si>
  <si>
    <t>งบการเงินรวม (พันบาท)</t>
  </si>
  <si>
    <t>งบการเงินเฉพาะกิจการ (พันบาท)</t>
  </si>
  <si>
    <t>ทุนที่ออกและเรียกชำระแล้ว หุ้นสามัญ</t>
  </si>
  <si>
    <t>ส่วนเกินมูลค่าหุ้นสามัญ</t>
  </si>
  <si>
    <t>มูลค่าหุ้นสามัญ</t>
  </si>
  <si>
    <t>ส่วนเกิน</t>
  </si>
  <si>
    <t>ส่วนเกินมูลค่า</t>
  </si>
  <si>
    <t>หุ้นสามัญ</t>
  </si>
  <si>
    <t>ซื้ออสังหาริมทรัพย์เพื่อการลงทุน</t>
  </si>
  <si>
    <t>การลงทุน</t>
  </si>
  <si>
    <t>5</t>
  </si>
  <si>
    <t>4, 6</t>
  </si>
  <si>
    <t>เงินลงทุนในบริษัทย่อย</t>
  </si>
  <si>
    <t>314,000,000 หุ้น หุ้นละ 0.50 บาท</t>
  </si>
  <si>
    <t>ส่วนของลูกหนี้ตามสัญญาเช่าเงินทุน</t>
  </si>
  <si>
    <t>ลูกหนี้ตามสัญญาเช่าเงินทุน - สุทธิ</t>
  </si>
  <si>
    <t>สินทรัพย์ภาษีเงินได้รอการตัดบัญชี</t>
  </si>
  <si>
    <t>เงินให้กู้ยืมแก่กิจการที่เกี่ยวข้องกัน</t>
  </si>
  <si>
    <t>ส่วนต่างจากการรวมธุรกิจภายใต้</t>
  </si>
  <si>
    <t>ตัดบัญชีภาษีเงินได้หัก ณ ที่จ่าย</t>
  </si>
  <si>
    <t>2)</t>
  </si>
  <si>
    <t>1)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</si>
  <si>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</si>
  <si>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</si>
  <si>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>ผลต่างของ</t>
  </si>
  <si>
    <t>อัตราแลกเปลี่ยน</t>
  </si>
  <si>
    <t>จากการแปลงค่า</t>
  </si>
  <si>
    <t>งบการเงิน</t>
  </si>
  <si>
    <t>ที่เป็นเงินตรา</t>
  </si>
  <si>
    <t>ต่างประเทศ</t>
  </si>
  <si>
    <t>งบฐานะการเงิน</t>
  </si>
  <si>
    <t>งบฐานะการเงิน (ต่อ)</t>
  </si>
  <si>
    <t>7</t>
  </si>
  <si>
    <t>11</t>
  </si>
  <si>
    <t>เงินลงทุนในตราสารทุน</t>
  </si>
  <si>
    <t>ขาดทุน (กำไร) จากอัตราแลกเปลี่ยนเงินตราต่างประเทศที่ยังไม่เกิดขึ้นจริง - สุทธิ</t>
  </si>
  <si>
    <t>สินทรัพย์สิทธิการใช้เพิ่มขึ้นโดยหนี้สินตามสัญญาเช่า</t>
  </si>
  <si>
    <t xml:space="preserve">เงินสดสุทธิใช้ไปในกิจกรรมจัดหาเงิน </t>
  </si>
  <si>
    <t>ค่าใช้จ่ายอื่น</t>
  </si>
  <si>
    <t>ทุนจากการ</t>
  </si>
  <si>
    <t>เพิ่มสัดส่วน</t>
  </si>
  <si>
    <t>งบการเปลี่ยนแปลงส่วนของผู้ถือหุ้น (ต่อ)</t>
  </si>
  <si>
    <t>ผู้ถือหุ้น</t>
  </si>
  <si>
    <t>ยอดคงเหลือ ณ วันที่ 1 มกราคม 2568</t>
  </si>
  <si>
    <t>งบการเปลี่ยนแปลงส่วนของผู้ถือหุ้น</t>
  </si>
  <si>
    <t>ส่วนของผู้ถือหุ้น</t>
  </si>
  <si>
    <t>องค์ประกอบอื่นของส่วนของผู้ถือหุ้น - สุทธิ</t>
  </si>
  <si>
    <t>รวมส่วนของผู้ถือหุ้น</t>
  </si>
  <si>
    <t>รวมหนี้สินและส่วนของผู้ถือหุ้น</t>
  </si>
  <si>
    <t>ส่วนของลูกหนี้การค้าระยะยาวที่ครบ</t>
  </si>
  <si>
    <t>กำหนดชำระภายในหนึ่งปี - สุทธิ</t>
  </si>
  <si>
    <t>ลูกหนี้การค้าระยะยาว - สุทธิ</t>
  </si>
  <si>
    <t>หนี้สินและส่วนของผู้ถือหุ้น</t>
  </si>
  <si>
    <t>14</t>
  </si>
  <si>
    <t>9, 15</t>
  </si>
  <si>
    <t>12, 13, 15</t>
  </si>
  <si>
    <t>บริษัทใหญ่</t>
  </si>
  <si>
    <t>กำไรจากการขายเงินลงทุนระยะสั้นในหน่วยลงทุน</t>
  </si>
  <si>
    <t>เงินลงทุนระยะสั้นในหน่วยลงทุน (เพิ่มขึ้น) ลดลง</t>
  </si>
  <si>
    <t xml:space="preserve">เงินสดสุทธิได้มาจาก (ใช้ไปใน) กิจกรรมลงทุน </t>
  </si>
  <si>
    <t>(กลับรายการ) ค่าเผื่อผลขาดทุนด้านเครดิตที่คาดว่าจะเกิดขึ้น</t>
  </si>
  <si>
    <t>สินทรัพย์ไม่หมุนเวียนอื่น</t>
  </si>
  <si>
    <t>หนี้สินหมุนเวียนอื่น</t>
  </si>
  <si>
    <t>ลูกหนี้การค้าและลูกหนี้หมุนเวียนอื่น - สุทธิ</t>
  </si>
  <si>
    <t>ส่วนต่ำกว่าทุนจากการเพิ่มสัดส่วนการลงทุน</t>
  </si>
  <si>
    <t>บริษัทย่อยที่ถือหุ้นทางตรงเพิ่มทุน</t>
  </si>
  <si>
    <t>เงินลงทุนในตราสารทุนเพิ่มขึ้น</t>
  </si>
  <si>
    <t>ภาษีเงินได้ค้างจ่าย</t>
  </si>
  <si>
    <t>รายได้ (ค่าใช้จ่าย) ภาษีเงินได้</t>
  </si>
  <si>
    <t>กำไรจากการจำหน่ายสินทรัพย์ถาวร</t>
  </si>
  <si>
    <t>เงินให้กู้ยืมแก่กิจการที่เกี่ยวข้องกันลดลง</t>
  </si>
  <si>
    <t>เงินสดรับจากการจำหน่ายสินทรัพย์ถาวร</t>
  </si>
  <si>
    <t>ผลต่างจากการแปลงค่างบการเงิน</t>
  </si>
  <si>
    <t>รายการที่อาจถูกจัดประเภทใหม่ไว้ในกำไรหรือขาดทุนในภายหลัง</t>
  </si>
  <si>
    <t>เงินลงทุนระยะสั้น</t>
  </si>
  <si>
    <t>รวมส่วนของบริษัทใหญ่</t>
  </si>
  <si>
    <t>สำหรับงวดสามเดือนสิ้นสุดวันที่ 31 มีนาคม 2569</t>
  </si>
  <si>
    <t>ณ วันที่ 31 มีนาคม 2569</t>
  </si>
  <si>
    <t>31 มีนาคม 2569</t>
  </si>
  <si>
    <t>31 ธันวาคม 2568</t>
  </si>
  <si>
    <t>ยอดคงเหลือ ณ วันที่ 1 มกราคม 2569</t>
  </si>
  <si>
    <t>ยอดคงเหลือ ณ วันที่ 31 มีนาคม 2569</t>
  </si>
  <si>
    <t>ยอดคงเหลือ ณ วันที่ 31 มีนาคม 2568</t>
  </si>
  <si>
    <t>ส่วนต่ำกว่าทุนจากการเพิ่มสัดส่วน</t>
  </si>
  <si>
    <t xml:space="preserve">     การลงทุนในบริษัทย่อย</t>
  </si>
  <si>
    <t>กำไรจากการดำเนินงาน</t>
  </si>
  <si>
    <t>กำไรก่อนภาษีเงินได้</t>
  </si>
  <si>
    <t>กำไรเบ็ดเสร็จอื่น</t>
  </si>
  <si>
    <t>การแบ่งปันกำไรสำหรับงวด</t>
  </si>
  <si>
    <t>การแบ่งปันกำไรเบ็ดเสร็จรวมสำหรับงวด</t>
  </si>
  <si>
    <t>กำไรต่อหุ้นขั้นพื้นฐานส่วนที่เป็นของบริษัทใหญ่ (บาท)</t>
  </si>
  <si>
    <t>17</t>
  </si>
  <si>
    <t>กำไรเบ็ดเสร็จอื่นสำหรับงวด</t>
  </si>
  <si>
    <t>ขาดทุน (กำไร) ที่ยังไม่เกิดขึ้นจริงจากการปรับมูลค่ายุติธรรมของเงินลงทุน</t>
  </si>
  <si>
    <t>ค่าใช้จ่าย (รายได้) ภาษีเงินได้</t>
  </si>
  <si>
    <t xml:space="preserve">เงินสดสุทธิได้มาจาก (ใช้ไปใน) กิจกรรมดำเนินงาน </t>
  </si>
  <si>
    <t>เงินสดและรายการเทียบเท่าเงินสดลดลงสุทธิ</t>
  </si>
  <si>
    <t>องค์ประกอบอื่น</t>
  </si>
  <si>
    <t>ของ</t>
  </si>
  <si>
    <t>8, 12, 13, 15, 20</t>
  </si>
  <si>
    <t>เงินปันผลค้างรับ</t>
  </si>
  <si>
    <t>รายได้เงินปันผล</t>
  </si>
  <si>
    <t>ส่วนต่ำกว่า</t>
  </si>
  <si>
    <t>รายการปรับกระทบกำไรสำหรับงวดเป็นเงินสดสุทธิได้มาจาก (ใช้ไปใน)</t>
  </si>
  <si>
    <t>เงินสดรับจากส่วนได้เสียที่ไม่มีอำนาจควบคุมในการเพิ่มทุนจดทะเบียน</t>
  </si>
  <si>
    <t>8, 13, 20</t>
  </si>
  <si>
    <t>9, 12, 13, 15</t>
  </si>
  <si>
    <t>20</t>
  </si>
  <si>
    <t>เงินเบิกเกินบัญชีธนาคาร</t>
  </si>
  <si>
    <t>กลับรายการค่าเผื่อการลดมูลค่าของสินค้าคงเหลือ</t>
  </si>
  <si>
    <t>ประมาณการหนี้สินผลประโยชน์พนักงานเมื่อเกษียณอายุ</t>
  </si>
  <si>
    <t>กำไร (ขาดทุน) จากกิจกรรมดำเนินงานก่อนการเปลี่ยนแปลงในสินทรัพย์</t>
  </si>
  <si>
    <t>เงินเบิกเกินบัญชีธนาคารและเงินกู้ยืมระยะสั้นจากสถาบันการเงินลดลง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</si>
</sst>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.000_);\(#,##0.000\)"/>
  </numFmts>
  <fonts count="1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name val="ApFont"/>
      <charset val="222"/>
    </font>
    <font>
      <sz val="14"/>
      <color theme="1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0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39" fontId="3" fillId="0" borderId="0"/>
    <xf numFmtId="0" fontId="2" fillId="0" borderId="0"/>
    <xf numFmtId="0" fontId="2" fillId="0" borderId="0"/>
    <xf numFmtId="0" fontId="8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10" fillId="0" borderId="0"/>
    <xf numFmtId="0" fontId="11" fillId="0" borderId="0"/>
    <xf numFmtId="9" fontId="13" fillId="0" borderId="0" applyFont="0" applyFill="0" applyBorder="0" applyAlignment="0" applyProtection="0"/>
    <xf numFmtId="0" fontId="5" fillId="0" borderId="0"/>
  </cellStyleXfs>
  <cellXfs count="166">
    <xf numFmtId="0" fontId="0" fillId="0" borderId="0" xfId="0"/>
    <xf numFmtId="37" fontId="7" fillId="0" borderId="0" xfId="1" applyNumberFormat="1" applyFont="1" applyFill="1" applyBorder="1" applyAlignment="1"/>
    <xf numFmtId="37" fontId="7" fillId="0" borderId="3" xfId="1" applyNumberFormat="1" applyFont="1" applyFill="1" applyBorder="1" applyAlignment="1"/>
    <xf numFmtId="165" fontId="7" fillId="0" borderId="0" xfId="1" quotePrefix="1" applyNumberFormat="1" applyFont="1" applyFill="1" applyBorder="1" applyAlignment="1" applyProtection="1"/>
    <xf numFmtId="41" fontId="7" fillId="0" borderId="0" xfId="2" applyNumberFormat="1" applyFont="1" applyFill="1" applyBorder="1" applyAlignment="1" applyProtection="1"/>
    <xf numFmtId="37" fontId="7" fillId="0" borderId="0" xfId="1" applyNumberFormat="1" applyFont="1" applyFill="1" applyAlignment="1" applyProtection="1"/>
    <xf numFmtId="37" fontId="7" fillId="0" borderId="2" xfId="1" applyNumberFormat="1" applyFont="1" applyFill="1" applyBorder="1" applyAlignment="1" applyProtection="1"/>
    <xf numFmtId="37" fontId="7" fillId="0" borderId="0" xfId="1" applyNumberFormat="1" applyFont="1" applyFill="1" applyAlignment="1"/>
    <xf numFmtId="37" fontId="7" fillId="0" borderId="0" xfId="1" quotePrefix="1" applyNumberFormat="1" applyFont="1" applyFill="1" applyAlignment="1" applyProtection="1"/>
    <xf numFmtId="37" fontId="7" fillId="0" borderId="3" xfId="1" applyNumberFormat="1" applyFont="1" applyFill="1" applyBorder="1" applyAlignment="1" applyProtection="1"/>
    <xf numFmtId="37" fontId="7" fillId="0" borderId="0" xfId="1" applyNumberFormat="1" applyFont="1" applyFill="1" applyBorder="1" applyAlignment="1" applyProtection="1"/>
    <xf numFmtId="37" fontId="7" fillId="0" borderId="0" xfId="1" applyNumberFormat="1" applyFont="1" applyFill="1" applyBorder="1" applyAlignment="1" applyProtection="1">
      <alignment horizontal="center"/>
    </xf>
    <xf numFmtId="37" fontId="7" fillId="0" borderId="0" xfId="1" quotePrefix="1" applyNumberFormat="1" applyFont="1" applyFill="1" applyBorder="1" applyAlignment="1" applyProtection="1">
      <alignment horizontal="center"/>
    </xf>
    <xf numFmtId="37" fontId="7" fillId="0" borderId="6" xfId="1" applyNumberFormat="1" applyFont="1" applyFill="1" applyBorder="1" applyAlignment="1" applyProtection="1"/>
    <xf numFmtId="37" fontId="7" fillId="0" borderId="4" xfId="1" applyNumberFormat="1" applyFont="1" applyFill="1" applyBorder="1" applyAlignment="1" applyProtection="1"/>
    <xf numFmtId="37" fontId="7" fillId="0" borderId="0" xfId="1" applyNumberFormat="1" applyFont="1" applyFill="1" applyBorder="1" applyAlignment="1">
      <alignment horizontal="center"/>
    </xf>
    <xf numFmtId="37" fontId="7" fillId="0" borderId="2" xfId="1" applyNumberFormat="1" applyFont="1" applyFill="1" applyBorder="1" applyAlignment="1"/>
    <xf numFmtId="37" fontId="7" fillId="0" borderId="1" xfId="1" applyNumberFormat="1" applyFont="1" applyFill="1" applyBorder="1" applyAlignment="1" applyProtection="1"/>
    <xf numFmtId="37" fontId="2" fillId="0" borderId="0" xfId="1" applyNumberFormat="1" applyFont="1" applyFill="1" applyAlignment="1" applyProtection="1"/>
    <xf numFmtId="37" fontId="7" fillId="0" borderId="0" xfId="1" quotePrefix="1" applyNumberFormat="1" applyFont="1" applyFill="1" applyBorder="1" applyAlignment="1" applyProtection="1"/>
    <xf numFmtId="37" fontId="7" fillId="0" borderId="0" xfId="2" applyNumberFormat="1" applyFont="1" applyFill="1" applyBorder="1" applyAlignment="1" applyProtection="1"/>
    <xf numFmtId="37" fontId="7" fillId="0" borderId="6" xfId="1" applyNumberFormat="1" applyFont="1" applyFill="1" applyBorder="1" applyAlignment="1"/>
    <xf numFmtId="38" fontId="7" fillId="0" borderId="0" xfId="1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/>
    <xf numFmtId="164" fontId="7" fillId="0" borderId="0" xfId="1" quotePrefix="1" applyFont="1" applyFill="1" applyBorder="1" applyAlignment="1" applyProtection="1"/>
    <xf numFmtId="164" fontId="7" fillId="0" borderId="0" xfId="1" applyFont="1" applyFill="1" applyAlignment="1" applyProtection="1"/>
    <xf numFmtId="164" fontId="7" fillId="0" borderId="0" xfId="1" applyFont="1" applyFill="1" applyAlignment="1"/>
    <xf numFmtId="164" fontId="7" fillId="0" borderId="6" xfId="1" applyFont="1" applyFill="1" applyBorder="1" applyAlignment="1" applyProtection="1"/>
    <xf numFmtId="164" fontId="7" fillId="0" borderId="0" xfId="1" applyFont="1" applyFill="1" applyBorder="1" applyAlignment="1" applyProtection="1"/>
    <xf numFmtId="164" fontId="7" fillId="0" borderId="0" xfId="1" applyFont="1" applyFill="1" applyBorder="1" applyAlignment="1"/>
    <xf numFmtId="165" fontId="7" fillId="0" borderId="0" xfId="1" applyNumberFormat="1" applyFont="1" applyFill="1" applyBorder="1" applyAlignment="1"/>
    <xf numFmtId="165" fontId="7" fillId="0" borderId="0" xfId="1" quotePrefix="1" applyNumberFormat="1" applyFont="1" applyFill="1" applyAlignment="1" applyProtection="1"/>
    <xf numFmtId="41" fontId="7" fillId="0" borderId="0" xfId="1" quotePrefix="1" applyNumberFormat="1" applyFont="1" applyFill="1" applyBorder="1" applyAlignment="1" applyProtection="1"/>
    <xf numFmtId="41" fontId="7" fillId="0" borderId="0" xfId="1" applyNumberFormat="1" applyFont="1" applyFill="1" applyBorder="1" applyAlignment="1" applyProtection="1"/>
    <xf numFmtId="165" fontId="7" fillId="0" borderId="5" xfId="1" applyNumberFormat="1" applyFont="1" applyFill="1" applyBorder="1" applyAlignment="1" applyProtection="1"/>
    <xf numFmtId="9" fontId="7" fillId="0" borderId="0" xfId="28" applyFont="1" applyFill="1" applyBorder="1" applyAlignment="1" applyProtection="1"/>
    <xf numFmtId="164" fontId="7" fillId="0" borderId="0" xfId="1" applyFont="1" applyFill="1" applyBorder="1" applyAlignment="1" applyProtection="1">
      <alignment horizontal="center"/>
    </xf>
    <xf numFmtId="165" fontId="7" fillId="0" borderId="0" xfId="1" applyNumberFormat="1" applyFont="1" applyFill="1" applyAlignment="1" applyProtection="1"/>
    <xf numFmtId="165" fontId="14" fillId="0" borderId="0" xfId="1" applyNumberFormat="1" applyFont="1" applyFill="1" applyAlignment="1"/>
    <xf numFmtId="37" fontId="14" fillId="0" borderId="0" xfId="1" applyNumberFormat="1" applyFont="1" applyFill="1" applyBorder="1" applyAlignment="1"/>
    <xf numFmtId="165" fontId="7" fillId="0" borderId="0" xfId="1" applyNumberFormat="1" applyFont="1" applyFill="1" applyAlignment="1"/>
    <xf numFmtId="165" fontId="14" fillId="0" borderId="0" xfId="1" applyNumberFormat="1" applyFont="1" applyFill="1" applyAlignment="1">
      <alignment horizontal="centerContinuous"/>
    </xf>
    <xf numFmtId="165" fontId="14" fillId="0" borderId="0" xfId="1" applyNumberFormat="1" applyFont="1" applyFill="1" applyAlignment="1">
      <alignment horizontal="center"/>
    </xf>
    <xf numFmtId="165" fontId="14" fillId="0" borderId="0" xfId="1" applyNumberFormat="1" applyFont="1" applyFill="1" applyBorder="1" applyAlignment="1">
      <alignment horizontal="centerContinuous"/>
    </xf>
    <xf numFmtId="165" fontId="14" fillId="0" borderId="0" xfId="1" applyNumberFormat="1" applyFont="1" applyFill="1" applyBorder="1" applyAlignment="1">
      <alignment horizontal="center"/>
    </xf>
    <xf numFmtId="165" fontId="14" fillId="0" borderId="0" xfId="1" applyNumberFormat="1" applyFont="1" applyFill="1" applyBorder="1" applyAlignment="1"/>
    <xf numFmtId="165" fontId="14" fillId="0" borderId="1" xfId="1" applyNumberFormat="1" applyFont="1" applyFill="1" applyBorder="1" applyAlignment="1">
      <alignment horizontal="center"/>
    </xf>
    <xf numFmtId="37" fontId="14" fillId="0" borderId="6" xfId="1" applyNumberFormat="1" applyFont="1" applyFill="1" applyBorder="1" applyAlignment="1"/>
    <xf numFmtId="165" fontId="14" fillId="0" borderId="6" xfId="1" applyNumberFormat="1" applyFont="1" applyFill="1" applyBorder="1" applyAlignment="1"/>
    <xf numFmtId="165" fontId="7" fillId="0" borderId="6" xfId="1" applyNumberFormat="1" applyFont="1" applyFill="1" applyBorder="1" applyAlignment="1"/>
    <xf numFmtId="165" fontId="14" fillId="0" borderId="3" xfId="1" applyNumberFormat="1" applyFont="1" applyFill="1" applyBorder="1" applyAlignment="1"/>
    <xf numFmtId="165" fontId="7" fillId="0" borderId="3" xfId="1" applyNumberFormat="1" applyFont="1" applyFill="1" applyBorder="1" applyAlignment="1" applyProtection="1"/>
    <xf numFmtId="164" fontId="7" fillId="0" borderId="3" xfId="1" applyFont="1" applyFill="1" applyBorder="1" applyAlignment="1" applyProtection="1"/>
    <xf numFmtId="164" fontId="7" fillId="0" borderId="6" xfId="1" applyFont="1" applyFill="1" applyBorder="1" applyAlignment="1"/>
    <xf numFmtId="165" fontId="7" fillId="0" borderId="6" xfId="1" quotePrefix="1" applyNumberFormat="1" applyFont="1" applyFill="1" applyBorder="1" applyAlignment="1" applyProtection="1"/>
    <xf numFmtId="165" fontId="7" fillId="0" borderId="0" xfId="1" quotePrefix="1" applyNumberFormat="1" applyFont="1" applyFill="1"/>
    <xf numFmtId="164" fontId="7" fillId="0" borderId="0" xfId="1" applyFont="1" applyFill="1" applyAlignment="1">
      <alignment horizontal="center"/>
    </xf>
    <xf numFmtId="164" fontId="7" fillId="0" borderId="0" xfId="1" quotePrefix="1" applyFont="1" applyFill="1"/>
    <xf numFmtId="164" fontId="7" fillId="0" borderId="0" xfId="1" applyFont="1" applyFill="1"/>
    <xf numFmtId="40" fontId="6" fillId="0" borderId="0" xfId="4" applyNumberFormat="1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29" applyFont="1" applyAlignment="1">
      <alignment horizontal="right" vertical="top"/>
    </xf>
    <xf numFmtId="40" fontId="6" fillId="0" borderId="0" xfId="0" applyNumberFormat="1" applyFont="1"/>
    <xf numFmtId="40" fontId="7" fillId="0" borderId="0" xfId="0" applyNumberFormat="1" applyFont="1"/>
    <xf numFmtId="38" fontId="6" fillId="0" borderId="0" xfId="4" applyNumberFormat="1" applyFont="1" applyAlignment="1">
      <alignment horizontal="left"/>
    </xf>
    <xf numFmtId="38" fontId="7" fillId="0" borderId="0" xfId="4" applyNumberFormat="1" applyFont="1"/>
    <xf numFmtId="38" fontId="7" fillId="0" borderId="1" xfId="4" applyNumberFormat="1" applyFont="1" applyBorder="1" applyAlignment="1">
      <alignment horizontal="center"/>
    </xf>
    <xf numFmtId="38" fontId="7" fillId="0" borderId="0" xfId="0" applyNumberFormat="1" applyFont="1"/>
    <xf numFmtId="40" fontId="7" fillId="0" borderId="4" xfId="4" applyNumberFormat="1" applyFont="1" applyBorder="1"/>
    <xf numFmtId="38" fontId="7" fillId="0" borderId="0" xfId="4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49" fontId="7" fillId="0" borderId="0" xfId="4" applyNumberFormat="1" applyFont="1" applyAlignment="1">
      <alignment horizontal="center"/>
    </xf>
    <xf numFmtId="41" fontId="7" fillId="0" borderId="0" xfId="4" quotePrefix="1" applyNumberFormat="1" applyFont="1"/>
    <xf numFmtId="41" fontId="7" fillId="0" borderId="0" xfId="4" applyNumberFormat="1" applyFont="1" applyAlignment="1">
      <alignment horizontal="center"/>
    </xf>
    <xf numFmtId="49" fontId="7" fillId="0" borderId="0" xfId="4" quotePrefix="1" applyNumberFormat="1" applyFont="1" applyAlignment="1">
      <alignment horizontal="center"/>
    </xf>
    <xf numFmtId="41" fontId="7" fillId="0" borderId="0" xfId="4" quotePrefix="1" applyNumberFormat="1" applyFont="1" applyAlignment="1">
      <alignment horizontal="center"/>
    </xf>
    <xf numFmtId="41" fontId="7" fillId="0" borderId="0" xfId="4" applyNumberFormat="1" applyFont="1"/>
    <xf numFmtId="41" fontId="7" fillId="0" borderId="6" xfId="4" quotePrefix="1" applyNumberFormat="1" applyFont="1" applyBorder="1"/>
    <xf numFmtId="41" fontId="7" fillId="0" borderId="6" xfId="4" applyNumberFormat="1" applyFont="1" applyBorder="1"/>
    <xf numFmtId="41" fontId="7" fillId="0" borderId="2" xfId="4" applyNumberFormat="1" applyFont="1" applyBorder="1"/>
    <xf numFmtId="37" fontId="7" fillId="0" borderId="0" xfId="4" applyNumberFormat="1" applyFont="1"/>
    <xf numFmtId="37" fontId="7" fillId="0" borderId="0" xfId="4" applyNumberFormat="1" applyFont="1" applyAlignment="1">
      <alignment horizontal="center"/>
    </xf>
    <xf numFmtId="41" fontId="7" fillId="0" borderId="0" xfId="1" applyNumberFormat="1" applyFont="1" applyFill="1" applyAlignment="1">
      <alignment horizontal="center"/>
    </xf>
    <xf numFmtId="41" fontId="7" fillId="0" borderId="0" xfId="1" quotePrefix="1" applyNumberFormat="1" applyFont="1" applyFill="1"/>
    <xf numFmtId="41" fontId="7" fillId="0" borderId="0" xfId="1" applyNumberFormat="1" applyFont="1" applyFill="1"/>
    <xf numFmtId="41" fontId="7" fillId="0" borderId="0" xfId="1" quotePrefix="1" applyNumberFormat="1" applyFont="1" applyFill="1" applyAlignment="1">
      <alignment horizontal="center"/>
    </xf>
    <xf numFmtId="37" fontId="7" fillId="0" borderId="2" xfId="4" applyNumberFormat="1" applyFont="1" applyBorder="1"/>
    <xf numFmtId="38" fontId="7" fillId="0" borderId="0" xfId="0" applyNumberFormat="1" applyFont="1" applyAlignment="1">
      <alignment horizontal="center"/>
    </xf>
    <xf numFmtId="37" fontId="7" fillId="0" borderId="6" xfId="4" applyNumberFormat="1" applyFont="1" applyBorder="1"/>
    <xf numFmtId="37" fontId="7" fillId="0" borderId="3" xfId="4" applyNumberFormat="1" applyFont="1" applyBorder="1"/>
    <xf numFmtId="165" fontId="7" fillId="0" borderId="0" xfId="1" applyNumberFormat="1" applyFont="1" applyFill="1"/>
    <xf numFmtId="37" fontId="7" fillId="0" borderId="5" xfId="4" applyNumberFormat="1" applyFont="1" applyBorder="1"/>
    <xf numFmtId="40" fontId="15" fillId="0" borderId="0" xfId="4" applyNumberFormat="1" applyFont="1" applyAlignment="1">
      <alignment horizontal="left"/>
    </xf>
    <xf numFmtId="0" fontId="14" fillId="0" borderId="0" xfId="29" applyFont="1" applyAlignment="1">
      <alignment horizontal="right" vertical="top"/>
    </xf>
    <xf numFmtId="0" fontId="14" fillId="0" borderId="0" xfId="3" applyFont="1"/>
    <xf numFmtId="40" fontId="14" fillId="0" borderId="0" xfId="0" applyNumberFormat="1" applyFont="1"/>
    <xf numFmtId="0" fontId="14" fillId="0" borderId="0" xfId="3" applyFont="1" applyAlignment="1">
      <alignment horizontal="centerContinuous"/>
    </xf>
    <xf numFmtId="0" fontId="15" fillId="0" borderId="0" xfId="3" applyFont="1"/>
    <xf numFmtId="0" fontId="6" fillId="0" borderId="0" xfId="3" applyFont="1"/>
    <xf numFmtId="0" fontId="7" fillId="0" borderId="0" xfId="3" applyFont="1" applyAlignment="1">
      <alignment horizontal="centerContinuous"/>
    </xf>
    <xf numFmtId="0" fontId="7" fillId="0" borderId="0" xfId="3" applyFont="1"/>
    <xf numFmtId="166" fontId="7" fillId="0" borderId="3" xfId="1" applyNumberFormat="1" applyFont="1" applyFill="1" applyBorder="1"/>
    <xf numFmtId="166" fontId="7" fillId="0" borderId="0" xfId="1" applyNumberFormat="1" applyFont="1" applyFill="1" applyAlignment="1">
      <alignment horizontal="center"/>
    </xf>
    <xf numFmtId="166" fontId="7" fillId="0" borderId="0" xfId="1" applyNumberFormat="1" applyFont="1" applyFill="1"/>
    <xf numFmtId="164" fontId="7" fillId="0" borderId="0" xfId="1" quotePrefix="1" applyFont="1"/>
    <xf numFmtId="41" fontId="7" fillId="0" borderId="6" xfId="1" applyNumberFormat="1" applyFont="1" applyFill="1" applyBorder="1" applyAlignment="1" applyProtection="1"/>
    <xf numFmtId="41" fontId="7" fillId="0" borderId="5" xfId="1" applyNumberFormat="1" applyFont="1" applyFill="1" applyBorder="1" applyAlignment="1" applyProtection="1"/>
    <xf numFmtId="164" fontId="7" fillId="0" borderId="0" xfId="1" applyFont="1"/>
    <xf numFmtId="164" fontId="7" fillId="0" borderId="2" xfId="1" applyFont="1" applyBorder="1"/>
    <xf numFmtId="40" fontId="6" fillId="0" borderId="0" xfId="4" applyNumberFormat="1" applyFont="1"/>
    <xf numFmtId="38" fontId="6" fillId="0" borderId="0" xfId="4" applyNumberFormat="1" applyFont="1"/>
    <xf numFmtId="38" fontId="6" fillId="0" borderId="0" xfId="4" applyNumberFormat="1" applyFont="1" applyAlignment="1">
      <alignment horizontal="center"/>
    </xf>
    <xf numFmtId="40" fontId="7" fillId="0" borderId="0" xfId="4" applyNumberFormat="1" applyFont="1" applyAlignment="1">
      <alignment horizontal="center"/>
    </xf>
    <xf numFmtId="0" fontId="7" fillId="0" borderId="0" xfId="29" applyFont="1" applyAlignment="1">
      <alignment horizontal="center" vertical="top"/>
    </xf>
    <xf numFmtId="1" fontId="7" fillId="0" borderId="6" xfId="29" applyNumberFormat="1" applyFont="1" applyBorder="1" applyAlignment="1">
      <alignment horizontal="center" vertical="top"/>
    </xf>
    <xf numFmtId="0" fontId="7" fillId="0" borderId="6" xfId="29" applyFont="1" applyBorder="1" applyAlignment="1">
      <alignment horizontal="center" vertical="top"/>
    </xf>
    <xf numFmtId="40" fontId="7" fillId="0" borderId="0" xfId="4" applyNumberFormat="1" applyFont="1"/>
    <xf numFmtId="49" fontId="12" fillId="0" borderId="0" xfId="4" applyNumberFormat="1" applyFont="1" applyAlignment="1">
      <alignment horizontal="center"/>
    </xf>
    <xf numFmtId="0" fontId="7" fillId="0" borderId="0" xfId="0" applyFont="1"/>
    <xf numFmtId="40" fontId="7" fillId="0" borderId="0" xfId="4" quotePrefix="1" applyNumberFormat="1" applyFont="1"/>
    <xf numFmtId="40" fontId="7" fillId="0" borderId="0" xfId="6" applyNumberFormat="1" applyFont="1"/>
    <xf numFmtId="49" fontId="7" fillId="0" borderId="0" xfId="0" applyNumberFormat="1" applyFont="1" applyAlignment="1">
      <alignment horizontal="center"/>
    </xf>
    <xf numFmtId="0" fontId="6" fillId="0" borderId="0" xfId="0" applyFont="1"/>
    <xf numFmtId="49" fontId="12" fillId="0" borderId="0" xfId="0" applyNumberFormat="1" applyFont="1" applyAlignment="1">
      <alignment horizontal="center"/>
    </xf>
    <xf numFmtId="38" fontId="7" fillId="0" borderId="0" xfId="4" quotePrefix="1" applyNumberFormat="1" applyFont="1" applyAlignment="1">
      <alignment horizontal="center"/>
    </xf>
    <xf numFmtId="37" fontId="7" fillId="0" borderId="4" xfId="4" applyNumberFormat="1" applyFont="1" applyBorder="1"/>
    <xf numFmtId="0" fontId="7" fillId="0" borderId="0" xfId="6" applyFont="1" applyAlignment="1">
      <alignment vertical="center"/>
    </xf>
    <xf numFmtId="40" fontId="7" fillId="0" borderId="0" xfId="4" applyNumberFormat="1" applyFont="1" applyAlignment="1">
      <alignment horizontal="left"/>
    </xf>
    <xf numFmtId="0" fontId="7" fillId="0" borderId="0" xfId="29" applyFont="1" applyAlignment="1">
      <alignment horizontal="right"/>
    </xf>
    <xf numFmtId="0" fontId="7" fillId="0" borderId="0" xfId="0" applyFont="1" applyAlignment="1">
      <alignment horizontal="center" wrapText="1"/>
    </xf>
    <xf numFmtId="38" fontId="7" fillId="0" borderId="0" xfId="4" quotePrefix="1" applyNumberFormat="1" applyFont="1"/>
    <xf numFmtId="37" fontId="7" fillId="0" borderId="0" xfId="4" quotePrefix="1" applyNumberFormat="1" applyFont="1"/>
    <xf numFmtId="37" fontId="7" fillId="0" borderId="0" xfId="4" quotePrefix="1" applyNumberFormat="1" applyFont="1" applyAlignment="1">
      <alignment horizontal="center"/>
    </xf>
    <xf numFmtId="165" fontId="7" fillId="0" borderId="0" xfId="4" applyNumberFormat="1" applyFont="1"/>
    <xf numFmtId="37" fontId="7" fillId="0" borderId="2" xfId="4" quotePrefix="1" applyNumberFormat="1" applyFont="1" applyBorder="1"/>
    <xf numFmtId="37" fontId="7" fillId="0" borderId="1" xfId="4" quotePrefix="1" applyNumberFormat="1" applyFont="1" applyBorder="1"/>
    <xf numFmtId="164" fontId="7" fillId="0" borderId="1" xfId="1" quotePrefix="1" applyFont="1" applyFill="1" applyBorder="1"/>
    <xf numFmtId="37" fontId="7" fillId="0" borderId="6" xfId="4" quotePrefix="1" applyNumberFormat="1" applyFont="1" applyBorder="1"/>
    <xf numFmtId="40" fontId="6" fillId="0" borderId="0" xfId="6" applyNumberFormat="1" applyFont="1"/>
    <xf numFmtId="0" fontId="6" fillId="0" borderId="0" xfId="27" applyFont="1" applyAlignment="1">
      <alignment horizontal="left"/>
    </xf>
    <xf numFmtId="0" fontId="7" fillId="0" borderId="0" xfId="6" applyFont="1"/>
    <xf numFmtId="49" fontId="7" fillId="0" borderId="0" xfId="4" quotePrefix="1" applyNumberFormat="1" applyFont="1"/>
    <xf numFmtId="49" fontId="7" fillId="0" borderId="0" xfId="4" applyNumberFormat="1" applyFont="1"/>
    <xf numFmtId="0" fontId="6" fillId="0" borderId="0" xfId="3" applyFont="1" applyAlignment="1">
      <alignment horizontal="centerContinuous"/>
    </xf>
    <xf numFmtId="165" fontId="7" fillId="0" borderId="0" xfId="1" applyNumberFormat="1" applyFont="1" applyFill="1" applyAlignment="1">
      <alignment horizontal="centerContinuous"/>
    </xf>
    <xf numFmtId="165" fontId="7" fillId="0" borderId="0" xfId="1" applyNumberFormat="1" applyFont="1" applyFill="1" applyAlignment="1">
      <alignment horizontal="center"/>
    </xf>
    <xf numFmtId="165" fontId="7" fillId="0" borderId="0" xfId="1" applyNumberFormat="1" applyFont="1" applyFill="1" applyBorder="1" applyAlignment="1">
      <alignment horizontal="centerContinuous"/>
    </xf>
    <xf numFmtId="165" fontId="7" fillId="0" borderId="6" xfId="1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7" fillId="0" borderId="4" xfId="1" applyNumberFormat="1" applyFont="1" applyFill="1" applyBorder="1" applyAlignment="1">
      <alignment horizontal="center"/>
    </xf>
    <xf numFmtId="165" fontId="7" fillId="0" borderId="4" xfId="1" applyNumberFormat="1" applyFont="1" applyFill="1" applyBorder="1" applyAlignment="1"/>
    <xf numFmtId="165" fontId="7" fillId="0" borderId="1" xfId="1" applyNumberFormat="1" applyFont="1" applyFill="1" applyBorder="1" applyAlignment="1">
      <alignment horizontal="center"/>
    </xf>
    <xf numFmtId="41" fontId="7" fillId="0" borderId="6" xfId="1" applyNumberFormat="1" applyFont="1" applyFill="1" applyBorder="1" applyAlignment="1"/>
    <xf numFmtId="0" fontId="7" fillId="0" borderId="0" xfId="3" quotePrefix="1" applyFont="1" applyAlignment="1">
      <alignment horizontal="center"/>
    </xf>
    <xf numFmtId="0" fontId="7" fillId="0" borderId="0" xfId="3" quotePrefix="1" applyFont="1" applyAlignment="1">
      <alignment horizontal="centerContinuous"/>
    </xf>
    <xf numFmtId="41" fontId="7" fillId="0" borderId="0" xfId="1" applyNumberFormat="1" applyFont="1" applyFill="1" applyBorder="1" applyAlignment="1"/>
    <xf numFmtId="164" fontId="7" fillId="0" borderId="2" xfId="1" applyFont="1" applyFill="1" applyBorder="1" applyAlignment="1"/>
    <xf numFmtId="165" fontId="7" fillId="0" borderId="2" xfId="1" applyNumberFormat="1" applyFont="1" applyFill="1" applyBorder="1" applyAlignment="1"/>
    <xf numFmtId="41" fontId="7" fillId="0" borderId="2" xfId="1" applyNumberFormat="1" applyFont="1" applyFill="1" applyBorder="1" applyAlignment="1"/>
    <xf numFmtId="37" fontId="7" fillId="0" borderId="4" xfId="1" applyNumberFormat="1" applyFont="1" applyFill="1" applyBorder="1" applyAlignment="1"/>
    <xf numFmtId="41" fontId="7" fillId="0" borderId="4" xfId="1" applyNumberFormat="1" applyFont="1" applyFill="1" applyBorder="1" applyAlignment="1"/>
    <xf numFmtId="38" fontId="7" fillId="0" borderId="1" xfId="4" applyNumberFormat="1" applyFont="1" applyBorder="1" applyAlignment="1">
      <alignment horizontal="center"/>
    </xf>
    <xf numFmtId="40" fontId="7" fillId="0" borderId="2" xfId="4" applyNumberFormat="1" applyFont="1" applyBorder="1" applyAlignment="1">
      <alignment horizontal="center"/>
    </xf>
    <xf numFmtId="165" fontId="7" fillId="0" borderId="6" xfId="1" applyNumberFormat="1" applyFont="1" applyFill="1" applyBorder="1" applyAlignment="1">
      <alignment horizontal="center"/>
    </xf>
    <xf numFmtId="165" fontId="14" fillId="0" borderId="6" xfId="1" applyNumberFormat="1" applyFont="1" applyFill="1" applyBorder="1" applyAlignment="1">
      <alignment horizontal="center"/>
    </xf>
  </cellXfs>
  <cellStyles count="30">
    <cellStyle name="Comma" xfId="1" builtinId="3"/>
    <cellStyle name="Comma 11" xfId="23" xr:uid="{92497901-D732-4B33-B068-F8379B2E48C7}"/>
    <cellStyle name="Comma 2" xfId="9" xr:uid="{42553254-67FD-40B3-A66C-994F328AE9A9}"/>
    <cellStyle name="Comma 2 2" xfId="15" xr:uid="{791647BF-8742-4EF3-BAA3-F549BA5BA53E}"/>
    <cellStyle name="Comma 2 2 3" xfId="17" xr:uid="{8EFE5D62-53B8-423F-A69B-2E90CB3469A7}"/>
    <cellStyle name="Comma 2 7" xfId="13" xr:uid="{D66809C5-84F9-4607-BA55-4335CC8E8315}"/>
    <cellStyle name="Comma 3" xfId="19" xr:uid="{052C9172-5223-418B-932E-1FA543ABB736}"/>
    <cellStyle name="Comma 3 2 2" xfId="25" xr:uid="{849FC725-21A1-4757-9255-0E961E36B7F6}"/>
    <cellStyle name="Comma 4" xfId="8" xr:uid="{F7C857D8-9700-4F0E-9E42-F94F43B94A84}"/>
    <cellStyle name="Comma_top311204_cpico" xfId="2" xr:uid="{00000000-0005-0000-0000-000001000000}"/>
    <cellStyle name="Normal" xfId="0" builtinId="0"/>
    <cellStyle name="Normal 100" xfId="21" xr:uid="{F4FEF314-4C18-49F3-82BB-1557CDE9BBC3}"/>
    <cellStyle name="Normal 2" xfId="6" xr:uid="{02575A97-DF16-49FB-9E36-5121FB4EADCC}"/>
    <cellStyle name="Normal 2 2 2 2" xfId="26" xr:uid="{A5981BC7-4442-488D-AA92-36914EF0A2A2}"/>
    <cellStyle name="Normal 2 3" xfId="12" xr:uid="{C22BE3EB-CC30-492A-BB69-D05081F2126B}"/>
    <cellStyle name="Normal 2 3 2" xfId="24" xr:uid="{C145BD53-8C91-48D4-802C-01624026602B}"/>
    <cellStyle name="Normal 3" xfId="7" xr:uid="{CF66E845-5040-410A-8224-6A4F90635D2A}"/>
    <cellStyle name="Normal 3 2" xfId="10" xr:uid="{522FB8A0-649D-4D01-A842-700D335F5FF1}"/>
    <cellStyle name="Normal 3 5 2" xfId="16" xr:uid="{54F8846B-7DCC-4BC6-A4B3-B353FD2A952C}"/>
    <cellStyle name="Normal 4" xfId="5" xr:uid="{3B7B9E93-EBA1-4F4E-B59E-DE0AC9C5AD4A}"/>
    <cellStyle name="Normal 4 2" xfId="20" xr:uid="{919E2067-8A31-4CB9-9C9A-3908A7800378}"/>
    <cellStyle name="Normal 5" xfId="11" xr:uid="{557B87F4-1359-4239-89A5-BDCDCCA365E0}"/>
    <cellStyle name="Normal 50" xfId="27" xr:uid="{AB655D95-4725-4CE0-96E7-FCD1261B282C}"/>
    <cellStyle name="Normal 9" xfId="14" xr:uid="{8E0B99DE-3A4C-4860-9B9E-E821D426774A}"/>
    <cellStyle name="Normal_T-59-Q1" xfId="3" xr:uid="{00000000-0005-0000-0000-000003000000}"/>
    <cellStyle name="Normal_T-87-Q3" xfId="29" xr:uid="{A3B28999-E8F9-4C69-A7CD-14816CEE0CE9}"/>
    <cellStyle name="Percent" xfId="28" builtinId="5"/>
    <cellStyle name="Percent 2" xfId="22" xr:uid="{D113F595-2CF9-4A09-90FD-C281B367BEBD}"/>
    <cellStyle name="Percent 3" xfId="18" xr:uid="{265715D7-E88A-4925-B48C-406AF2FF3986}"/>
    <cellStyle name="ปกติ_Sheet1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91"/>
  <sheetViews>
    <sheetView topLeftCell="A73" zoomScale="80" zoomScaleNormal="80" zoomScaleSheetLayoutView="85" workbookViewId="0">
      <selection activeCell="B86" sqref="B86"/>
    </sheetView>
  </sheetViews>
  <sheetFormatPr defaultColWidth="9.09765625" defaultRowHeight="23.25" customHeight="1"/>
  <cols>
    <col min="1" max="1" width="2" style="63" customWidth="1"/>
    <col min="2" max="2" width="36.19921875" style="63" customWidth="1"/>
    <col min="3" max="3" width="16.09765625" style="88" customWidth="1"/>
    <col min="4" max="4" width="1.09765625" style="88" customWidth="1"/>
    <col min="5" max="5" width="16.59765625" style="67" customWidth="1"/>
    <col min="6" max="6" width="1.09765625" style="63" customWidth="1"/>
    <col min="7" max="7" width="16.59765625" style="67" customWidth="1"/>
    <col min="8" max="8" width="1.09765625" style="88" customWidth="1"/>
    <col min="9" max="9" width="16.59765625" style="67" customWidth="1"/>
    <col min="10" max="10" width="1.09765625" style="63" customWidth="1"/>
    <col min="11" max="11" width="16.59765625" style="67" customWidth="1"/>
    <col min="12" max="12" width="1.8984375" style="63" customWidth="1"/>
    <col min="13" max="13" width="11" style="63" bestFit="1" customWidth="1"/>
    <col min="14" max="14" width="1.8984375" style="63" customWidth="1"/>
    <col min="15" max="15" width="10.09765625" style="63" bestFit="1" customWidth="1"/>
    <col min="16" max="16" width="1.8984375" style="63" customWidth="1"/>
    <col min="17" max="17" width="11.09765625" style="63" bestFit="1" customWidth="1"/>
    <col min="18" max="18" width="1.8984375" style="63" customWidth="1"/>
    <col min="19" max="19" width="10.09765625" style="63" bestFit="1" customWidth="1"/>
    <col min="20" max="23" width="9.8984375" style="63" customWidth="1"/>
    <col min="24" max="16384" width="9.09765625" style="63"/>
  </cols>
  <sheetData>
    <row r="1" spans="1:11" ht="21" customHeight="1">
      <c r="A1" s="110" t="s">
        <v>111</v>
      </c>
      <c r="C1" s="111"/>
      <c r="D1" s="111"/>
      <c r="E1" s="110"/>
      <c r="F1" s="110"/>
      <c r="G1" s="110"/>
      <c r="H1" s="111"/>
      <c r="I1" s="110"/>
      <c r="J1" s="110"/>
      <c r="K1" s="110"/>
    </row>
    <row r="2" spans="1:11" s="62" customFormat="1" ht="21" customHeight="1">
      <c r="A2" s="62" t="s">
        <v>151</v>
      </c>
      <c r="B2" s="63"/>
      <c r="C2" s="110"/>
      <c r="D2" s="110"/>
      <c r="E2" s="110"/>
      <c r="F2" s="110"/>
      <c r="G2" s="110"/>
      <c r="H2" s="110"/>
      <c r="I2" s="110"/>
      <c r="J2" s="110"/>
      <c r="K2" s="110"/>
    </row>
    <row r="3" spans="1:11" ht="21" customHeight="1">
      <c r="A3" s="110" t="s">
        <v>198</v>
      </c>
      <c r="C3" s="110"/>
      <c r="D3" s="110"/>
      <c r="E3" s="5"/>
      <c r="F3" s="110"/>
      <c r="G3" s="5"/>
      <c r="H3" s="110"/>
      <c r="I3" s="110"/>
      <c r="J3" s="110"/>
      <c r="K3" s="110"/>
    </row>
    <row r="4" spans="1:11" ht="21" customHeight="1">
      <c r="A4" s="59"/>
      <c r="C4" s="112"/>
      <c r="D4" s="112"/>
      <c r="E4" s="5"/>
      <c r="F4" s="59"/>
      <c r="G4" s="5"/>
      <c r="H4" s="112"/>
      <c r="I4" s="64"/>
      <c r="J4" s="59"/>
      <c r="K4" s="64"/>
    </row>
    <row r="5" spans="1:11" ht="21" customHeight="1">
      <c r="A5" s="59" t="s">
        <v>6</v>
      </c>
      <c r="C5" s="112"/>
      <c r="D5" s="112"/>
      <c r="E5" s="64"/>
      <c r="F5" s="59"/>
      <c r="G5" s="64"/>
      <c r="H5" s="112"/>
      <c r="I5" s="64"/>
      <c r="J5" s="59"/>
      <c r="K5" s="64"/>
    </row>
    <row r="6" spans="1:11" ht="21" customHeight="1">
      <c r="A6" s="59"/>
      <c r="C6" s="112"/>
      <c r="D6" s="112"/>
      <c r="E6" s="162" t="s">
        <v>120</v>
      </c>
      <c r="F6" s="162"/>
      <c r="G6" s="162"/>
      <c r="H6" s="162"/>
      <c r="I6" s="162"/>
      <c r="J6" s="162"/>
      <c r="K6" s="162"/>
    </row>
    <row r="7" spans="1:11" ht="21" customHeight="1">
      <c r="A7" s="59"/>
      <c r="C7" s="69"/>
      <c r="D7" s="69"/>
      <c r="E7" s="163" t="s">
        <v>39</v>
      </c>
      <c r="F7" s="163"/>
      <c r="G7" s="163"/>
      <c r="H7" s="68"/>
      <c r="I7" s="163" t="s">
        <v>40</v>
      </c>
      <c r="J7" s="163"/>
      <c r="K7" s="163"/>
    </row>
    <row r="8" spans="1:11" ht="21" customHeight="1">
      <c r="A8" s="59"/>
      <c r="C8" s="69"/>
      <c r="D8" s="69"/>
      <c r="E8" s="113" t="s">
        <v>199</v>
      </c>
      <c r="F8" s="113"/>
      <c r="G8" s="113" t="s">
        <v>200</v>
      </c>
      <c r="H8" s="113"/>
      <c r="I8" s="113" t="s">
        <v>199</v>
      </c>
      <c r="J8" s="113"/>
      <c r="K8" s="113" t="s">
        <v>200</v>
      </c>
    </row>
    <row r="9" spans="1:11" ht="21" customHeight="1">
      <c r="A9" s="59"/>
      <c r="C9" s="69"/>
      <c r="D9" s="69"/>
      <c r="E9" s="114" t="s">
        <v>91</v>
      </c>
      <c r="F9" s="113"/>
      <c r="G9" s="113"/>
      <c r="H9" s="113"/>
      <c r="I9" s="114" t="s">
        <v>91</v>
      </c>
      <c r="J9" s="113"/>
      <c r="K9" s="113"/>
    </row>
    <row r="10" spans="1:11" ht="21" customHeight="1">
      <c r="A10" s="59"/>
      <c r="C10" s="66" t="s">
        <v>4</v>
      </c>
      <c r="D10" s="69"/>
      <c r="E10" s="115" t="s">
        <v>92</v>
      </c>
      <c r="F10" s="70"/>
      <c r="G10" s="116" t="s">
        <v>93</v>
      </c>
      <c r="H10" s="69"/>
      <c r="I10" s="115" t="s">
        <v>92</v>
      </c>
      <c r="J10" s="70"/>
      <c r="K10" s="116" t="s">
        <v>93</v>
      </c>
    </row>
    <row r="11" spans="1:11" ht="21" customHeight="1">
      <c r="A11" s="110" t="s">
        <v>2</v>
      </c>
      <c r="C11" s="69"/>
      <c r="D11" s="69"/>
      <c r="E11" s="5"/>
      <c r="F11" s="5"/>
      <c r="G11" s="7"/>
      <c r="H11" s="11"/>
      <c r="I11" s="5"/>
      <c r="J11" s="5"/>
      <c r="K11" s="7"/>
    </row>
    <row r="12" spans="1:11" ht="21" customHeight="1">
      <c r="A12" s="117" t="s">
        <v>18</v>
      </c>
      <c r="C12" s="75"/>
      <c r="D12" s="75"/>
      <c r="E12" s="5">
        <v>41598</v>
      </c>
      <c r="F12" s="5"/>
      <c r="G12" s="5">
        <v>52302</v>
      </c>
      <c r="H12" s="5"/>
      <c r="I12" s="5">
        <v>3691</v>
      </c>
      <c r="J12" s="11"/>
      <c r="K12" s="5">
        <v>7093</v>
      </c>
    </row>
    <row r="13" spans="1:11" ht="21" customHeight="1">
      <c r="A13" s="117" t="s">
        <v>195</v>
      </c>
      <c r="C13" s="72" t="s">
        <v>131</v>
      </c>
      <c r="D13" s="72"/>
      <c r="E13" s="5">
        <v>256389</v>
      </c>
      <c r="F13" s="5"/>
      <c r="G13" s="5">
        <v>294184</v>
      </c>
      <c r="H13" s="5"/>
      <c r="I13" s="5">
        <v>245311</v>
      </c>
      <c r="J13" s="11"/>
      <c r="K13" s="5">
        <v>283128</v>
      </c>
    </row>
    <row r="14" spans="1:11" ht="21" customHeight="1">
      <c r="A14" s="117" t="s">
        <v>184</v>
      </c>
      <c r="C14" s="75" t="s">
        <v>132</v>
      </c>
      <c r="D14" s="72"/>
      <c r="E14" s="5">
        <v>407011</v>
      </c>
      <c r="F14" s="5"/>
      <c r="G14" s="5">
        <v>411937</v>
      </c>
      <c r="H14" s="5"/>
      <c r="I14" s="5">
        <v>110206</v>
      </c>
      <c r="J14" s="11"/>
      <c r="K14" s="5">
        <v>107923</v>
      </c>
    </row>
    <row r="15" spans="1:11" ht="21" customHeight="1">
      <c r="A15" s="117" t="s">
        <v>138</v>
      </c>
      <c r="C15" s="75" t="s">
        <v>153</v>
      </c>
      <c r="D15" s="72"/>
      <c r="E15" s="25">
        <v>0</v>
      </c>
      <c r="F15" s="5"/>
      <c r="G15" s="25">
        <v>0</v>
      </c>
      <c r="H15" s="5"/>
      <c r="I15" s="5">
        <v>93000</v>
      </c>
      <c r="J15" s="11"/>
      <c r="K15" s="5">
        <v>55700</v>
      </c>
    </row>
    <row r="16" spans="1:11" ht="21" customHeight="1">
      <c r="A16" s="117" t="s">
        <v>170</v>
      </c>
      <c r="C16" s="75"/>
      <c r="D16" s="72"/>
      <c r="E16" s="25"/>
      <c r="F16" s="5"/>
      <c r="G16" s="25"/>
      <c r="H16" s="5"/>
      <c r="I16" s="5"/>
      <c r="J16" s="11"/>
      <c r="K16" s="5"/>
    </row>
    <row r="17" spans="1:11" ht="21" customHeight="1">
      <c r="A17" s="117"/>
      <c r="B17" s="63" t="s">
        <v>171</v>
      </c>
      <c r="C17" s="75"/>
      <c r="D17" s="72"/>
      <c r="E17" s="37">
        <v>14212</v>
      </c>
      <c r="F17" s="5"/>
      <c r="G17" s="37">
        <v>15713</v>
      </c>
      <c r="H17" s="5"/>
      <c r="I17" s="25">
        <v>0</v>
      </c>
      <c r="J17" s="11"/>
      <c r="K17" s="25">
        <v>0</v>
      </c>
    </row>
    <row r="18" spans="1:11" ht="21" customHeight="1">
      <c r="A18" s="117" t="s">
        <v>135</v>
      </c>
      <c r="C18" s="75"/>
      <c r="D18" s="72"/>
      <c r="E18" s="5"/>
      <c r="F18" s="18"/>
      <c r="G18" s="5"/>
      <c r="H18" s="18"/>
      <c r="I18" s="5"/>
      <c r="J18" s="11"/>
      <c r="K18" s="5"/>
    </row>
    <row r="19" spans="1:11" ht="21" customHeight="1">
      <c r="B19" s="63" t="s">
        <v>109</v>
      </c>
      <c r="C19" s="75"/>
      <c r="D19" s="72"/>
      <c r="E19" s="5">
        <v>5913</v>
      </c>
      <c r="F19" s="5"/>
      <c r="G19" s="5">
        <v>7181</v>
      </c>
      <c r="H19" s="5"/>
      <c r="I19" s="25">
        <v>0</v>
      </c>
      <c r="J19" s="11"/>
      <c r="K19" s="25">
        <v>0</v>
      </c>
    </row>
    <row r="20" spans="1:11" ht="21" customHeight="1">
      <c r="A20" s="117" t="s">
        <v>32</v>
      </c>
      <c r="C20" s="72" t="s">
        <v>226</v>
      </c>
      <c r="D20" s="72"/>
      <c r="E20" s="5">
        <v>243956</v>
      </c>
      <c r="F20" s="5"/>
      <c r="G20" s="5">
        <v>239562</v>
      </c>
      <c r="H20" s="5"/>
      <c r="I20" s="5">
        <v>118764</v>
      </c>
      <c r="J20" s="11"/>
      <c r="K20" s="5">
        <v>94793</v>
      </c>
    </row>
    <row r="21" spans="1:11" ht="21" customHeight="1">
      <c r="A21" s="117" t="s">
        <v>221</v>
      </c>
      <c r="C21" s="72"/>
      <c r="D21" s="72"/>
      <c r="E21" s="25">
        <v>0</v>
      </c>
      <c r="F21" s="5"/>
      <c r="G21" s="25">
        <v>0</v>
      </c>
      <c r="H21" s="5"/>
      <c r="I21" s="5">
        <v>3000</v>
      </c>
      <c r="J21" s="11"/>
      <c r="K21" s="25">
        <v>0</v>
      </c>
    </row>
    <row r="22" spans="1:11" ht="21" customHeight="1">
      <c r="A22" s="117" t="s">
        <v>7</v>
      </c>
      <c r="C22" s="75" t="s">
        <v>94</v>
      </c>
      <c r="D22" s="72"/>
      <c r="E22" s="5">
        <v>26178</v>
      </c>
      <c r="F22" s="5"/>
      <c r="G22" s="5">
        <v>24929</v>
      </c>
      <c r="H22" s="5"/>
      <c r="I22" s="37">
        <v>6341</v>
      </c>
      <c r="J22" s="11"/>
      <c r="K22" s="37">
        <v>4413</v>
      </c>
    </row>
    <row r="23" spans="1:11" ht="21" customHeight="1">
      <c r="A23" s="110" t="s">
        <v>8</v>
      </c>
      <c r="C23" s="72"/>
      <c r="D23" s="72"/>
      <c r="E23" s="6">
        <f>SUM(E12:E22)</f>
        <v>995257</v>
      </c>
      <c r="F23" s="5"/>
      <c r="G23" s="6">
        <f>SUM(G12:G22)</f>
        <v>1045808</v>
      </c>
      <c r="H23" s="11"/>
      <c r="I23" s="6">
        <f>SUM(I12:I22)</f>
        <v>580313</v>
      </c>
      <c r="J23" s="5"/>
      <c r="K23" s="6">
        <f>SUM(K12:K22)</f>
        <v>553050</v>
      </c>
    </row>
    <row r="24" spans="1:11" ht="21" customHeight="1">
      <c r="A24" s="110"/>
      <c r="C24" s="72"/>
      <c r="D24" s="72"/>
      <c r="E24" s="5"/>
      <c r="F24" s="5"/>
      <c r="G24" s="10"/>
      <c r="H24" s="11"/>
      <c r="I24" s="5"/>
      <c r="J24" s="5"/>
      <c r="K24" s="10"/>
    </row>
    <row r="25" spans="1:11" ht="21" customHeight="1">
      <c r="A25" s="110" t="s">
        <v>5</v>
      </c>
      <c r="C25" s="72"/>
      <c r="D25" s="72"/>
      <c r="E25" s="5"/>
      <c r="F25" s="5"/>
      <c r="G25" s="10"/>
      <c r="H25" s="11"/>
      <c r="I25" s="5"/>
      <c r="J25" s="5"/>
      <c r="K25" s="10"/>
    </row>
    <row r="26" spans="1:11" ht="21" customHeight="1">
      <c r="A26" s="63" t="s">
        <v>114</v>
      </c>
      <c r="C26" s="118" t="s">
        <v>175</v>
      </c>
      <c r="D26" s="63"/>
      <c r="E26" s="7">
        <v>36210</v>
      </c>
      <c r="F26" s="7"/>
      <c r="G26" s="7">
        <v>35983</v>
      </c>
      <c r="H26" s="7"/>
      <c r="I26" s="7">
        <v>36210</v>
      </c>
      <c r="J26" s="7"/>
      <c r="K26" s="7">
        <v>35983</v>
      </c>
    </row>
    <row r="27" spans="1:11" ht="21" customHeight="1">
      <c r="A27" s="63" t="s">
        <v>172</v>
      </c>
      <c r="C27" s="118"/>
      <c r="D27" s="63"/>
      <c r="E27" s="7">
        <v>4507</v>
      </c>
      <c r="F27" s="7"/>
      <c r="G27" s="7">
        <v>5969</v>
      </c>
      <c r="H27" s="7"/>
      <c r="I27" s="26">
        <v>0</v>
      </c>
      <c r="J27" s="7"/>
      <c r="K27" s="26">
        <v>0</v>
      </c>
    </row>
    <row r="28" spans="1:11" ht="21" customHeight="1">
      <c r="A28" s="63" t="s">
        <v>136</v>
      </c>
      <c r="C28" s="72"/>
      <c r="D28" s="63"/>
      <c r="E28" s="7">
        <v>9158</v>
      </c>
      <c r="F28" s="7"/>
      <c r="G28" s="40">
        <v>10269</v>
      </c>
      <c r="H28" s="7"/>
      <c r="I28" s="26">
        <v>0</v>
      </c>
      <c r="J28" s="7"/>
      <c r="K28" s="26">
        <v>0</v>
      </c>
    </row>
    <row r="29" spans="1:11" ht="21" customHeight="1">
      <c r="A29" s="117" t="s">
        <v>155</v>
      </c>
      <c r="C29" s="72" t="s">
        <v>95</v>
      </c>
      <c r="D29" s="72"/>
      <c r="E29" s="40">
        <v>4828</v>
      </c>
      <c r="F29" s="8"/>
      <c r="G29" s="40">
        <v>4828</v>
      </c>
      <c r="H29" s="8"/>
      <c r="I29" s="8">
        <v>4828</v>
      </c>
      <c r="J29" s="11"/>
      <c r="K29" s="40">
        <v>4828</v>
      </c>
    </row>
    <row r="30" spans="1:11" ht="21" customHeight="1">
      <c r="A30" s="117" t="s">
        <v>133</v>
      </c>
      <c r="C30" s="72" t="s">
        <v>154</v>
      </c>
      <c r="D30" s="72"/>
      <c r="E30" s="25">
        <v>0</v>
      </c>
      <c r="F30" s="8"/>
      <c r="G30" s="25">
        <v>0</v>
      </c>
      <c r="H30" s="8"/>
      <c r="I30" s="8">
        <v>105586</v>
      </c>
      <c r="J30" s="11"/>
      <c r="K30" s="8">
        <v>103222</v>
      </c>
    </row>
    <row r="31" spans="1:11" ht="21" customHeight="1">
      <c r="A31" s="117" t="s">
        <v>41</v>
      </c>
      <c r="C31" s="118" t="s">
        <v>176</v>
      </c>
      <c r="D31" s="72"/>
      <c r="E31" s="8">
        <v>19132</v>
      </c>
      <c r="F31" s="8"/>
      <c r="G31" s="8">
        <v>18586</v>
      </c>
      <c r="H31" s="8"/>
      <c r="I31" s="8">
        <v>28405</v>
      </c>
      <c r="J31" s="11"/>
      <c r="K31" s="8">
        <v>17734</v>
      </c>
    </row>
    <row r="32" spans="1:11" ht="21" customHeight="1">
      <c r="A32" s="117" t="s">
        <v>36</v>
      </c>
      <c r="C32" s="118" t="s">
        <v>220</v>
      </c>
      <c r="D32" s="72"/>
      <c r="E32" s="8">
        <v>102500</v>
      </c>
      <c r="F32" s="8"/>
      <c r="G32" s="8">
        <v>103357</v>
      </c>
      <c r="H32" s="8"/>
      <c r="I32" s="8">
        <v>66635</v>
      </c>
      <c r="J32" s="11"/>
      <c r="K32" s="8">
        <v>79170</v>
      </c>
    </row>
    <row r="33" spans="1:24" ht="21" customHeight="1">
      <c r="A33" s="117" t="s">
        <v>67</v>
      </c>
      <c r="C33" s="72"/>
      <c r="D33" s="72"/>
      <c r="E33" s="8">
        <v>6591</v>
      </c>
      <c r="F33" s="8"/>
      <c r="G33" s="8">
        <v>7251</v>
      </c>
      <c r="H33" s="8"/>
      <c r="I33" s="31">
        <v>0</v>
      </c>
      <c r="J33" s="11"/>
      <c r="K33" s="31">
        <v>0</v>
      </c>
    </row>
    <row r="34" spans="1:24" ht="21" customHeight="1">
      <c r="A34" s="117" t="s">
        <v>23</v>
      </c>
      <c r="C34" s="72" t="s">
        <v>228</v>
      </c>
      <c r="D34" s="72"/>
      <c r="E34" s="8">
        <v>5201</v>
      </c>
      <c r="F34" s="8"/>
      <c r="G34" s="8">
        <v>5111</v>
      </c>
      <c r="H34" s="8"/>
      <c r="I34" s="8">
        <v>1165</v>
      </c>
      <c r="J34" s="11"/>
      <c r="K34" s="8">
        <v>1203</v>
      </c>
    </row>
    <row r="35" spans="1:24" ht="21" customHeight="1">
      <c r="A35" s="117" t="s">
        <v>137</v>
      </c>
      <c r="C35" s="72" t="s">
        <v>174</v>
      </c>
      <c r="D35" s="72"/>
      <c r="E35" s="8">
        <v>19699</v>
      </c>
      <c r="F35" s="8"/>
      <c r="G35" s="8">
        <v>19852</v>
      </c>
      <c r="H35" s="8"/>
      <c r="I35" s="8">
        <v>4454</v>
      </c>
      <c r="J35" s="11"/>
      <c r="K35" s="8">
        <v>3994</v>
      </c>
    </row>
    <row r="36" spans="1:24" ht="21" customHeight="1">
      <c r="A36" s="117" t="s">
        <v>182</v>
      </c>
      <c r="C36" s="72"/>
      <c r="D36" s="72"/>
      <c r="E36" s="8">
        <v>742</v>
      </c>
      <c r="F36" s="8"/>
      <c r="G36" s="8">
        <v>812</v>
      </c>
      <c r="H36" s="8"/>
      <c r="I36" s="8">
        <v>310</v>
      </c>
      <c r="J36" s="11"/>
      <c r="K36" s="8">
        <v>449</v>
      </c>
    </row>
    <row r="37" spans="1:24" ht="21" customHeight="1">
      <c r="A37" s="110" t="s">
        <v>9</v>
      </c>
      <c r="C37" s="72"/>
      <c r="D37" s="72"/>
      <c r="E37" s="6">
        <f>SUM(E26:E36)</f>
        <v>208568</v>
      </c>
      <c r="F37" s="5"/>
      <c r="G37" s="6">
        <f>SUM(G26:G36)</f>
        <v>212018</v>
      </c>
      <c r="H37" s="11"/>
      <c r="I37" s="6">
        <f>SUM(I26:I36)</f>
        <v>247593</v>
      </c>
      <c r="J37" s="5"/>
      <c r="K37" s="6">
        <f>SUM(K26:K36)</f>
        <v>246583</v>
      </c>
    </row>
    <row r="38" spans="1:24" ht="21" customHeight="1">
      <c r="A38" s="110"/>
      <c r="C38" s="69"/>
      <c r="D38" s="69"/>
      <c r="E38" s="5"/>
      <c r="F38" s="5"/>
      <c r="G38" s="5"/>
      <c r="H38" s="11"/>
      <c r="I38" s="5"/>
      <c r="J38" s="5"/>
      <c r="K38" s="5"/>
    </row>
    <row r="39" spans="1:24" ht="21" customHeight="1" thickBot="1">
      <c r="A39" s="110" t="s">
        <v>1</v>
      </c>
      <c r="C39" s="69"/>
      <c r="D39" s="69"/>
      <c r="E39" s="9">
        <f>E23+E37</f>
        <v>1203825</v>
      </c>
      <c r="F39" s="5"/>
      <c r="G39" s="9">
        <f>G23+G37</f>
        <v>1257826</v>
      </c>
      <c r="H39" s="11"/>
      <c r="I39" s="9">
        <f>I23+I37</f>
        <v>827906</v>
      </c>
      <c r="J39" s="5"/>
      <c r="K39" s="9">
        <f>K23+K37</f>
        <v>799633</v>
      </c>
      <c r="N39" s="26">
        <f>E39-E90</f>
        <v>0</v>
      </c>
      <c r="O39" s="26"/>
      <c r="P39" s="26">
        <f>G39-G90</f>
        <v>0</v>
      </c>
      <c r="Q39" s="26"/>
      <c r="R39" s="26">
        <f>I39-I90</f>
        <v>0</v>
      </c>
      <c r="S39" s="26"/>
      <c r="T39" s="26">
        <f>K39-K90</f>
        <v>0</v>
      </c>
      <c r="U39" s="26"/>
      <c r="V39" s="26"/>
      <c r="W39" s="26"/>
      <c r="X39" s="26"/>
    </row>
    <row r="40" spans="1:24" ht="21" customHeight="1" thickTop="1">
      <c r="A40" s="110" t="str">
        <f>A1</f>
        <v>บริษัท ไบโอซายน์ แอนิมัล เฮลธ์ จำกัด (มหาชน) และบริษัทย่อย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60"/>
    </row>
    <row r="41" spans="1:24" s="62" customFormat="1" ht="21" customHeight="1">
      <c r="A41" s="62" t="s">
        <v>152</v>
      </c>
      <c r="B41" s="59"/>
      <c r="C41" s="59"/>
      <c r="D41" s="59"/>
      <c r="E41" s="59"/>
      <c r="F41" s="59"/>
      <c r="H41" s="59"/>
      <c r="I41" s="59"/>
      <c r="J41" s="59"/>
    </row>
    <row r="42" spans="1:24" ht="21" customHeight="1">
      <c r="A42" s="110" t="str">
        <f>A3</f>
        <v>ณ วันที่ 31 มีนาคม 2569</v>
      </c>
      <c r="B42" s="110"/>
      <c r="C42" s="110"/>
      <c r="D42" s="110"/>
      <c r="E42" s="110"/>
      <c r="F42" s="110"/>
      <c r="H42" s="110"/>
      <c r="I42" s="110"/>
      <c r="J42" s="110"/>
    </row>
    <row r="43" spans="1:24" ht="10" customHeight="1">
      <c r="A43" s="117"/>
      <c r="B43" s="110"/>
      <c r="C43" s="110"/>
      <c r="D43" s="110"/>
      <c r="E43" s="110"/>
      <c r="F43" s="110"/>
      <c r="H43" s="110"/>
      <c r="I43" s="110"/>
      <c r="J43" s="110"/>
    </row>
    <row r="44" spans="1:24" ht="21" customHeight="1">
      <c r="A44" s="59" t="s">
        <v>173</v>
      </c>
      <c r="C44" s="64"/>
      <c r="D44" s="64"/>
      <c r="E44" s="64"/>
      <c r="F44" s="59"/>
      <c r="G44" s="64"/>
      <c r="H44" s="64"/>
      <c r="I44" s="64"/>
      <c r="J44" s="59"/>
      <c r="K44" s="64"/>
    </row>
    <row r="45" spans="1:24" ht="21" customHeight="1">
      <c r="A45" s="59"/>
      <c r="C45" s="64"/>
      <c r="D45" s="64"/>
      <c r="E45" s="162" t="s">
        <v>120</v>
      </c>
      <c r="F45" s="162"/>
      <c r="G45" s="162"/>
      <c r="H45" s="162"/>
      <c r="I45" s="162"/>
      <c r="J45" s="162"/>
      <c r="K45" s="162"/>
    </row>
    <row r="46" spans="1:24" ht="21" customHeight="1">
      <c r="A46" s="59"/>
      <c r="C46" s="64"/>
      <c r="D46" s="64"/>
      <c r="E46" s="163" t="s">
        <v>39</v>
      </c>
      <c r="F46" s="163"/>
      <c r="G46" s="163"/>
      <c r="H46" s="68"/>
      <c r="I46" s="163" t="s">
        <v>40</v>
      </c>
      <c r="J46" s="163"/>
      <c r="K46" s="163"/>
    </row>
    <row r="47" spans="1:24" ht="21" customHeight="1">
      <c r="A47" s="59"/>
      <c r="C47" s="69"/>
      <c r="D47" s="69"/>
      <c r="E47" s="113" t="s">
        <v>199</v>
      </c>
      <c r="F47" s="113"/>
      <c r="G47" s="113" t="s">
        <v>200</v>
      </c>
      <c r="H47" s="113"/>
      <c r="I47" s="113" t="s">
        <v>199</v>
      </c>
      <c r="J47" s="113"/>
      <c r="K47" s="113" t="s">
        <v>200</v>
      </c>
    </row>
    <row r="48" spans="1:24" ht="21" customHeight="1">
      <c r="A48" s="59"/>
      <c r="C48" s="69"/>
      <c r="D48" s="69"/>
      <c r="E48" s="114" t="s">
        <v>91</v>
      </c>
      <c r="F48" s="113"/>
      <c r="G48" s="113"/>
      <c r="H48" s="113"/>
      <c r="I48" s="114" t="s">
        <v>91</v>
      </c>
      <c r="J48" s="113"/>
      <c r="K48" s="113"/>
    </row>
    <row r="49" spans="1:11" ht="21" customHeight="1">
      <c r="A49" s="59"/>
      <c r="C49" s="66" t="s">
        <v>4</v>
      </c>
      <c r="D49" s="69"/>
      <c r="E49" s="115" t="s">
        <v>92</v>
      </c>
      <c r="F49" s="70"/>
      <c r="G49" s="116" t="s">
        <v>93</v>
      </c>
      <c r="H49" s="69"/>
      <c r="I49" s="115" t="s">
        <v>92</v>
      </c>
      <c r="J49" s="70"/>
      <c r="K49" s="116" t="s">
        <v>93</v>
      </c>
    </row>
    <row r="50" spans="1:11" ht="21" customHeight="1">
      <c r="A50" s="110" t="s">
        <v>0</v>
      </c>
      <c r="C50" s="69"/>
      <c r="D50" s="69"/>
      <c r="E50" s="65"/>
      <c r="F50" s="117"/>
      <c r="G50" s="65"/>
      <c r="H50" s="69"/>
      <c r="I50" s="65"/>
      <c r="J50" s="117"/>
      <c r="K50" s="65"/>
    </row>
    <row r="51" spans="1:11" ht="21" customHeight="1">
      <c r="A51" s="63" t="s">
        <v>229</v>
      </c>
      <c r="C51" s="69" t="s">
        <v>227</v>
      </c>
      <c r="D51" s="69"/>
      <c r="E51" s="37">
        <v>15</v>
      </c>
      <c r="F51" s="117"/>
      <c r="G51" s="37">
        <v>17</v>
      </c>
      <c r="H51" s="69"/>
      <c r="I51" s="37">
        <v>0</v>
      </c>
      <c r="J51" s="117"/>
      <c r="K51" s="37">
        <v>0</v>
      </c>
    </row>
    <row r="52" spans="1:11" ht="21" customHeight="1">
      <c r="A52" s="117" t="s">
        <v>68</v>
      </c>
      <c r="C52" s="69"/>
      <c r="D52" s="69"/>
      <c r="E52" s="5"/>
      <c r="F52" s="5"/>
      <c r="G52" s="5"/>
      <c r="H52" s="5"/>
      <c r="I52" s="5"/>
      <c r="J52" s="11"/>
      <c r="K52" s="5"/>
    </row>
    <row r="53" spans="1:11" ht="21" customHeight="1">
      <c r="A53" s="120" t="s">
        <v>21</v>
      </c>
      <c r="B53" s="121" t="s">
        <v>24</v>
      </c>
      <c r="C53" s="69">
        <v>4</v>
      </c>
      <c r="D53" s="69"/>
      <c r="E53" s="5">
        <v>80</v>
      </c>
      <c r="F53" s="5"/>
      <c r="G53" s="5">
        <v>248</v>
      </c>
      <c r="H53" s="5"/>
      <c r="I53" s="5">
        <v>10511</v>
      </c>
      <c r="J53" s="11"/>
      <c r="K53" s="5">
        <v>1696</v>
      </c>
    </row>
    <row r="54" spans="1:11" ht="21" customHeight="1">
      <c r="A54" s="120" t="s">
        <v>21</v>
      </c>
      <c r="B54" s="121" t="s">
        <v>22</v>
      </c>
      <c r="C54" s="69"/>
      <c r="D54" s="69"/>
      <c r="E54" s="5">
        <v>330428</v>
      </c>
      <c r="F54" s="5"/>
      <c r="G54" s="5">
        <v>404668</v>
      </c>
      <c r="H54" s="5"/>
      <c r="I54" s="5">
        <v>83541</v>
      </c>
      <c r="J54" s="11"/>
      <c r="K54" s="5">
        <v>67496</v>
      </c>
    </row>
    <row r="55" spans="1:11" ht="21" customHeight="1">
      <c r="A55" s="120" t="s">
        <v>61</v>
      </c>
      <c r="C55" s="69"/>
      <c r="D55" s="69"/>
      <c r="E55" s="5"/>
      <c r="F55" s="5"/>
      <c r="G55" s="5"/>
      <c r="H55" s="5"/>
      <c r="I55" s="5"/>
      <c r="J55" s="11"/>
      <c r="K55" s="5"/>
    </row>
    <row r="56" spans="1:11" ht="21" customHeight="1">
      <c r="B56" s="63" t="s">
        <v>62</v>
      </c>
      <c r="C56" s="69"/>
      <c r="D56" s="69"/>
      <c r="E56" s="5">
        <v>2762</v>
      </c>
      <c r="F56" s="5"/>
      <c r="G56" s="5">
        <v>2254</v>
      </c>
      <c r="H56" s="5"/>
      <c r="I56" s="25">
        <v>0</v>
      </c>
      <c r="J56" s="11"/>
      <c r="K56" s="25">
        <v>0</v>
      </c>
    </row>
    <row r="57" spans="1:11" ht="21" customHeight="1">
      <c r="A57" s="120" t="s">
        <v>188</v>
      </c>
      <c r="C57" s="69"/>
      <c r="D57" s="69"/>
      <c r="E57" s="37">
        <v>13755</v>
      </c>
      <c r="F57" s="5"/>
      <c r="G57" s="5">
        <v>9826</v>
      </c>
      <c r="H57" s="5"/>
      <c r="I57" s="37">
        <v>0</v>
      </c>
      <c r="J57" s="11"/>
      <c r="K57" s="37">
        <v>0</v>
      </c>
    </row>
    <row r="58" spans="1:11" ht="21" customHeight="1">
      <c r="A58" s="63" t="s">
        <v>33</v>
      </c>
      <c r="C58" s="69"/>
      <c r="D58" s="122"/>
      <c r="E58" s="5">
        <v>21012</v>
      </c>
      <c r="F58" s="5"/>
      <c r="G58" s="5">
        <v>23629</v>
      </c>
      <c r="H58" s="5"/>
      <c r="I58" s="5">
        <v>6738</v>
      </c>
      <c r="J58" s="15"/>
      <c r="K58" s="5">
        <v>5366</v>
      </c>
    </row>
    <row r="59" spans="1:11" ht="21" customHeight="1">
      <c r="A59" s="63" t="s">
        <v>183</v>
      </c>
      <c r="C59" s="69"/>
      <c r="D59" s="122"/>
      <c r="E59" s="37">
        <v>4071</v>
      </c>
      <c r="F59" s="5"/>
      <c r="G59" s="5">
        <v>3283</v>
      </c>
      <c r="H59" s="5"/>
      <c r="I59" s="37">
        <v>759</v>
      </c>
      <c r="J59" s="15"/>
      <c r="K59" s="5">
        <v>346</v>
      </c>
    </row>
    <row r="60" spans="1:11" ht="21" customHeight="1">
      <c r="A60" s="110" t="s">
        <v>12</v>
      </c>
      <c r="C60" s="75"/>
      <c r="D60" s="75"/>
      <c r="E60" s="6">
        <f>SUM(E51:E59)</f>
        <v>372123</v>
      </c>
      <c r="F60" s="5"/>
      <c r="G60" s="6">
        <f>SUM(G51:G59)</f>
        <v>443925</v>
      </c>
      <c r="H60" s="12"/>
      <c r="I60" s="6">
        <f>SUM(I51:I59)</f>
        <v>101549</v>
      </c>
      <c r="J60" s="5"/>
      <c r="K60" s="6">
        <f>SUM(K51:K59)</f>
        <v>74904</v>
      </c>
    </row>
    <row r="61" spans="1:11" ht="5" customHeight="1">
      <c r="A61" s="117"/>
      <c r="C61" s="63"/>
      <c r="D61" s="63"/>
      <c r="E61" s="10"/>
      <c r="F61" s="10"/>
      <c r="G61" s="1"/>
      <c r="H61" s="1"/>
      <c r="I61" s="10"/>
      <c r="J61" s="10"/>
      <c r="K61" s="1"/>
    </row>
    <row r="62" spans="1:11" s="119" customFormat="1" ht="21" customHeight="1">
      <c r="A62" s="123" t="s">
        <v>13</v>
      </c>
      <c r="C62" s="122"/>
      <c r="D62" s="122"/>
      <c r="E62" s="1"/>
      <c r="F62" s="7"/>
      <c r="G62" s="10"/>
      <c r="H62" s="15"/>
      <c r="I62" s="1"/>
      <c r="J62" s="7"/>
      <c r="K62" s="10"/>
    </row>
    <row r="63" spans="1:11" s="119" customFormat="1" ht="21" customHeight="1">
      <c r="A63" s="119" t="s">
        <v>63</v>
      </c>
      <c r="C63" s="69"/>
      <c r="D63" s="122"/>
      <c r="E63" s="1">
        <v>3648</v>
      </c>
      <c r="F63" s="1"/>
      <c r="G63" s="1">
        <v>3916</v>
      </c>
      <c r="H63" s="1"/>
      <c r="I63" s="29">
        <v>0</v>
      </c>
      <c r="J63" s="15"/>
      <c r="K63" s="29">
        <v>0</v>
      </c>
    </row>
    <row r="64" spans="1:11" s="119" customFormat="1" ht="21" customHeight="1">
      <c r="A64" s="119" t="s">
        <v>96</v>
      </c>
      <c r="C64" s="122"/>
      <c r="D64" s="122"/>
      <c r="E64" s="1"/>
      <c r="F64" s="1"/>
      <c r="G64" s="1"/>
      <c r="H64" s="1"/>
      <c r="I64" s="1"/>
      <c r="J64" s="15"/>
      <c r="K64" s="1"/>
    </row>
    <row r="65" spans="1:13" s="119" customFormat="1" ht="21" customHeight="1">
      <c r="B65" s="119" t="s">
        <v>97</v>
      </c>
      <c r="C65" s="124"/>
      <c r="D65" s="122"/>
      <c r="E65" s="21">
        <v>12306</v>
      </c>
      <c r="F65" s="1"/>
      <c r="G65" s="1">
        <v>11931</v>
      </c>
      <c r="H65" s="1"/>
      <c r="I65" s="21">
        <v>2692</v>
      </c>
      <c r="J65" s="15"/>
      <c r="K65" s="1">
        <v>2574</v>
      </c>
    </row>
    <row r="66" spans="1:13" s="119" customFormat="1" ht="21" customHeight="1">
      <c r="A66" s="110" t="s">
        <v>35</v>
      </c>
      <c r="C66" s="122"/>
      <c r="D66" s="122"/>
      <c r="E66" s="1">
        <f>SUM(E63:E65)</f>
        <v>15954</v>
      </c>
      <c r="F66" s="7"/>
      <c r="G66" s="16">
        <f>SUM(G63:G65)</f>
        <v>15847</v>
      </c>
      <c r="H66" s="15"/>
      <c r="I66" s="1">
        <f>SUM(I63:I65)</f>
        <v>2692</v>
      </c>
      <c r="J66" s="7"/>
      <c r="K66" s="16">
        <f>SUM(K63:K65)</f>
        <v>2574</v>
      </c>
    </row>
    <row r="67" spans="1:13" ht="5" customHeight="1">
      <c r="A67" s="117"/>
      <c r="C67" s="63"/>
      <c r="D67" s="63"/>
      <c r="E67" s="14"/>
      <c r="F67" s="10"/>
      <c r="G67" s="1"/>
      <c r="H67" s="1"/>
      <c r="I67" s="14"/>
      <c r="J67" s="10"/>
      <c r="K67" s="1"/>
    </row>
    <row r="68" spans="1:13" ht="21" customHeight="1">
      <c r="A68" s="110" t="s">
        <v>14</v>
      </c>
      <c r="C68" s="125"/>
      <c r="D68" s="125"/>
      <c r="E68" s="17">
        <f>E60+E66</f>
        <v>388077</v>
      </c>
      <c r="F68" s="5"/>
      <c r="G68" s="17">
        <f>G60+G66</f>
        <v>459772</v>
      </c>
      <c r="H68" s="12"/>
      <c r="I68" s="17">
        <f>I60+I66</f>
        <v>104241</v>
      </c>
      <c r="J68" s="5"/>
      <c r="K68" s="17">
        <f>K60+K66</f>
        <v>77478</v>
      </c>
    </row>
    <row r="69" spans="1:13" ht="5" customHeight="1">
      <c r="A69" s="117"/>
      <c r="C69" s="63"/>
      <c r="D69" s="63"/>
      <c r="E69" s="126"/>
      <c r="F69" s="81"/>
      <c r="G69" s="1"/>
      <c r="H69" s="63"/>
      <c r="I69" s="126"/>
      <c r="J69" s="81"/>
      <c r="K69" s="1"/>
    </row>
    <row r="70" spans="1:13" ht="21" customHeight="1">
      <c r="A70" s="110" t="s">
        <v>166</v>
      </c>
      <c r="C70" s="69"/>
      <c r="D70" s="69"/>
      <c r="E70" s="10"/>
      <c r="F70" s="10"/>
      <c r="G70" s="1"/>
      <c r="H70" s="11"/>
      <c r="I70" s="10"/>
      <c r="J70" s="10"/>
      <c r="K70" s="1"/>
      <c r="L70" s="7"/>
      <c r="M70" s="7"/>
    </row>
    <row r="71" spans="1:13" ht="21" customHeight="1">
      <c r="A71" s="117" t="s">
        <v>10</v>
      </c>
      <c r="C71" s="69"/>
      <c r="D71" s="69"/>
      <c r="E71" s="5"/>
      <c r="F71" s="5"/>
      <c r="G71" s="7"/>
      <c r="H71" s="11"/>
      <c r="I71" s="5"/>
      <c r="J71" s="5"/>
      <c r="K71" s="7"/>
      <c r="L71" s="7"/>
      <c r="M71" s="7"/>
    </row>
    <row r="72" spans="1:13" ht="21" customHeight="1">
      <c r="A72" s="120" t="s">
        <v>17</v>
      </c>
      <c r="B72" s="63" t="s">
        <v>112</v>
      </c>
      <c r="C72" s="69"/>
      <c r="D72" s="69"/>
      <c r="E72" s="5"/>
      <c r="F72" s="5"/>
      <c r="G72" s="7"/>
      <c r="H72" s="11"/>
      <c r="I72" s="5"/>
      <c r="J72" s="5"/>
      <c r="K72" s="7"/>
      <c r="L72" s="7"/>
      <c r="M72" s="7"/>
    </row>
    <row r="73" spans="1:13" ht="21" customHeight="1" thickBot="1">
      <c r="B73" s="63" t="s">
        <v>115</v>
      </c>
      <c r="C73" s="69"/>
      <c r="D73" s="69"/>
      <c r="E73" s="2">
        <v>157000</v>
      </c>
      <c r="F73" s="5"/>
      <c r="G73" s="2">
        <v>157000</v>
      </c>
      <c r="H73" s="5"/>
      <c r="I73" s="2">
        <v>157000</v>
      </c>
      <c r="J73" s="11"/>
      <c r="K73" s="2">
        <v>157000</v>
      </c>
      <c r="L73" s="7"/>
      <c r="M73" s="7"/>
    </row>
    <row r="74" spans="1:13" ht="21" customHeight="1" thickTop="1">
      <c r="A74" s="120" t="s">
        <v>17</v>
      </c>
      <c r="B74" s="63" t="s">
        <v>123</v>
      </c>
      <c r="C74" s="69"/>
      <c r="D74" s="69"/>
      <c r="E74" s="1"/>
      <c r="F74" s="5"/>
      <c r="G74" s="1"/>
      <c r="H74" s="11"/>
      <c r="I74" s="1"/>
      <c r="J74" s="5"/>
      <c r="K74" s="1"/>
      <c r="L74" s="7"/>
      <c r="M74" s="7"/>
    </row>
    <row r="75" spans="1:13" ht="21" customHeight="1">
      <c r="B75" s="63" t="s">
        <v>134</v>
      </c>
      <c r="C75" s="69"/>
      <c r="D75" s="69"/>
      <c r="E75" s="1">
        <v>157000</v>
      </c>
      <c r="F75" s="5"/>
      <c r="G75" s="1">
        <v>157000</v>
      </c>
      <c r="H75" s="11"/>
      <c r="I75" s="1">
        <v>157000</v>
      </c>
      <c r="J75" s="5"/>
      <c r="K75" s="1">
        <v>157000</v>
      </c>
      <c r="L75" s="7"/>
      <c r="M75" s="7"/>
    </row>
    <row r="76" spans="1:13" ht="21" customHeight="1">
      <c r="A76" s="127" t="s">
        <v>124</v>
      </c>
      <c r="C76" s="69"/>
      <c r="D76" s="69"/>
      <c r="E76" s="1">
        <v>501620</v>
      </c>
      <c r="F76" s="5"/>
      <c r="G76" s="1">
        <v>501620</v>
      </c>
      <c r="H76" s="11"/>
      <c r="I76" s="1">
        <v>501620</v>
      </c>
      <c r="J76" s="5"/>
      <c r="K76" s="1">
        <v>501620</v>
      </c>
      <c r="L76" s="7"/>
      <c r="M76" s="7"/>
    </row>
    <row r="77" spans="1:13" ht="21" customHeight="1">
      <c r="A77" s="127" t="s">
        <v>98</v>
      </c>
      <c r="C77" s="69"/>
      <c r="D77" s="69"/>
      <c r="E77" s="1">
        <v>12118</v>
      </c>
      <c r="F77" s="5"/>
      <c r="G77" s="1">
        <v>12118</v>
      </c>
      <c r="H77" s="11"/>
      <c r="I77" s="1">
        <v>12118</v>
      </c>
      <c r="J77" s="5"/>
      <c r="K77" s="30">
        <v>12118</v>
      </c>
      <c r="L77" s="7"/>
      <c r="M77" s="7"/>
    </row>
    <row r="78" spans="1:13" ht="21" customHeight="1">
      <c r="A78" s="127" t="s">
        <v>185</v>
      </c>
      <c r="C78" s="69"/>
      <c r="D78" s="69"/>
      <c r="E78" s="1"/>
      <c r="F78" s="5"/>
      <c r="G78" s="1"/>
      <c r="H78" s="11"/>
      <c r="I78" s="1"/>
      <c r="J78" s="5"/>
      <c r="K78" s="30"/>
      <c r="L78" s="7"/>
      <c r="M78" s="7"/>
    </row>
    <row r="79" spans="1:13" ht="21" customHeight="1">
      <c r="A79" s="127"/>
      <c r="B79" s="63" t="s">
        <v>110</v>
      </c>
      <c r="C79" s="69"/>
      <c r="D79" s="69"/>
      <c r="E79" s="1">
        <f>SE_conso!J29</f>
        <v>-612</v>
      </c>
      <c r="F79" s="5"/>
      <c r="G79" s="1">
        <f>SE_conso!J21</f>
        <v>-403</v>
      </c>
      <c r="H79" s="11"/>
      <c r="I79" s="29">
        <v>0</v>
      </c>
      <c r="J79" s="5"/>
      <c r="K79" s="30">
        <v>0</v>
      </c>
      <c r="L79" s="7"/>
      <c r="M79" s="7"/>
    </row>
    <row r="80" spans="1:13" ht="21" customHeight="1">
      <c r="A80" s="127" t="s">
        <v>139</v>
      </c>
      <c r="C80" s="69"/>
      <c r="D80" s="69"/>
      <c r="E80" s="1"/>
      <c r="F80" s="5"/>
      <c r="G80" s="1"/>
      <c r="H80" s="11"/>
      <c r="I80" s="30"/>
      <c r="J80" s="5"/>
      <c r="K80" s="30"/>
      <c r="L80" s="7"/>
      <c r="M80" s="7"/>
    </row>
    <row r="81" spans="1:23" ht="21" customHeight="1">
      <c r="B81" s="63" t="s">
        <v>75</v>
      </c>
      <c r="C81" s="69"/>
      <c r="D81" s="69"/>
      <c r="E81" s="1">
        <v>3213</v>
      </c>
      <c r="F81" s="5"/>
      <c r="G81" s="1">
        <v>3213</v>
      </c>
      <c r="H81" s="11"/>
      <c r="I81" s="29">
        <v>0</v>
      </c>
      <c r="J81" s="5"/>
      <c r="K81" s="29">
        <v>0</v>
      </c>
      <c r="L81" s="7"/>
      <c r="M81" s="7"/>
    </row>
    <row r="82" spans="1:23" ht="21" customHeight="1">
      <c r="A82" s="120" t="s">
        <v>27</v>
      </c>
      <c r="C82" s="125"/>
      <c r="D82" s="125"/>
      <c r="E82" s="5"/>
      <c r="F82" s="5"/>
      <c r="G82" s="7"/>
      <c r="H82" s="12"/>
      <c r="I82" s="5"/>
      <c r="J82" s="5"/>
      <c r="K82" s="7"/>
      <c r="L82" s="7"/>
      <c r="M82" s="7"/>
    </row>
    <row r="83" spans="1:23" ht="21" customHeight="1">
      <c r="A83" s="120" t="s">
        <v>17</v>
      </c>
      <c r="B83" s="63" t="s">
        <v>69</v>
      </c>
      <c r="C83" s="125">
        <v>16</v>
      </c>
      <c r="D83" s="125"/>
      <c r="E83" s="5">
        <f>SE_conso!N29</f>
        <v>15700</v>
      </c>
      <c r="F83" s="5"/>
      <c r="G83" s="7">
        <f>SE_conso!N23</f>
        <v>15700</v>
      </c>
      <c r="H83" s="12"/>
      <c r="I83" s="5">
        <f>SE_separate!J16</f>
        <v>15700</v>
      </c>
      <c r="J83" s="5"/>
      <c r="K83" s="7">
        <f>SE_separate!J14</f>
        <v>15700</v>
      </c>
      <c r="L83" s="7"/>
      <c r="M83" s="7"/>
    </row>
    <row r="84" spans="1:23" ht="21" customHeight="1">
      <c r="A84" s="120" t="s">
        <v>17</v>
      </c>
      <c r="B84" s="117" t="s">
        <v>28</v>
      </c>
      <c r="C84" s="69"/>
      <c r="D84" s="69"/>
      <c r="E84" s="1">
        <f>SE_conso!P29</f>
        <v>114035</v>
      </c>
      <c r="F84" s="10"/>
      <c r="G84" s="1">
        <f>SE_conso!P23</f>
        <v>96508</v>
      </c>
      <c r="H84" s="11"/>
      <c r="I84" s="1">
        <f>SE_separate!L16</f>
        <v>37227</v>
      </c>
      <c r="J84" s="10"/>
      <c r="K84" s="1">
        <f>SE_separate!L14</f>
        <v>35717</v>
      </c>
      <c r="L84" s="7"/>
      <c r="M84" s="7"/>
    </row>
    <row r="85" spans="1:23" ht="21" customHeight="1">
      <c r="A85" s="120" t="s">
        <v>167</v>
      </c>
      <c r="B85" s="117"/>
      <c r="C85" s="69"/>
      <c r="D85" s="69"/>
      <c r="E85" s="21">
        <f>SE_conso!R29</f>
        <v>-2297</v>
      </c>
      <c r="F85" s="5"/>
      <c r="G85" s="21">
        <f>SE_conso!R23</f>
        <v>-2779</v>
      </c>
      <c r="H85" s="11"/>
      <c r="I85" s="53">
        <v>0</v>
      </c>
      <c r="J85" s="5"/>
      <c r="K85" s="49">
        <v>0</v>
      </c>
      <c r="L85" s="7"/>
      <c r="M85" s="7"/>
    </row>
    <row r="86" spans="1:23" ht="21" customHeight="1">
      <c r="A86" s="110" t="s">
        <v>196</v>
      </c>
      <c r="C86" s="69"/>
      <c r="D86" s="69"/>
      <c r="E86" s="10">
        <f>SUM(E75:E85)</f>
        <v>800777</v>
      </c>
      <c r="F86" s="10"/>
      <c r="G86" s="10">
        <f>SUM(G75:G85)</f>
        <v>782977</v>
      </c>
      <c r="H86" s="11"/>
      <c r="I86" s="10">
        <f>SUM(I75:I85)</f>
        <v>723665</v>
      </c>
      <c r="J86" s="10"/>
      <c r="K86" s="10">
        <f>SUM(K75:K85)</f>
        <v>722155</v>
      </c>
      <c r="L86" s="7"/>
      <c r="M86" s="7"/>
    </row>
    <row r="87" spans="1:23" ht="21" customHeight="1">
      <c r="A87" s="120" t="s">
        <v>44</v>
      </c>
      <c r="C87" s="69"/>
      <c r="D87" s="69"/>
      <c r="E87" s="13">
        <f>SE_conso!V29</f>
        <v>14971</v>
      </c>
      <c r="F87" s="10"/>
      <c r="G87" s="13">
        <f>SE_conso!V23</f>
        <v>15077</v>
      </c>
      <c r="H87" s="11"/>
      <c r="I87" s="27">
        <v>0</v>
      </c>
      <c r="J87" s="10"/>
      <c r="K87" s="27">
        <v>0</v>
      </c>
      <c r="L87" s="7"/>
      <c r="M87" s="7"/>
    </row>
    <row r="88" spans="1:23" ht="21" customHeight="1">
      <c r="A88" s="110" t="s">
        <v>168</v>
      </c>
      <c r="C88" s="69"/>
      <c r="D88" s="69"/>
      <c r="E88" s="10">
        <f>SUM(E86:E87)</f>
        <v>815748</v>
      </c>
      <c r="F88" s="10"/>
      <c r="G88" s="13">
        <f>SUM(G86:G87)</f>
        <v>798054</v>
      </c>
      <c r="H88" s="11"/>
      <c r="I88" s="13">
        <f>SUM(I86:I87)</f>
        <v>723665</v>
      </c>
      <c r="J88" s="10"/>
      <c r="K88" s="13">
        <f>SUM(K86:K87)</f>
        <v>722155</v>
      </c>
      <c r="L88" s="7"/>
      <c r="M88" s="7"/>
    </row>
    <row r="89" spans="1:23" ht="5" customHeight="1">
      <c r="A89" s="117"/>
      <c r="C89" s="63"/>
      <c r="D89" s="63"/>
      <c r="E89" s="14"/>
      <c r="F89" s="10"/>
      <c r="G89" s="1"/>
      <c r="H89" s="1"/>
      <c r="I89" s="14"/>
      <c r="J89" s="10"/>
      <c r="K89" s="1"/>
      <c r="L89" s="7"/>
      <c r="M89" s="7"/>
    </row>
    <row r="90" spans="1:23" ht="21" customHeight="1" thickBot="1">
      <c r="A90" s="110" t="s">
        <v>169</v>
      </c>
      <c r="C90" s="69"/>
      <c r="D90" s="69"/>
      <c r="E90" s="2">
        <f>E68+E88</f>
        <v>1203825</v>
      </c>
      <c r="F90" s="1"/>
      <c r="G90" s="2">
        <f>G68+G88</f>
        <v>1257826</v>
      </c>
      <c r="H90" s="11"/>
      <c r="I90" s="2">
        <f>I68+I88</f>
        <v>827906</v>
      </c>
      <c r="J90" s="1"/>
      <c r="K90" s="2">
        <f>K68+K88</f>
        <v>799633</v>
      </c>
      <c r="M90" s="26">
        <f>E90-E39</f>
        <v>0</v>
      </c>
      <c r="N90" s="26"/>
      <c r="O90" s="26">
        <f>G90-G39</f>
        <v>0</v>
      </c>
      <c r="P90" s="26"/>
      <c r="Q90" s="26">
        <f>I90-I39</f>
        <v>0</v>
      </c>
      <c r="R90" s="26"/>
      <c r="S90" s="26">
        <f>K90-K39</f>
        <v>0</v>
      </c>
      <c r="T90" s="26"/>
      <c r="U90" s="26"/>
      <c r="V90" s="26">
        <f>L90-L39</f>
        <v>0</v>
      </c>
      <c r="W90" s="26">
        <f>K90-K39</f>
        <v>0</v>
      </c>
    </row>
    <row r="91" spans="1:23" ht="23.25" customHeight="1" thickTop="1">
      <c r="E91" s="26">
        <f>E39-E90</f>
        <v>0</v>
      </c>
      <c r="G91" s="26">
        <f>G39-G90</f>
        <v>0</v>
      </c>
      <c r="I91" s="26">
        <f>I39-I90</f>
        <v>0</v>
      </c>
      <c r="K91" s="26">
        <f>K39-K90</f>
        <v>0</v>
      </c>
    </row>
  </sheetData>
  <mergeCells count="6">
    <mergeCell ref="E6:K6"/>
    <mergeCell ref="I7:K7"/>
    <mergeCell ref="E45:K45"/>
    <mergeCell ref="I46:K46"/>
    <mergeCell ref="E7:G7"/>
    <mergeCell ref="E46:G46"/>
  </mergeCells>
  <phoneticPr fontId="4" type="noConversion"/>
  <pageMargins left="0.6" right="0.3" top="0.5" bottom="0.36" header="0.4" footer="0.23"/>
  <pageSetup paperSize="9" scale="80" firstPageNumber="3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1" manualBreakCount="1">
    <brk id="39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7C7E6-396F-4B57-AC60-CECE272173BC}">
  <dimension ref="A1:O51"/>
  <sheetViews>
    <sheetView topLeftCell="A82" zoomScale="80" zoomScaleNormal="80" zoomScaleSheetLayoutView="85" workbookViewId="0">
      <selection activeCell="B86" sqref="B86"/>
    </sheetView>
  </sheetViews>
  <sheetFormatPr defaultColWidth="9.09765625" defaultRowHeight="23.25" customHeight="1"/>
  <cols>
    <col min="1" max="1" width="2" style="63" customWidth="1"/>
    <col min="2" max="2" width="27.5" style="63" customWidth="1"/>
    <col min="3" max="3" width="13.09765625" style="88" bestFit="1" customWidth="1"/>
    <col min="4" max="4" width="1.09765625" style="88" customWidth="1"/>
    <col min="5" max="5" width="10.69921875" style="67" customWidth="1"/>
    <col min="6" max="6" width="1.09765625" style="63" customWidth="1"/>
    <col min="7" max="7" width="12.5" style="67" customWidth="1"/>
    <col min="8" max="8" width="1.09765625" style="88" customWidth="1"/>
    <col min="9" max="9" width="12.59765625" style="67" customWidth="1"/>
    <col min="10" max="10" width="1.09765625" style="88" customWidth="1"/>
    <col min="11" max="11" width="12.59765625" style="67" customWidth="1"/>
    <col min="12" max="12" width="1.09765625" style="63" customWidth="1"/>
    <col min="13" max="13" width="12.59765625" style="67" customWidth="1"/>
    <col min="14" max="14" width="1.09765625" style="88" customWidth="1"/>
    <col min="15" max="15" width="12.59765625" style="67" customWidth="1"/>
    <col min="16" max="27" width="9.8984375" style="63" customWidth="1"/>
    <col min="28" max="16384" width="9.09765625" style="63"/>
  </cols>
  <sheetData>
    <row r="1" spans="1:15" s="62" customFormat="1" ht="21" customHeight="1">
      <c r="A1" s="110" t="str">
        <f>FS!A1</f>
        <v>บริษัท ไบโอซายน์ แอนิมัล เฮลธ์ จำกัด (มหาชน) และบริษัทย่อย</v>
      </c>
      <c r="B1" s="59"/>
      <c r="C1" s="59"/>
      <c r="D1" s="59"/>
      <c r="E1" s="59"/>
      <c r="F1" s="59"/>
      <c r="G1" s="60"/>
      <c r="H1" s="59"/>
      <c r="I1" s="59"/>
      <c r="J1" s="59"/>
      <c r="K1" s="59"/>
      <c r="L1" s="59"/>
      <c r="M1" s="60"/>
      <c r="N1" s="59"/>
      <c r="O1" s="129" t="s">
        <v>91</v>
      </c>
    </row>
    <row r="2" spans="1:15" ht="21" customHeight="1">
      <c r="A2" s="59" t="s">
        <v>60</v>
      </c>
      <c r="B2" s="59"/>
      <c r="C2" s="59"/>
      <c r="D2" s="59"/>
      <c r="E2" s="59"/>
      <c r="F2" s="59"/>
      <c r="G2" s="60"/>
      <c r="H2" s="59"/>
      <c r="I2" s="59"/>
      <c r="J2" s="59"/>
      <c r="K2" s="59"/>
      <c r="L2" s="59"/>
      <c r="M2" s="60"/>
      <c r="N2" s="59"/>
      <c r="O2" s="129" t="s">
        <v>92</v>
      </c>
    </row>
    <row r="3" spans="1:15" ht="21" customHeight="1">
      <c r="A3" s="59" t="s">
        <v>197</v>
      </c>
      <c r="B3" s="59"/>
      <c r="C3" s="59"/>
      <c r="D3" s="59"/>
      <c r="E3" s="59"/>
      <c r="F3" s="59"/>
      <c r="G3" s="63"/>
      <c r="H3" s="59"/>
      <c r="I3" s="59"/>
      <c r="J3" s="59"/>
      <c r="K3" s="59"/>
      <c r="L3" s="59"/>
      <c r="M3" s="63"/>
      <c r="N3" s="59"/>
      <c r="O3" s="59"/>
    </row>
    <row r="4" spans="1:15" ht="5" customHeight="1">
      <c r="A4" s="59"/>
      <c r="B4" s="59"/>
      <c r="C4" s="59"/>
      <c r="D4" s="59"/>
      <c r="E4" s="59"/>
      <c r="F4" s="59"/>
      <c r="G4" s="63"/>
      <c r="H4" s="59"/>
      <c r="I4" s="59"/>
      <c r="J4" s="59"/>
      <c r="K4" s="59"/>
      <c r="L4" s="59"/>
      <c r="M4" s="63"/>
      <c r="N4" s="59"/>
      <c r="O4" s="59"/>
    </row>
    <row r="5" spans="1:15" ht="20.5" customHeight="1">
      <c r="A5" s="59"/>
      <c r="C5" s="64"/>
      <c r="D5" s="64"/>
      <c r="E5" s="65"/>
      <c r="F5" s="65"/>
      <c r="G5" s="65"/>
      <c r="H5" s="64"/>
      <c r="I5" s="162" t="s">
        <v>120</v>
      </c>
      <c r="J5" s="162"/>
      <c r="K5" s="162"/>
      <c r="L5" s="162"/>
      <c r="M5" s="162"/>
      <c r="N5" s="162"/>
      <c r="O5" s="162"/>
    </row>
    <row r="6" spans="1:15" ht="20.5" customHeight="1">
      <c r="A6" s="59"/>
      <c r="C6" s="64"/>
      <c r="D6" s="64"/>
      <c r="F6" s="117"/>
      <c r="G6" s="117"/>
      <c r="H6" s="64"/>
      <c r="I6" s="163" t="s">
        <v>39</v>
      </c>
      <c r="J6" s="163"/>
      <c r="K6" s="163"/>
      <c r="L6" s="68"/>
      <c r="M6" s="163" t="s">
        <v>40</v>
      </c>
      <c r="N6" s="163"/>
      <c r="O6" s="163"/>
    </row>
    <row r="7" spans="1:15" ht="20.5" customHeight="1">
      <c r="A7" s="59"/>
      <c r="C7" s="63"/>
      <c r="D7" s="69"/>
      <c r="E7" s="130"/>
      <c r="F7" s="70"/>
      <c r="G7" s="66" t="s">
        <v>4</v>
      </c>
      <c r="H7" s="64"/>
      <c r="I7" s="71">
        <v>2569</v>
      </c>
      <c r="J7" s="69"/>
      <c r="K7" s="71">
        <v>2568</v>
      </c>
      <c r="L7" s="70"/>
      <c r="M7" s="71">
        <v>2569</v>
      </c>
      <c r="N7" s="69"/>
      <c r="O7" s="71">
        <v>2568</v>
      </c>
    </row>
    <row r="8" spans="1:15" ht="10" customHeight="1">
      <c r="A8" s="59"/>
      <c r="C8" s="69"/>
      <c r="D8" s="69"/>
      <c r="E8" s="130"/>
      <c r="F8" s="70"/>
      <c r="G8" s="130"/>
      <c r="H8" s="64"/>
      <c r="I8" s="130"/>
      <c r="J8" s="69"/>
      <c r="K8" s="130"/>
      <c r="L8" s="70"/>
      <c r="M8" s="130"/>
      <c r="N8" s="69"/>
      <c r="O8" s="130"/>
    </row>
    <row r="9" spans="1:15" ht="20.5" customHeight="1">
      <c r="A9" s="110" t="s">
        <v>3</v>
      </c>
      <c r="C9" s="64"/>
      <c r="D9" s="64"/>
      <c r="E9" s="65"/>
      <c r="F9" s="65"/>
      <c r="G9" s="72" t="s">
        <v>94</v>
      </c>
      <c r="H9" s="64"/>
      <c r="I9" s="65"/>
      <c r="J9" s="64"/>
      <c r="K9" s="65"/>
      <c r="L9" s="65"/>
      <c r="M9" s="65"/>
      <c r="N9" s="64"/>
      <c r="O9" s="65"/>
    </row>
    <row r="10" spans="1:15" ht="20.5" customHeight="1">
      <c r="A10" s="117" t="s">
        <v>38</v>
      </c>
      <c r="C10" s="72"/>
      <c r="D10" s="72"/>
      <c r="E10" s="131"/>
      <c r="F10" s="131"/>
      <c r="G10" s="72"/>
      <c r="H10" s="72"/>
      <c r="I10" s="132">
        <v>520681</v>
      </c>
      <c r="J10" s="82"/>
      <c r="K10" s="132">
        <v>573779</v>
      </c>
      <c r="L10" s="82"/>
      <c r="M10" s="132">
        <v>111344</v>
      </c>
      <c r="N10" s="132"/>
      <c r="O10" s="132">
        <v>106197</v>
      </c>
    </row>
    <row r="11" spans="1:15" ht="20.5" customHeight="1">
      <c r="A11" s="117" t="s">
        <v>222</v>
      </c>
      <c r="C11" s="72"/>
      <c r="D11" s="72"/>
      <c r="E11" s="131"/>
      <c r="F11" s="131"/>
      <c r="G11" s="72" t="s">
        <v>154</v>
      </c>
      <c r="H11" s="72"/>
      <c r="I11" s="105">
        <v>0</v>
      </c>
      <c r="J11" s="82"/>
      <c r="K11" s="105">
        <v>0</v>
      </c>
      <c r="L11" s="82"/>
      <c r="M11" s="132">
        <v>3000</v>
      </c>
      <c r="N11" s="132"/>
      <c r="O11" s="105">
        <v>0</v>
      </c>
    </row>
    <row r="12" spans="1:15" ht="20.5" customHeight="1">
      <c r="A12" s="117" t="s">
        <v>11</v>
      </c>
      <c r="C12" s="75"/>
      <c r="D12" s="75"/>
      <c r="E12" s="3"/>
      <c r="F12" s="131"/>
      <c r="G12" s="72"/>
      <c r="H12" s="75"/>
      <c r="I12" s="19">
        <v>21197</v>
      </c>
      <c r="J12" s="133"/>
      <c r="K12" s="19">
        <v>13635</v>
      </c>
      <c r="L12" s="133"/>
      <c r="M12" s="19">
        <v>3984</v>
      </c>
      <c r="N12" s="132"/>
      <c r="O12" s="19">
        <v>6755</v>
      </c>
    </row>
    <row r="13" spans="1:15" ht="20.5" customHeight="1">
      <c r="A13" s="110" t="s">
        <v>15</v>
      </c>
      <c r="C13" s="72"/>
      <c r="D13" s="72"/>
      <c r="E13" s="65"/>
      <c r="F13" s="65"/>
      <c r="G13" s="134"/>
      <c r="H13" s="72"/>
      <c r="I13" s="87">
        <f>SUM(I10:I12)</f>
        <v>541878</v>
      </c>
      <c r="J13" s="82"/>
      <c r="K13" s="87">
        <f>SUM(K10:K12)</f>
        <v>587414</v>
      </c>
      <c r="L13" s="81"/>
      <c r="M13" s="87">
        <f>SUM(M10:M12)</f>
        <v>118328</v>
      </c>
      <c r="N13" s="82"/>
      <c r="O13" s="87">
        <f>SUM(O10:O12)</f>
        <v>112952</v>
      </c>
    </row>
    <row r="14" spans="1:15" ht="10" customHeight="1">
      <c r="B14" s="110"/>
      <c r="C14" s="72"/>
      <c r="D14" s="72"/>
      <c r="E14" s="65"/>
      <c r="F14" s="65"/>
      <c r="G14" s="22"/>
      <c r="H14" s="72"/>
      <c r="I14" s="81"/>
      <c r="J14" s="82"/>
      <c r="K14" s="81"/>
      <c r="L14" s="81"/>
      <c r="M14" s="10"/>
      <c r="N14" s="82"/>
      <c r="O14" s="81"/>
    </row>
    <row r="15" spans="1:15" ht="20.5" customHeight="1">
      <c r="A15" s="110" t="s">
        <v>19</v>
      </c>
      <c r="C15" s="72"/>
      <c r="D15" s="72"/>
      <c r="E15" s="65"/>
      <c r="F15" s="65"/>
      <c r="G15" s="65"/>
      <c r="H15" s="72"/>
      <c r="I15" s="35"/>
      <c r="J15" s="35"/>
      <c r="K15" s="35"/>
      <c r="L15" s="35"/>
      <c r="M15" s="81"/>
      <c r="N15" s="82"/>
      <c r="O15" s="81"/>
    </row>
    <row r="16" spans="1:15" ht="20.5" customHeight="1">
      <c r="A16" s="117" t="s">
        <v>25</v>
      </c>
      <c r="C16" s="72"/>
      <c r="D16" s="72"/>
      <c r="E16" s="65"/>
      <c r="F16" s="65"/>
      <c r="G16" s="72" t="s">
        <v>94</v>
      </c>
      <c r="H16" s="72"/>
      <c r="I16" s="81">
        <v>450066</v>
      </c>
      <c r="J16" s="82"/>
      <c r="K16" s="81">
        <v>484353</v>
      </c>
      <c r="L16" s="82"/>
      <c r="M16" s="81">
        <v>99211</v>
      </c>
      <c r="N16" s="81"/>
      <c r="O16" s="81">
        <v>89342</v>
      </c>
    </row>
    <row r="17" spans="1:15" ht="20.5" customHeight="1">
      <c r="A17" s="117" t="s">
        <v>70</v>
      </c>
      <c r="C17" s="75"/>
      <c r="D17" s="75"/>
      <c r="E17" s="3"/>
      <c r="F17" s="131"/>
      <c r="G17" s="3"/>
      <c r="H17" s="75"/>
      <c r="I17" s="19">
        <v>34678</v>
      </c>
      <c r="J17" s="133"/>
      <c r="K17" s="19">
        <v>38896</v>
      </c>
      <c r="L17" s="133"/>
      <c r="M17" s="19">
        <v>7496</v>
      </c>
      <c r="N17" s="132"/>
      <c r="O17" s="19">
        <v>8371</v>
      </c>
    </row>
    <row r="18" spans="1:15" ht="20.5" customHeight="1">
      <c r="A18" s="117" t="s">
        <v>37</v>
      </c>
      <c r="C18" s="75"/>
      <c r="D18" s="75"/>
      <c r="E18" s="3"/>
      <c r="F18" s="131"/>
      <c r="G18" s="72" t="s">
        <v>94</v>
      </c>
      <c r="H18" s="75"/>
      <c r="I18" s="19">
        <v>28041</v>
      </c>
      <c r="J18" s="133"/>
      <c r="K18" s="19">
        <v>34105</v>
      </c>
      <c r="L18" s="133"/>
      <c r="M18" s="19">
        <v>10571</v>
      </c>
      <c r="N18" s="132"/>
      <c r="O18" s="19">
        <v>14580</v>
      </c>
    </row>
    <row r="19" spans="1:15" ht="20.5" customHeight="1">
      <c r="A19" s="117" t="s">
        <v>159</v>
      </c>
      <c r="C19" s="72"/>
      <c r="D19" s="72"/>
      <c r="E19" s="65"/>
      <c r="F19" s="65"/>
      <c r="G19" s="72"/>
      <c r="H19" s="72"/>
      <c r="I19" s="81">
        <v>4819</v>
      </c>
      <c r="J19" s="82"/>
      <c r="K19" s="55">
        <v>4745</v>
      </c>
      <c r="L19" s="56"/>
      <c r="M19" s="57">
        <v>0</v>
      </c>
      <c r="N19" s="58"/>
      <c r="O19" s="57">
        <v>0</v>
      </c>
    </row>
    <row r="20" spans="1:15" ht="20.5" customHeight="1">
      <c r="A20" s="110" t="s">
        <v>20</v>
      </c>
      <c r="C20" s="75"/>
      <c r="D20" s="75"/>
      <c r="E20" s="131"/>
      <c r="F20" s="131"/>
      <c r="G20" s="75"/>
      <c r="H20" s="75"/>
      <c r="I20" s="135">
        <f>SUM(I16:I19)</f>
        <v>517604</v>
      </c>
      <c r="J20" s="133"/>
      <c r="K20" s="135">
        <f>SUM(K16:K19)</f>
        <v>562099</v>
      </c>
      <c r="L20" s="132"/>
      <c r="M20" s="135">
        <f>SUM(M16:M19)</f>
        <v>117278</v>
      </c>
      <c r="N20" s="133"/>
      <c r="O20" s="135">
        <f>SUM(O16:O19)</f>
        <v>112293</v>
      </c>
    </row>
    <row r="21" spans="1:15" ht="10" customHeight="1">
      <c r="B21" s="110"/>
      <c r="C21" s="75"/>
      <c r="D21" s="75"/>
      <c r="E21" s="131"/>
      <c r="F21" s="131"/>
      <c r="G21" s="65"/>
      <c r="H21" s="75"/>
      <c r="I21" s="132"/>
      <c r="J21" s="133"/>
      <c r="K21" s="132"/>
      <c r="L21" s="132"/>
      <c r="M21" s="81"/>
      <c r="N21" s="133"/>
      <c r="O21" s="132"/>
    </row>
    <row r="22" spans="1:15" ht="20.5" customHeight="1">
      <c r="A22" s="110" t="s">
        <v>206</v>
      </c>
      <c r="C22" s="75"/>
      <c r="D22" s="75"/>
      <c r="E22" s="132"/>
      <c r="F22" s="131"/>
      <c r="G22" s="132"/>
      <c r="H22" s="75"/>
      <c r="I22" s="132">
        <f>I13-I20</f>
        <v>24274</v>
      </c>
      <c r="J22" s="133"/>
      <c r="K22" s="132">
        <f>K13-K20</f>
        <v>25315</v>
      </c>
      <c r="L22" s="132"/>
      <c r="M22" s="132">
        <f>M13-M20</f>
        <v>1050</v>
      </c>
      <c r="N22" s="133"/>
      <c r="O22" s="132">
        <f>O13-O20</f>
        <v>659</v>
      </c>
    </row>
    <row r="23" spans="1:15" ht="10" customHeight="1">
      <c r="A23" s="110"/>
      <c r="C23" s="75"/>
      <c r="D23" s="75"/>
      <c r="E23" s="132"/>
      <c r="F23" s="131"/>
      <c r="G23" s="132"/>
      <c r="H23" s="75"/>
      <c r="I23" s="132"/>
      <c r="J23" s="133"/>
      <c r="K23" s="132"/>
      <c r="L23" s="132"/>
      <c r="M23" s="132"/>
      <c r="N23" s="133"/>
      <c r="O23" s="132"/>
    </row>
    <row r="24" spans="1:15" ht="20.5" customHeight="1">
      <c r="A24" s="117" t="s">
        <v>29</v>
      </c>
      <c r="B24" s="110"/>
      <c r="C24" s="75"/>
      <c r="D24" s="75"/>
      <c r="E24" s="132"/>
      <c r="F24" s="131"/>
      <c r="G24" s="75"/>
      <c r="H24" s="75"/>
      <c r="I24" s="136">
        <v>-86</v>
      </c>
      <c r="J24" s="133"/>
      <c r="K24" s="136">
        <v>-585</v>
      </c>
      <c r="L24" s="133"/>
      <c r="M24" s="137">
        <v>0</v>
      </c>
      <c r="N24" s="132"/>
      <c r="O24" s="136">
        <v>-11</v>
      </c>
    </row>
    <row r="25" spans="1:15" ht="10" customHeight="1">
      <c r="A25" s="110"/>
      <c r="C25" s="75"/>
      <c r="D25" s="75"/>
      <c r="E25" s="132"/>
      <c r="F25" s="131"/>
      <c r="G25" s="132"/>
      <c r="H25" s="75"/>
      <c r="I25" s="132"/>
      <c r="J25" s="133"/>
      <c r="K25" s="132"/>
      <c r="L25" s="132"/>
      <c r="M25" s="132"/>
      <c r="N25" s="133"/>
      <c r="O25" s="132"/>
    </row>
    <row r="26" spans="1:15" ht="20.5" customHeight="1">
      <c r="A26" s="110" t="s">
        <v>207</v>
      </c>
      <c r="C26" s="75"/>
      <c r="D26" s="75"/>
      <c r="E26" s="132"/>
      <c r="F26" s="131"/>
      <c r="G26" s="132"/>
      <c r="H26" s="75"/>
      <c r="I26" s="132">
        <f>SUM(I22:I24)</f>
        <v>24188</v>
      </c>
      <c r="J26" s="133"/>
      <c r="K26" s="132">
        <f>SUM(K22:K24)</f>
        <v>24730</v>
      </c>
      <c r="L26" s="132"/>
      <c r="M26" s="132">
        <f>SUM(M22:M24)</f>
        <v>1050</v>
      </c>
      <c r="N26" s="133"/>
      <c r="O26" s="132">
        <f>SUM(O22:O24)</f>
        <v>648</v>
      </c>
    </row>
    <row r="27" spans="1:15" ht="10" customHeight="1">
      <c r="A27" s="110"/>
      <c r="B27" s="110"/>
      <c r="C27" s="75"/>
      <c r="D27" s="75"/>
      <c r="E27" s="131"/>
      <c r="F27" s="131"/>
      <c r="G27" s="65"/>
      <c r="H27" s="75"/>
      <c r="I27" s="132"/>
      <c r="J27" s="133"/>
      <c r="K27" s="132"/>
      <c r="L27" s="132"/>
      <c r="M27" s="81"/>
      <c r="N27" s="133"/>
      <c r="O27" s="132"/>
    </row>
    <row r="28" spans="1:15" ht="20.5" customHeight="1">
      <c r="A28" s="117" t="s">
        <v>189</v>
      </c>
      <c r="B28" s="110"/>
      <c r="C28" s="75"/>
      <c r="D28" s="75"/>
      <c r="E28" s="132"/>
      <c r="F28" s="131"/>
      <c r="G28" s="75" t="s">
        <v>174</v>
      </c>
      <c r="H28" s="75"/>
      <c r="I28" s="136">
        <v>-4817</v>
      </c>
      <c r="J28" s="133"/>
      <c r="K28" s="136">
        <v>-5194</v>
      </c>
      <c r="L28" s="133"/>
      <c r="M28" s="136">
        <v>460</v>
      </c>
      <c r="N28" s="132"/>
      <c r="O28" s="136">
        <v>-143</v>
      </c>
    </row>
    <row r="29" spans="1:15" ht="10" customHeight="1">
      <c r="B29" s="110"/>
      <c r="C29" s="75"/>
      <c r="D29" s="75"/>
      <c r="E29" s="131"/>
      <c r="F29" s="131"/>
      <c r="G29" s="65"/>
      <c r="H29" s="75"/>
      <c r="I29" s="132"/>
      <c r="J29" s="133"/>
      <c r="K29" s="132"/>
      <c r="L29" s="132"/>
      <c r="M29" s="81"/>
      <c r="N29" s="133"/>
      <c r="O29" s="132"/>
    </row>
    <row r="30" spans="1:15" ht="20.5" customHeight="1">
      <c r="A30" s="110" t="s">
        <v>99</v>
      </c>
      <c r="C30" s="69"/>
      <c r="D30" s="69"/>
      <c r="E30" s="132"/>
      <c r="F30" s="4"/>
      <c r="G30" s="132"/>
      <c r="H30" s="69"/>
      <c r="I30" s="132">
        <f>SUM(I26:I28)</f>
        <v>19371</v>
      </c>
      <c r="J30" s="82"/>
      <c r="K30" s="132">
        <f>SUM(K26:K28)</f>
        <v>19536</v>
      </c>
      <c r="L30" s="20"/>
      <c r="M30" s="132">
        <f>SUM(M26:M28)</f>
        <v>1510</v>
      </c>
      <c r="N30" s="82"/>
      <c r="O30" s="132">
        <f>SUM(O26:O28)</f>
        <v>505</v>
      </c>
    </row>
    <row r="31" spans="1:15" ht="10" customHeight="1">
      <c r="A31" s="110"/>
      <c r="C31" s="69"/>
      <c r="D31" s="69"/>
      <c r="E31" s="65"/>
      <c r="F31" s="117"/>
      <c r="G31" s="65"/>
      <c r="H31" s="69"/>
      <c r="I31" s="81"/>
      <c r="J31" s="82"/>
      <c r="K31" s="81"/>
      <c r="L31" s="81"/>
      <c r="M31" s="81"/>
      <c r="N31" s="82"/>
      <c r="O31" s="81"/>
    </row>
    <row r="32" spans="1:15" ht="20.5" customHeight="1">
      <c r="A32" s="110" t="s">
        <v>208</v>
      </c>
      <c r="C32" s="69"/>
      <c r="D32" s="69"/>
      <c r="E32" s="65"/>
      <c r="F32" s="117"/>
      <c r="G32" s="65"/>
      <c r="H32" s="69"/>
      <c r="I32" s="23"/>
      <c r="J32" s="82"/>
      <c r="K32" s="23"/>
      <c r="L32" s="82"/>
      <c r="M32" s="23"/>
      <c r="N32" s="25"/>
      <c r="O32" s="23"/>
    </row>
    <row r="33" spans="1:15" ht="10" customHeight="1">
      <c r="A33" s="110"/>
      <c r="C33" s="69"/>
      <c r="D33" s="69"/>
      <c r="E33" s="65"/>
      <c r="F33" s="117"/>
      <c r="G33" s="65"/>
      <c r="H33" s="69"/>
      <c r="I33" s="81"/>
      <c r="J33" s="82"/>
      <c r="K33" s="81"/>
      <c r="L33" s="81"/>
      <c r="M33" s="81"/>
      <c r="N33" s="82"/>
      <c r="O33" s="81"/>
    </row>
    <row r="34" spans="1:15" ht="20.5" customHeight="1">
      <c r="A34" s="110" t="s">
        <v>194</v>
      </c>
      <c r="C34" s="69"/>
      <c r="D34" s="69"/>
      <c r="E34" s="65"/>
      <c r="F34" s="117"/>
      <c r="G34" s="65"/>
      <c r="H34" s="69"/>
      <c r="I34" s="23"/>
      <c r="J34" s="82"/>
      <c r="K34" s="23"/>
      <c r="L34" s="82"/>
      <c r="M34" s="23"/>
      <c r="N34" s="25"/>
      <c r="O34" s="23"/>
    </row>
    <row r="35" spans="1:15" ht="20.5" customHeight="1">
      <c r="A35" s="117" t="s">
        <v>143</v>
      </c>
      <c r="C35" s="69"/>
      <c r="D35" s="69"/>
      <c r="E35" s="65"/>
      <c r="F35" s="117"/>
      <c r="G35" s="65"/>
      <c r="H35" s="69"/>
      <c r="I35" s="23"/>
      <c r="J35" s="82"/>
      <c r="K35" s="23"/>
      <c r="L35" s="82"/>
      <c r="M35" s="23"/>
      <c r="N35" s="25"/>
      <c r="O35" s="23"/>
    </row>
    <row r="36" spans="1:15" ht="20.5" customHeight="1">
      <c r="A36" s="117"/>
      <c r="B36" s="63" t="s">
        <v>144</v>
      </c>
      <c r="C36" s="69"/>
      <c r="D36" s="69"/>
      <c r="E36" s="65"/>
      <c r="F36" s="117"/>
      <c r="G36" s="65"/>
      <c r="H36" s="69"/>
      <c r="I36" s="138">
        <v>687</v>
      </c>
      <c r="J36" s="82"/>
      <c r="K36" s="106">
        <v>48</v>
      </c>
      <c r="L36" s="82"/>
      <c r="M36" s="54">
        <v>0</v>
      </c>
      <c r="N36" s="25"/>
      <c r="O36" s="54">
        <v>0</v>
      </c>
    </row>
    <row r="37" spans="1:15" ht="10" customHeight="1">
      <c r="A37" s="110"/>
      <c r="C37" s="69"/>
      <c r="D37" s="69"/>
      <c r="E37" s="65"/>
      <c r="F37" s="117"/>
      <c r="G37" s="65"/>
      <c r="H37" s="69"/>
      <c r="I37" s="81"/>
      <c r="J37" s="82"/>
      <c r="K37" s="81"/>
      <c r="L37" s="81"/>
      <c r="M37" s="81"/>
      <c r="N37" s="82"/>
      <c r="O37" s="81"/>
    </row>
    <row r="38" spans="1:15" ht="20.5" customHeight="1" thickBot="1">
      <c r="A38" s="110" t="s">
        <v>100</v>
      </c>
      <c r="C38" s="69"/>
      <c r="D38" s="69"/>
      <c r="E38" s="65"/>
      <c r="F38" s="117"/>
      <c r="G38" s="65"/>
      <c r="H38" s="69"/>
      <c r="I38" s="90">
        <f>I30+I36</f>
        <v>20058</v>
      </c>
      <c r="J38" s="82"/>
      <c r="K38" s="90">
        <f>K30+K36</f>
        <v>19584</v>
      </c>
      <c r="L38" s="81"/>
      <c r="M38" s="90">
        <f>M30+M36</f>
        <v>1510</v>
      </c>
      <c r="N38" s="82"/>
      <c r="O38" s="90">
        <f>O30+O36</f>
        <v>505</v>
      </c>
    </row>
    <row r="39" spans="1:15" ht="10" customHeight="1" thickTop="1">
      <c r="A39" s="110"/>
      <c r="C39" s="69"/>
      <c r="D39" s="69"/>
      <c r="E39" s="65"/>
      <c r="F39" s="117"/>
      <c r="G39" s="65"/>
      <c r="H39" s="69"/>
      <c r="I39" s="81"/>
      <c r="J39" s="82"/>
      <c r="K39" s="81"/>
      <c r="L39" s="81"/>
      <c r="M39" s="81"/>
      <c r="N39" s="82"/>
      <c r="O39" s="81"/>
    </row>
    <row r="40" spans="1:15" ht="20.5" customHeight="1">
      <c r="A40" s="110" t="s">
        <v>209</v>
      </c>
      <c r="C40" s="69"/>
      <c r="D40" s="69"/>
      <c r="E40" s="65"/>
      <c r="F40" s="117"/>
      <c r="G40" s="65"/>
      <c r="H40" s="69"/>
      <c r="I40" s="81"/>
      <c r="J40" s="82"/>
      <c r="K40" s="81"/>
      <c r="L40" s="81"/>
      <c r="M40" s="81"/>
      <c r="N40" s="82"/>
      <c r="O40" s="81"/>
    </row>
    <row r="41" spans="1:15" ht="20.5" customHeight="1">
      <c r="A41" s="120"/>
      <c r="B41" s="63" t="s">
        <v>45</v>
      </c>
      <c r="C41" s="69"/>
      <c r="D41" s="69"/>
      <c r="E41" s="65"/>
      <c r="F41" s="117"/>
      <c r="G41" s="65"/>
      <c r="H41" s="69"/>
      <c r="I41" s="23">
        <f>I43-I42</f>
        <v>17527</v>
      </c>
      <c r="J41" s="82"/>
      <c r="K41" s="23">
        <f>K43-K42</f>
        <v>18614</v>
      </c>
      <c r="L41" s="82"/>
      <c r="M41" s="23">
        <f>M43-M42</f>
        <v>1510</v>
      </c>
      <c r="N41" s="25"/>
      <c r="O41" s="33">
        <f>O43-O42</f>
        <v>505</v>
      </c>
    </row>
    <row r="42" spans="1:15" ht="20.5" customHeight="1">
      <c r="A42" s="120"/>
      <c r="B42" s="63" t="s">
        <v>46</v>
      </c>
      <c r="C42" s="69"/>
      <c r="D42" s="69"/>
      <c r="E42" s="65"/>
      <c r="F42" s="117"/>
      <c r="G42" s="65"/>
      <c r="H42" s="69"/>
      <c r="I42" s="81">
        <v>1844</v>
      </c>
      <c r="J42" s="82"/>
      <c r="K42" s="81">
        <v>922</v>
      </c>
      <c r="L42" s="82"/>
      <c r="M42" s="23">
        <v>0</v>
      </c>
      <c r="N42" s="25"/>
      <c r="O42" s="23">
        <v>0</v>
      </c>
    </row>
    <row r="43" spans="1:15" ht="20.5" customHeight="1" thickBot="1">
      <c r="A43" s="110" t="s">
        <v>99</v>
      </c>
      <c r="C43" s="69"/>
      <c r="D43" s="69"/>
      <c r="E43" s="65"/>
      <c r="F43" s="117"/>
      <c r="G43" s="65"/>
      <c r="H43" s="69"/>
      <c r="I43" s="92">
        <f>I30</f>
        <v>19371</v>
      </c>
      <c r="J43" s="82"/>
      <c r="K43" s="92">
        <f>K30</f>
        <v>19536</v>
      </c>
      <c r="L43" s="81"/>
      <c r="M43" s="34">
        <f>M30</f>
        <v>1510</v>
      </c>
      <c r="N43" s="36"/>
      <c r="O43" s="107">
        <f>O30</f>
        <v>505</v>
      </c>
    </row>
    <row r="44" spans="1:15" ht="10" customHeight="1" thickTop="1">
      <c r="A44" s="110"/>
      <c r="C44" s="69"/>
      <c r="D44" s="69"/>
      <c r="E44" s="65"/>
      <c r="F44" s="117"/>
      <c r="G44" s="65"/>
      <c r="H44" s="69"/>
      <c r="I44" s="81"/>
      <c r="J44" s="82"/>
      <c r="K44" s="81"/>
      <c r="L44" s="81"/>
      <c r="M44" s="81"/>
      <c r="N44" s="82"/>
      <c r="O44" s="134"/>
    </row>
    <row r="45" spans="1:15" ht="20.5" customHeight="1">
      <c r="A45" s="110" t="s">
        <v>210</v>
      </c>
      <c r="C45" s="69"/>
      <c r="D45" s="69"/>
      <c r="E45" s="65"/>
      <c r="F45" s="117"/>
      <c r="G45" s="65"/>
      <c r="H45" s="69"/>
      <c r="I45" s="81"/>
      <c r="J45" s="82"/>
      <c r="K45" s="81"/>
      <c r="L45" s="81"/>
      <c r="M45" s="81"/>
      <c r="N45" s="82"/>
      <c r="O45" s="134"/>
    </row>
    <row r="46" spans="1:15" ht="20.5" customHeight="1">
      <c r="A46" s="120"/>
      <c r="B46" s="63" t="s">
        <v>45</v>
      </c>
      <c r="C46" s="69"/>
      <c r="D46" s="69"/>
      <c r="E46" s="65"/>
      <c r="F46" s="117"/>
      <c r="G46" s="65"/>
      <c r="H46" s="69"/>
      <c r="I46" s="23">
        <f>I48-I47</f>
        <v>18009</v>
      </c>
      <c r="J46" s="82"/>
      <c r="K46" s="23">
        <f>K48-K47</f>
        <v>18684</v>
      </c>
      <c r="L46" s="82"/>
      <c r="M46" s="23">
        <f>M48-M47</f>
        <v>1510</v>
      </c>
      <c r="N46" s="25"/>
      <c r="O46" s="33">
        <f>O48-O47</f>
        <v>505</v>
      </c>
    </row>
    <row r="47" spans="1:15" ht="20.5" customHeight="1">
      <c r="A47" s="120"/>
      <c r="B47" s="63" t="s">
        <v>46</v>
      </c>
      <c r="C47" s="69"/>
      <c r="D47" s="69"/>
      <c r="E47" s="65"/>
      <c r="F47" s="117"/>
      <c r="G47" s="65"/>
      <c r="H47" s="69"/>
      <c r="I47" s="81">
        <v>2049</v>
      </c>
      <c r="J47" s="82"/>
      <c r="K47" s="81">
        <v>900</v>
      </c>
      <c r="L47" s="82"/>
      <c r="M47" s="23">
        <v>0</v>
      </c>
      <c r="N47" s="25"/>
      <c r="O47" s="23">
        <v>0</v>
      </c>
    </row>
    <row r="48" spans="1:15" ht="20.5" customHeight="1" thickBot="1">
      <c r="A48" s="110" t="s">
        <v>100</v>
      </c>
      <c r="C48" s="69"/>
      <c r="D48" s="69"/>
      <c r="E48" s="65"/>
      <c r="F48" s="117"/>
      <c r="G48" s="65"/>
      <c r="H48" s="69"/>
      <c r="I48" s="92">
        <f>I38</f>
        <v>20058</v>
      </c>
      <c r="J48" s="82"/>
      <c r="K48" s="92">
        <f>K38</f>
        <v>19584</v>
      </c>
      <c r="L48" s="81"/>
      <c r="M48" s="34">
        <f>M38</f>
        <v>1510</v>
      </c>
      <c r="N48" s="36"/>
      <c r="O48" s="107">
        <f>O38</f>
        <v>505</v>
      </c>
    </row>
    <row r="49" spans="1:15" ht="10" customHeight="1" thickTop="1">
      <c r="A49" s="110"/>
      <c r="C49" s="69"/>
      <c r="D49" s="69"/>
      <c r="E49" s="65"/>
      <c r="F49" s="117"/>
      <c r="G49" s="65"/>
      <c r="H49" s="69"/>
      <c r="I49" s="81"/>
      <c r="J49" s="82"/>
      <c r="K49" s="81"/>
      <c r="L49" s="81"/>
      <c r="M49" s="81"/>
      <c r="N49" s="82"/>
      <c r="O49" s="81"/>
    </row>
    <row r="50" spans="1:15" ht="24" customHeight="1" thickBot="1">
      <c r="A50" s="110" t="s">
        <v>211</v>
      </c>
      <c r="C50" s="69"/>
      <c r="D50" s="69"/>
      <c r="E50" s="65"/>
      <c r="F50" s="117"/>
      <c r="G50" s="75" t="s">
        <v>212</v>
      </c>
      <c r="H50" s="69"/>
      <c r="I50" s="102">
        <f>ROUND(I41/314000,3)</f>
        <v>5.6000000000000001E-2</v>
      </c>
      <c r="J50" s="103"/>
      <c r="K50" s="102">
        <f>ROUND(K41/314000,3)</f>
        <v>5.8999999999999997E-2</v>
      </c>
      <c r="L50" s="104"/>
      <c r="M50" s="102">
        <f>ROUND(M41/314000,3)</f>
        <v>5.0000000000000001E-3</v>
      </c>
      <c r="N50" s="103"/>
      <c r="O50" s="102">
        <f>ROUND(O41/314000,3)</f>
        <v>2E-3</v>
      </c>
    </row>
    <row r="51" spans="1:15" ht="23.25" customHeight="1" thickTop="1"/>
  </sheetData>
  <mergeCells count="3">
    <mergeCell ref="I5:O5"/>
    <mergeCell ref="I6:K6"/>
    <mergeCell ref="M6:O6"/>
  </mergeCells>
  <pageMargins left="0.7" right="0.3" top="0.5" bottom="0.36" header="0.4" footer="0.23"/>
  <pageSetup paperSize="9" scale="80" firstPageNumber="5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3"/>
  <sheetViews>
    <sheetView topLeftCell="A73" zoomScale="80" zoomScaleNormal="80" zoomScaleSheetLayoutView="80" workbookViewId="0">
      <selection activeCell="B86" sqref="B86"/>
    </sheetView>
  </sheetViews>
  <sheetFormatPr defaultColWidth="9.09765625" defaultRowHeight="23.25" customHeight="1"/>
  <cols>
    <col min="1" max="1" width="31.59765625" style="101" customWidth="1"/>
    <col min="2" max="2" width="8.09765625" style="101" bestFit="1" customWidth="1"/>
    <col min="3" max="3" width="0.8984375" style="101" customWidth="1"/>
    <col min="4" max="4" width="13.59765625" style="40" customWidth="1"/>
    <col min="5" max="5" width="0.8984375" style="40" customWidth="1"/>
    <col min="6" max="6" width="13.59765625" style="40" customWidth="1"/>
    <col min="7" max="7" width="0.8984375" style="40" customWidth="1"/>
    <col min="8" max="8" width="13.59765625" style="40" customWidth="1"/>
    <col min="9" max="9" width="0.8984375" style="40" customWidth="1"/>
    <col min="10" max="10" width="13.59765625" style="40" customWidth="1"/>
    <col min="11" max="11" width="0.8984375" style="40" customWidth="1"/>
    <col min="12" max="12" width="13.59765625" style="40" customWidth="1"/>
    <col min="13" max="13" width="0.8984375" style="40" customWidth="1"/>
    <col min="14" max="14" width="13.59765625" style="40" customWidth="1"/>
    <col min="15" max="15" width="0.8984375" style="40" customWidth="1"/>
    <col min="16" max="16" width="13.59765625" style="40" customWidth="1"/>
    <col min="17" max="17" width="0.8984375" style="40" customWidth="1"/>
    <col min="18" max="18" width="13.59765625" style="40" customWidth="1"/>
    <col min="19" max="19" width="0.8984375" style="40" customWidth="1"/>
    <col min="20" max="20" width="13.59765625" style="40" customWidth="1"/>
    <col min="21" max="21" width="0.8984375" style="40" customWidth="1"/>
    <col min="22" max="22" width="13.59765625" style="40" customWidth="1"/>
    <col min="23" max="23" width="0.8984375" style="40" customWidth="1"/>
    <col min="24" max="24" width="13.59765625" style="40" customWidth="1"/>
    <col min="25" max="25" width="5.5" style="101" customWidth="1"/>
    <col min="26" max="26" width="13.5" style="26" customWidth="1"/>
    <col min="27" max="27" width="11.19921875" style="26" customWidth="1"/>
    <col min="28" max="16384" width="9.09765625" style="101"/>
  </cols>
  <sheetData>
    <row r="1" spans="1:27" ht="21" customHeight="1">
      <c r="A1" s="59" t="str">
        <f>FS!A1</f>
        <v>บริษัท ไบโอซายน์ แอนิมัล เฮลธ์ จำกัด (มหาชน) และบริษัทย่อย</v>
      </c>
      <c r="B1" s="144"/>
      <c r="C1" s="100"/>
      <c r="D1" s="145"/>
      <c r="E1" s="145"/>
      <c r="F1" s="145"/>
      <c r="G1" s="145"/>
      <c r="H1" s="146"/>
      <c r="I1" s="146"/>
      <c r="J1" s="146"/>
      <c r="K1" s="146"/>
      <c r="L1" s="146"/>
      <c r="M1" s="145"/>
      <c r="N1" s="146"/>
      <c r="O1" s="146"/>
      <c r="P1" s="146"/>
      <c r="Q1" s="145"/>
      <c r="R1" s="145"/>
      <c r="S1" s="145"/>
      <c r="T1" s="146"/>
      <c r="U1" s="146"/>
      <c r="V1" s="146"/>
      <c r="W1" s="146"/>
      <c r="X1" s="61" t="s">
        <v>91</v>
      </c>
    </row>
    <row r="2" spans="1:27" ht="21" customHeight="1">
      <c r="A2" s="59" t="s">
        <v>165</v>
      </c>
      <c r="B2" s="144"/>
      <c r="C2" s="100"/>
      <c r="D2" s="147"/>
      <c r="E2" s="147"/>
      <c r="F2" s="147"/>
      <c r="G2" s="147"/>
      <c r="H2" s="146"/>
      <c r="I2" s="146"/>
      <c r="J2" s="146"/>
      <c r="K2" s="146"/>
      <c r="L2" s="146"/>
      <c r="M2" s="147"/>
      <c r="N2" s="146"/>
      <c r="O2" s="146"/>
      <c r="P2" s="146"/>
      <c r="Q2" s="147"/>
      <c r="R2" s="147"/>
      <c r="S2" s="147"/>
      <c r="T2" s="146"/>
      <c r="U2" s="146"/>
      <c r="V2" s="146"/>
      <c r="W2" s="146"/>
      <c r="X2" s="61" t="s">
        <v>92</v>
      </c>
    </row>
    <row r="3" spans="1:27" s="63" customFormat="1" ht="21" customHeight="1">
      <c r="A3" s="59" t="s">
        <v>197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Z3" s="26"/>
      <c r="AA3" s="26"/>
    </row>
    <row r="4" spans="1:27" s="63" customFormat="1" ht="21" customHeight="1">
      <c r="A4" s="59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Z4" s="26"/>
      <c r="AA4" s="26"/>
    </row>
    <row r="5" spans="1:27" ht="21" customHeight="1">
      <c r="A5" s="100"/>
      <c r="B5" s="100"/>
      <c r="D5" s="164" t="s">
        <v>121</v>
      </c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Z5" s="29"/>
      <c r="AA5" s="29"/>
    </row>
    <row r="6" spans="1:27" ht="21" customHeight="1">
      <c r="A6" s="100"/>
      <c r="B6" s="100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50" t="s">
        <v>218</v>
      </c>
      <c r="S6" s="151"/>
      <c r="T6" s="149"/>
      <c r="U6" s="149"/>
      <c r="V6" s="149"/>
      <c r="W6" s="149"/>
      <c r="X6" s="149"/>
      <c r="Z6" s="29"/>
      <c r="AA6" s="29"/>
    </row>
    <row r="7" spans="1:27" ht="21" customHeight="1">
      <c r="A7" s="100"/>
      <c r="B7" s="100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 t="s">
        <v>219</v>
      </c>
      <c r="S7" s="30"/>
      <c r="T7" s="149"/>
      <c r="U7" s="149"/>
      <c r="V7" s="149"/>
      <c r="W7" s="149"/>
      <c r="X7" s="149"/>
      <c r="Z7" s="29"/>
      <c r="AA7" s="29"/>
    </row>
    <row r="8" spans="1:27" ht="21" customHeight="1">
      <c r="A8" s="100"/>
      <c r="B8" s="100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8" t="s">
        <v>166</v>
      </c>
      <c r="S8" s="149"/>
      <c r="T8" s="149"/>
      <c r="U8" s="149"/>
      <c r="V8" s="149"/>
      <c r="W8" s="149"/>
      <c r="X8" s="149"/>
      <c r="Z8" s="29"/>
      <c r="AA8" s="29"/>
    </row>
    <row r="9" spans="1:27" ht="21" customHeight="1">
      <c r="A9" s="100"/>
      <c r="B9" s="100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 t="s">
        <v>145</v>
      </c>
      <c r="S9" s="149"/>
      <c r="T9" s="149"/>
      <c r="U9" s="149"/>
      <c r="V9" s="149"/>
      <c r="W9" s="149"/>
      <c r="X9" s="149"/>
      <c r="Z9" s="29"/>
      <c r="AA9" s="29"/>
    </row>
    <row r="10" spans="1:27" ht="21" customHeight="1">
      <c r="A10" s="100"/>
      <c r="B10" s="100"/>
      <c r="D10" s="149"/>
      <c r="E10" s="149"/>
      <c r="F10" s="149"/>
      <c r="G10" s="149"/>
      <c r="H10" s="149"/>
      <c r="I10" s="149"/>
      <c r="J10" s="146" t="s">
        <v>223</v>
      </c>
      <c r="K10" s="149"/>
      <c r="L10" s="149"/>
      <c r="M10" s="149"/>
      <c r="N10" s="149"/>
      <c r="O10" s="149"/>
      <c r="P10" s="149"/>
      <c r="Q10" s="149"/>
      <c r="R10" s="149" t="s">
        <v>146</v>
      </c>
      <c r="S10" s="149"/>
      <c r="T10" s="149"/>
      <c r="U10" s="149"/>
      <c r="V10" s="149"/>
      <c r="W10" s="149"/>
      <c r="X10" s="149"/>
      <c r="Z10" s="29"/>
      <c r="AA10" s="29"/>
    </row>
    <row r="11" spans="1:27" ht="21" customHeight="1">
      <c r="A11" s="100"/>
      <c r="B11" s="100"/>
      <c r="E11" s="149"/>
      <c r="F11" s="149"/>
      <c r="G11" s="149"/>
      <c r="H11" s="149" t="s">
        <v>79</v>
      </c>
      <c r="I11" s="30"/>
      <c r="J11" s="146" t="s">
        <v>160</v>
      </c>
      <c r="K11" s="30"/>
      <c r="L11" s="149" t="s">
        <v>76</v>
      </c>
      <c r="M11" s="149"/>
      <c r="N11" s="164" t="s">
        <v>27</v>
      </c>
      <c r="O11" s="164"/>
      <c r="P11" s="164"/>
      <c r="Q11" s="149"/>
      <c r="R11" s="149" t="s">
        <v>147</v>
      </c>
      <c r="S11" s="149"/>
      <c r="T11" s="30"/>
      <c r="U11" s="30"/>
      <c r="V11" s="30"/>
      <c r="W11" s="149"/>
      <c r="X11" s="146"/>
    </row>
    <row r="12" spans="1:27" ht="21" customHeight="1">
      <c r="A12" s="100"/>
      <c r="B12" s="100"/>
      <c r="D12" s="149" t="s">
        <v>10</v>
      </c>
      <c r="E12" s="146"/>
      <c r="F12" s="149"/>
      <c r="G12" s="146"/>
      <c r="H12" s="149" t="s">
        <v>81</v>
      </c>
      <c r="I12" s="149"/>
      <c r="J12" s="149" t="s">
        <v>161</v>
      </c>
      <c r="K12" s="149"/>
      <c r="L12" s="146" t="s">
        <v>71</v>
      </c>
      <c r="M12" s="146"/>
      <c r="N12" s="149" t="s">
        <v>31</v>
      </c>
      <c r="O12" s="149"/>
      <c r="P12" s="149"/>
      <c r="Q12" s="146"/>
      <c r="R12" s="149" t="s">
        <v>148</v>
      </c>
      <c r="S12" s="146"/>
      <c r="U12" s="149"/>
      <c r="V12" s="149" t="s">
        <v>82</v>
      </c>
      <c r="W12" s="149"/>
      <c r="X12" s="149"/>
    </row>
    <row r="13" spans="1:27" ht="21" customHeight="1">
      <c r="A13" s="100"/>
      <c r="B13" s="100"/>
      <c r="D13" s="146" t="s">
        <v>16</v>
      </c>
      <c r="E13" s="146"/>
      <c r="F13" s="149" t="s">
        <v>126</v>
      </c>
      <c r="G13" s="146"/>
      <c r="H13" s="149" t="s">
        <v>80</v>
      </c>
      <c r="I13" s="149"/>
      <c r="J13" s="149" t="s">
        <v>130</v>
      </c>
      <c r="K13" s="149"/>
      <c r="L13" s="146" t="s">
        <v>77</v>
      </c>
      <c r="M13" s="146"/>
      <c r="N13" s="149" t="s">
        <v>72</v>
      </c>
      <c r="O13" s="149"/>
      <c r="P13" s="149"/>
      <c r="Q13" s="146"/>
      <c r="R13" s="149" t="s">
        <v>149</v>
      </c>
      <c r="S13" s="146"/>
      <c r="T13" s="149" t="s">
        <v>47</v>
      </c>
      <c r="U13" s="149"/>
      <c r="V13" s="149" t="s">
        <v>84</v>
      </c>
      <c r="W13" s="149"/>
      <c r="X13" s="149" t="s">
        <v>47</v>
      </c>
    </row>
    <row r="14" spans="1:27" ht="21" customHeight="1">
      <c r="A14" s="100"/>
      <c r="B14" s="66" t="s">
        <v>4</v>
      </c>
      <c r="D14" s="152" t="s">
        <v>26</v>
      </c>
      <c r="E14" s="149"/>
      <c r="F14" s="152" t="s">
        <v>125</v>
      </c>
      <c r="G14" s="149"/>
      <c r="H14" s="152" t="s">
        <v>64</v>
      </c>
      <c r="I14" s="149"/>
      <c r="J14" s="148" t="s">
        <v>110</v>
      </c>
      <c r="K14" s="149"/>
      <c r="L14" s="148" t="s">
        <v>78</v>
      </c>
      <c r="M14" s="149"/>
      <c r="N14" s="152" t="s">
        <v>34</v>
      </c>
      <c r="O14" s="149"/>
      <c r="P14" s="152" t="s">
        <v>28</v>
      </c>
      <c r="Q14" s="149"/>
      <c r="R14" s="148" t="s">
        <v>150</v>
      </c>
      <c r="S14" s="149"/>
      <c r="T14" s="148" t="s">
        <v>177</v>
      </c>
      <c r="U14" s="149"/>
      <c r="V14" s="148" t="s">
        <v>83</v>
      </c>
      <c r="W14" s="149"/>
      <c r="X14" s="148" t="s">
        <v>163</v>
      </c>
    </row>
    <row r="15" spans="1:27" s="63" customFormat="1" ht="21" customHeight="1">
      <c r="A15" s="59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Z15" s="26"/>
      <c r="AA15" s="26"/>
    </row>
    <row r="16" spans="1:27" ht="21" customHeight="1">
      <c r="A16" s="99" t="s">
        <v>164</v>
      </c>
      <c r="B16" s="100"/>
      <c r="D16" s="21">
        <v>157000</v>
      </c>
      <c r="E16" s="1"/>
      <c r="F16" s="49">
        <v>501620</v>
      </c>
      <c r="G16" s="1"/>
      <c r="H16" s="49">
        <v>12118</v>
      </c>
      <c r="I16" s="1"/>
      <c r="J16" s="153">
        <v>-403</v>
      </c>
      <c r="K16" s="1"/>
      <c r="L16" s="49">
        <v>3213</v>
      </c>
      <c r="M16" s="1"/>
      <c r="N16" s="49">
        <v>15700</v>
      </c>
      <c r="O16" s="30"/>
      <c r="P16" s="49">
        <v>113639</v>
      </c>
      <c r="Q16" s="1"/>
      <c r="R16" s="21">
        <v>-748</v>
      </c>
      <c r="S16" s="1"/>
      <c r="T16" s="49">
        <f>D16+H16+L16+N16+P16+J16+F16+R16</f>
        <v>802139</v>
      </c>
      <c r="U16" s="1"/>
      <c r="V16" s="21">
        <v>11588</v>
      </c>
      <c r="W16" s="1"/>
      <c r="X16" s="21">
        <f>T16+V16</f>
        <v>813727</v>
      </c>
      <c r="Z16" s="29"/>
      <c r="AA16" s="29"/>
    </row>
    <row r="17" spans="1:27" ht="21" customHeight="1">
      <c r="A17" s="101" t="s">
        <v>99</v>
      </c>
      <c r="B17" s="154"/>
      <c r="D17" s="29">
        <v>0</v>
      </c>
      <c r="E17" s="1"/>
      <c r="F17" s="29">
        <v>0</v>
      </c>
      <c r="G17" s="1"/>
      <c r="H17" s="29">
        <v>0</v>
      </c>
      <c r="I17" s="29"/>
      <c r="J17" s="29">
        <v>0</v>
      </c>
      <c r="K17" s="29"/>
      <c r="L17" s="29">
        <v>0</v>
      </c>
      <c r="M17" s="29"/>
      <c r="N17" s="29">
        <v>0</v>
      </c>
      <c r="O17" s="1"/>
      <c r="P17" s="1">
        <f>PL_3M!K41</f>
        <v>18614</v>
      </c>
      <c r="Q17" s="1"/>
      <c r="R17" s="29">
        <v>0</v>
      </c>
      <c r="S17" s="1"/>
      <c r="T17" s="30">
        <f>D17+H17+L17+N17+P17+J17+F17+R17</f>
        <v>18614</v>
      </c>
      <c r="U17" s="1"/>
      <c r="V17" s="1">
        <f>PL_3M!K42</f>
        <v>922</v>
      </c>
      <c r="W17" s="1"/>
      <c r="X17" s="1">
        <f>T17+V17</f>
        <v>19536</v>
      </c>
      <c r="Z17" s="30"/>
      <c r="AA17" s="1"/>
    </row>
    <row r="18" spans="1:27" ht="21" customHeight="1">
      <c r="A18" s="101" t="s">
        <v>213</v>
      </c>
      <c r="B18" s="155"/>
      <c r="D18" s="29">
        <v>0</v>
      </c>
      <c r="E18" s="29"/>
      <c r="F18" s="29">
        <v>0</v>
      </c>
      <c r="G18" s="29"/>
      <c r="H18" s="29">
        <v>0</v>
      </c>
      <c r="I18" s="29"/>
      <c r="J18" s="29">
        <v>0</v>
      </c>
      <c r="K18" s="29"/>
      <c r="L18" s="29">
        <v>0</v>
      </c>
      <c r="M18" s="29"/>
      <c r="N18" s="29">
        <v>0</v>
      </c>
      <c r="O18" s="1"/>
      <c r="P18" s="29">
        <v>0</v>
      </c>
      <c r="Q18" s="1"/>
      <c r="R18" s="156">
        <v>70</v>
      </c>
      <c r="S18" s="1"/>
      <c r="T18" s="156">
        <f>D18+H18+L18+N18+P18+J18+F18+R18</f>
        <v>70</v>
      </c>
      <c r="U18" s="1"/>
      <c r="V18" s="1">
        <v>-22</v>
      </c>
      <c r="W18" s="1"/>
      <c r="X18" s="1">
        <f t="shared" ref="X18" si="0">T18+V18</f>
        <v>48</v>
      </c>
      <c r="Z18" s="29"/>
      <c r="AA18" s="1"/>
    </row>
    <row r="19" spans="1:27" ht="21" customHeight="1">
      <c r="A19" s="101" t="s">
        <v>100</v>
      </c>
      <c r="B19" s="155"/>
      <c r="D19" s="157">
        <f>SUM(D17:D18)</f>
        <v>0</v>
      </c>
      <c r="E19" s="1"/>
      <c r="F19" s="157">
        <f>SUM(F17:F18)</f>
        <v>0</v>
      </c>
      <c r="G19" s="1"/>
      <c r="H19" s="157">
        <f>SUM(H17:H18)</f>
        <v>0</v>
      </c>
      <c r="I19" s="29"/>
      <c r="J19" s="157">
        <f>SUM(J17:J18)</f>
        <v>0</v>
      </c>
      <c r="K19" s="29"/>
      <c r="L19" s="157">
        <f>SUM(L17:L18)</f>
        <v>0</v>
      </c>
      <c r="M19" s="29"/>
      <c r="N19" s="157">
        <f>SUM(N17:N18)</f>
        <v>0</v>
      </c>
      <c r="O19" s="1"/>
      <c r="P19" s="158">
        <f>SUM(P17:P18)</f>
        <v>18614</v>
      </c>
      <c r="Q19" s="30"/>
      <c r="R19" s="159">
        <f>SUM(R17:R18)</f>
        <v>70</v>
      </c>
      <c r="S19" s="30"/>
      <c r="T19" s="158">
        <f>SUM(T17:T18)</f>
        <v>18684</v>
      </c>
      <c r="U19" s="30"/>
      <c r="V19" s="16">
        <f>SUM(V17:V18)</f>
        <v>900</v>
      </c>
      <c r="W19" s="30"/>
      <c r="X19" s="158">
        <f>SUM(X17:X18)</f>
        <v>19584</v>
      </c>
      <c r="Z19" s="29"/>
      <c r="AA19" s="1"/>
    </row>
    <row r="20" spans="1:27" ht="21" customHeight="1">
      <c r="A20" s="101" t="s">
        <v>186</v>
      </c>
      <c r="B20" s="154"/>
      <c r="D20" s="53">
        <v>0</v>
      </c>
      <c r="E20" s="1"/>
      <c r="F20" s="53">
        <v>0</v>
      </c>
      <c r="G20" s="1"/>
      <c r="H20" s="53">
        <v>0</v>
      </c>
      <c r="I20" s="29"/>
      <c r="J20" s="53">
        <v>0</v>
      </c>
      <c r="K20" s="29"/>
      <c r="L20" s="53">
        <v>0</v>
      </c>
      <c r="M20" s="29"/>
      <c r="N20" s="53">
        <v>0</v>
      </c>
      <c r="O20" s="1"/>
      <c r="P20" s="53">
        <v>0</v>
      </c>
      <c r="Q20" s="1"/>
      <c r="R20" s="53">
        <v>0</v>
      </c>
      <c r="S20" s="1"/>
      <c r="T20" s="53">
        <v>0</v>
      </c>
      <c r="U20" s="1"/>
      <c r="V20" s="21">
        <v>300</v>
      </c>
      <c r="W20" s="1"/>
      <c r="X20" s="21">
        <f>T20+V20</f>
        <v>300</v>
      </c>
      <c r="Z20" s="29"/>
      <c r="AA20" s="29"/>
    </row>
    <row r="21" spans="1:27" ht="21" customHeight="1" thickBot="1">
      <c r="A21" s="99" t="s">
        <v>203</v>
      </c>
      <c r="B21" s="100"/>
      <c r="D21" s="2">
        <f>D16+D19+D20</f>
        <v>157000</v>
      </c>
      <c r="E21" s="30"/>
      <c r="F21" s="2">
        <f>F16+F19+F20</f>
        <v>501620</v>
      </c>
      <c r="G21" s="30"/>
      <c r="H21" s="2">
        <f>H16+H19+H20</f>
        <v>12118</v>
      </c>
      <c r="I21" s="30"/>
      <c r="J21" s="2">
        <f>J16+J19+J20</f>
        <v>-403</v>
      </c>
      <c r="K21" s="30"/>
      <c r="L21" s="2">
        <f>L16+L19+L20</f>
        <v>3213</v>
      </c>
      <c r="M21" s="30"/>
      <c r="N21" s="2">
        <f>N16+N19+N20</f>
        <v>15700</v>
      </c>
      <c r="O21" s="30"/>
      <c r="P21" s="2">
        <f>P16+P19+P20</f>
        <v>132253</v>
      </c>
      <c r="Q21" s="30"/>
      <c r="R21" s="2">
        <f>R16+R19+R20</f>
        <v>-678</v>
      </c>
      <c r="S21" s="30"/>
      <c r="T21" s="2">
        <f>T16+T19+T20</f>
        <v>820823</v>
      </c>
      <c r="U21" s="30"/>
      <c r="V21" s="2">
        <f>V16+V19+V20</f>
        <v>12788</v>
      </c>
      <c r="W21" s="30"/>
      <c r="X21" s="2">
        <f>X16+X19+X20</f>
        <v>833611</v>
      </c>
      <c r="Y21" s="29"/>
      <c r="Z21" s="30"/>
      <c r="AA21" s="29"/>
    </row>
    <row r="22" spans="1:27" ht="21" customHeight="1" thickTop="1">
      <c r="A22" s="99"/>
      <c r="B22" s="100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Z22" s="30"/>
      <c r="AA22" s="29"/>
    </row>
    <row r="23" spans="1:27" ht="21" customHeight="1">
      <c r="A23" s="99" t="s">
        <v>201</v>
      </c>
      <c r="B23" s="100"/>
      <c r="D23" s="21">
        <v>157000</v>
      </c>
      <c r="E23" s="1"/>
      <c r="F23" s="49">
        <v>501620</v>
      </c>
      <c r="G23" s="1"/>
      <c r="H23" s="49">
        <v>12118</v>
      </c>
      <c r="I23" s="1"/>
      <c r="J23" s="21">
        <v>-403</v>
      </c>
      <c r="K23" s="1"/>
      <c r="L23" s="49">
        <v>3213</v>
      </c>
      <c r="M23" s="1"/>
      <c r="N23" s="49">
        <v>15700</v>
      </c>
      <c r="O23" s="30"/>
      <c r="P23" s="49">
        <v>96508</v>
      </c>
      <c r="Q23" s="1"/>
      <c r="R23" s="21">
        <v>-2779</v>
      </c>
      <c r="S23" s="1"/>
      <c r="T23" s="21">
        <f>D23+H23+L23+N23+P23+J23+F23+R23</f>
        <v>782977</v>
      </c>
      <c r="U23" s="1"/>
      <c r="V23" s="21">
        <v>15077</v>
      </c>
      <c r="W23" s="1"/>
      <c r="X23" s="21">
        <f>T23+V23</f>
        <v>798054</v>
      </c>
      <c r="Z23" s="30"/>
      <c r="AA23" s="30"/>
    </row>
    <row r="24" spans="1:27" ht="21" customHeight="1">
      <c r="A24" s="101" t="s">
        <v>99</v>
      </c>
      <c r="B24" s="154"/>
      <c r="D24" s="29">
        <v>0</v>
      </c>
      <c r="E24" s="1"/>
      <c r="F24" s="29">
        <v>0</v>
      </c>
      <c r="G24" s="1"/>
      <c r="H24" s="29">
        <v>0</v>
      </c>
      <c r="I24" s="29"/>
      <c r="J24" s="29">
        <v>0</v>
      </c>
      <c r="K24" s="29"/>
      <c r="L24" s="29">
        <v>0</v>
      </c>
      <c r="M24" s="29"/>
      <c r="N24" s="29">
        <v>0</v>
      </c>
      <c r="O24" s="1"/>
      <c r="P24" s="1">
        <f>PL_3M!I41</f>
        <v>17527</v>
      </c>
      <c r="Q24" s="1"/>
      <c r="R24" s="29">
        <v>0</v>
      </c>
      <c r="S24" s="1"/>
      <c r="T24" s="30">
        <f>D24+H24+L24+N24+P24+J24+F24+R24</f>
        <v>17527</v>
      </c>
      <c r="U24" s="1"/>
      <c r="V24" s="1">
        <f>PL_3M!I42</f>
        <v>1844</v>
      </c>
      <c r="W24" s="1"/>
      <c r="X24" s="1">
        <f>T24+V24</f>
        <v>19371</v>
      </c>
      <c r="Z24" s="30"/>
      <c r="AA24" s="1"/>
    </row>
    <row r="25" spans="1:27" ht="21" customHeight="1">
      <c r="A25" s="101" t="s">
        <v>213</v>
      </c>
      <c r="B25" s="154"/>
      <c r="D25" s="29">
        <v>0</v>
      </c>
      <c r="E25" s="1"/>
      <c r="F25" s="29">
        <v>0</v>
      </c>
      <c r="G25" s="1"/>
      <c r="H25" s="29">
        <v>0</v>
      </c>
      <c r="I25" s="29"/>
      <c r="J25" s="29">
        <v>0</v>
      </c>
      <c r="K25" s="29"/>
      <c r="L25" s="29">
        <v>0</v>
      </c>
      <c r="M25" s="29"/>
      <c r="N25" s="29">
        <v>0</v>
      </c>
      <c r="O25" s="1"/>
      <c r="P25" s="29">
        <v>0</v>
      </c>
      <c r="Q25" s="1"/>
      <c r="R25" s="1">
        <v>482</v>
      </c>
      <c r="S25" s="1"/>
      <c r="T25" s="1">
        <f>D25+H25+L25+N25+P25+J25+F25+R25</f>
        <v>482</v>
      </c>
      <c r="U25" s="1"/>
      <c r="V25" s="1">
        <v>205</v>
      </c>
      <c r="W25" s="1"/>
      <c r="X25" s="1">
        <f>T25+V25</f>
        <v>687</v>
      </c>
      <c r="Z25" s="30"/>
      <c r="AA25" s="1"/>
    </row>
    <row r="26" spans="1:27" ht="21" customHeight="1">
      <c r="A26" s="101" t="s">
        <v>100</v>
      </c>
      <c r="B26" s="154"/>
      <c r="D26" s="157">
        <f>SUM(D24:D25)</f>
        <v>0</v>
      </c>
      <c r="E26" s="1"/>
      <c r="F26" s="157">
        <f>SUM(F24:F25)</f>
        <v>0</v>
      </c>
      <c r="G26" s="1"/>
      <c r="H26" s="157">
        <f>SUM(H24:H25)</f>
        <v>0</v>
      </c>
      <c r="I26" s="29"/>
      <c r="J26" s="157">
        <f>SUM(J24:J25)</f>
        <v>0</v>
      </c>
      <c r="K26" s="29"/>
      <c r="L26" s="157">
        <f>SUM(L24:L25)</f>
        <v>0</v>
      </c>
      <c r="M26" s="29"/>
      <c r="N26" s="157">
        <f>SUM(N24:N25)</f>
        <v>0</v>
      </c>
      <c r="O26" s="1"/>
      <c r="P26" s="158">
        <f>SUM(P24:P25)</f>
        <v>17527</v>
      </c>
      <c r="Q26" s="30"/>
      <c r="R26" s="16">
        <f>SUM(R24:R25)</f>
        <v>482</v>
      </c>
      <c r="S26" s="30"/>
      <c r="T26" s="16">
        <f>SUM(T24:T25)</f>
        <v>18009</v>
      </c>
      <c r="U26" s="30"/>
      <c r="V26" s="16">
        <f>SUM(V24:V25)</f>
        <v>2049</v>
      </c>
      <c r="W26" s="30"/>
      <c r="X26" s="159">
        <f>SUM(X24:X25)</f>
        <v>20058</v>
      </c>
      <c r="Z26" s="30"/>
      <c r="AA26" s="1"/>
    </row>
    <row r="27" spans="1:27" ht="21" customHeight="1">
      <c r="A27" s="101" t="s">
        <v>204</v>
      </c>
      <c r="B27" s="154"/>
      <c r="D27" s="29"/>
      <c r="E27" s="1"/>
      <c r="F27" s="29"/>
      <c r="G27" s="1"/>
      <c r="H27" s="29"/>
      <c r="I27" s="29"/>
      <c r="J27" s="29"/>
      <c r="K27" s="29"/>
      <c r="L27" s="29"/>
      <c r="M27" s="29"/>
      <c r="N27" s="29"/>
      <c r="O27" s="1"/>
      <c r="P27" s="30"/>
      <c r="Q27" s="30"/>
      <c r="R27" s="1"/>
      <c r="S27" s="30"/>
      <c r="T27" s="1"/>
      <c r="U27" s="30"/>
      <c r="V27" s="160"/>
      <c r="W27" s="30"/>
      <c r="X27" s="161"/>
      <c r="Z27" s="30"/>
      <c r="AA27" s="1"/>
    </row>
    <row r="28" spans="1:27" ht="21" customHeight="1">
      <c r="A28" s="101" t="s">
        <v>205</v>
      </c>
      <c r="B28" s="154">
        <v>11</v>
      </c>
      <c r="D28" s="53">
        <v>0</v>
      </c>
      <c r="E28" s="1"/>
      <c r="F28" s="53">
        <v>0</v>
      </c>
      <c r="G28" s="1"/>
      <c r="H28" s="53">
        <v>0</v>
      </c>
      <c r="I28" s="29"/>
      <c r="J28" s="21">
        <v>-209</v>
      </c>
      <c r="K28" s="29"/>
      <c r="L28" s="53">
        <v>0</v>
      </c>
      <c r="M28" s="29"/>
      <c r="N28" s="53">
        <v>0</v>
      </c>
      <c r="O28" s="1"/>
      <c r="P28" s="49">
        <v>0</v>
      </c>
      <c r="Q28" s="30"/>
      <c r="R28" s="53">
        <v>0</v>
      </c>
      <c r="S28" s="30"/>
      <c r="T28" s="21">
        <f>D28+H28+L28+N28+P28+J28+F28+R28</f>
        <v>-209</v>
      </c>
      <c r="U28" s="30"/>
      <c r="V28" s="21">
        <v>-2155</v>
      </c>
      <c r="W28" s="30"/>
      <c r="X28" s="153">
        <f>T28+V28</f>
        <v>-2364</v>
      </c>
      <c r="Z28" s="30"/>
      <c r="AA28" s="1"/>
    </row>
    <row r="29" spans="1:27" ht="21" customHeight="1" thickBot="1">
      <c r="A29" s="99" t="s">
        <v>202</v>
      </c>
      <c r="D29" s="2">
        <f>D23+D26+D28</f>
        <v>157000</v>
      </c>
      <c r="E29" s="1"/>
      <c r="F29" s="2">
        <f>F23+F26+F28</f>
        <v>501620</v>
      </c>
      <c r="G29" s="1"/>
      <c r="H29" s="2">
        <f>H23+H26+H28</f>
        <v>12118</v>
      </c>
      <c r="I29" s="1"/>
      <c r="J29" s="2">
        <f>J23+J26+J28</f>
        <v>-612</v>
      </c>
      <c r="K29" s="1"/>
      <c r="L29" s="2">
        <f>L23+L26+L28</f>
        <v>3213</v>
      </c>
      <c r="M29" s="1"/>
      <c r="N29" s="2">
        <f>N23+N26+N28</f>
        <v>15700</v>
      </c>
      <c r="O29" s="1"/>
      <c r="P29" s="2">
        <f>P23+P26+P28</f>
        <v>114035</v>
      </c>
      <c r="Q29" s="1"/>
      <c r="R29" s="2">
        <f>R23+R26+R28</f>
        <v>-2297</v>
      </c>
      <c r="S29" s="1"/>
      <c r="T29" s="2">
        <f>T23+T26+T28</f>
        <v>800777</v>
      </c>
      <c r="U29" s="1"/>
      <c r="V29" s="2">
        <f>V23+V26+V28</f>
        <v>14971</v>
      </c>
      <c r="W29" s="1"/>
      <c r="X29" s="2">
        <f>X23+X26+X28</f>
        <v>815748</v>
      </c>
      <c r="Y29" s="29">
        <f>FS!E88-SE_conso!X29</f>
        <v>0</v>
      </c>
      <c r="Z29" s="30"/>
      <c r="AA29" s="1"/>
    </row>
    <row r="30" spans="1:27" ht="23.25" customHeight="1" thickTop="1">
      <c r="D30" s="40">
        <f>FS!E75-SE_conso!D29</f>
        <v>0</v>
      </c>
      <c r="F30" s="40">
        <f>F29-FS!E76</f>
        <v>0</v>
      </c>
      <c r="H30" s="40">
        <f>FS!E77-SE_conso!H29</f>
        <v>0</v>
      </c>
      <c r="J30" s="40">
        <f>J29-FS!E79</f>
        <v>0</v>
      </c>
      <c r="L30" s="40">
        <f>FS!E81-SE_conso!L29</f>
        <v>0</v>
      </c>
      <c r="N30" s="40">
        <f>FS!E83-SE_conso!N29</f>
        <v>0</v>
      </c>
      <c r="P30" s="40">
        <f>FS!E84-SE_conso!P29</f>
        <v>0</v>
      </c>
      <c r="T30" s="40">
        <f>FS!E86-SE_conso!T29</f>
        <v>0</v>
      </c>
      <c r="V30" s="29">
        <f>FS!E87-SE_conso!V29</f>
        <v>0</v>
      </c>
      <c r="X30" s="40">
        <f>FS!E88-SE_conso!X29</f>
        <v>0</v>
      </c>
      <c r="AA30" s="1"/>
    </row>
    <row r="31" spans="1:27" ht="23.25" customHeight="1">
      <c r="P31" s="30">
        <f>P30+AA21</f>
        <v>0</v>
      </c>
      <c r="Q31" s="30"/>
      <c r="R31" s="30"/>
      <c r="S31" s="30"/>
      <c r="T31" s="30"/>
      <c r="U31" s="30"/>
      <c r="V31" s="1"/>
    </row>
    <row r="32" spans="1:27" ht="23.25" customHeight="1">
      <c r="P32" s="30"/>
      <c r="Q32" s="30"/>
      <c r="R32" s="30"/>
      <c r="S32" s="30"/>
      <c r="T32" s="30"/>
      <c r="U32" s="30"/>
      <c r="V32" s="1"/>
    </row>
    <row r="33" spans="22:22" ht="23.25" customHeight="1">
      <c r="V33" s="1"/>
    </row>
  </sheetData>
  <mergeCells count="2">
    <mergeCell ref="D5:X5"/>
    <mergeCell ref="N11:P11"/>
  </mergeCells>
  <phoneticPr fontId="4" type="noConversion"/>
  <pageMargins left="0.5" right="0.35" top="0.8" bottom="0.4" header="0.4" footer="0.23"/>
  <pageSetup paperSize="9" scale="75" firstPageNumber="6" orientation="landscape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0F9BD-1D5A-447C-8F8C-8B19C4443A72}">
  <dimension ref="A1:N17"/>
  <sheetViews>
    <sheetView topLeftCell="A79" zoomScale="80" zoomScaleNormal="80" zoomScaleSheetLayoutView="80" workbookViewId="0">
      <selection activeCell="B86" sqref="B86"/>
    </sheetView>
  </sheetViews>
  <sheetFormatPr defaultColWidth="9.09765625" defaultRowHeight="23.25" customHeight="1"/>
  <cols>
    <col min="1" max="1" width="29.59765625" style="95" customWidth="1"/>
    <col min="2" max="2" width="8.3984375" style="38" customWidth="1"/>
    <col min="3" max="3" width="1.59765625" style="38" customWidth="1"/>
    <col min="4" max="4" width="16.69921875" style="38" customWidth="1"/>
    <col min="5" max="5" width="1.59765625" style="38" customWidth="1"/>
    <col min="6" max="6" width="16.69921875" style="38" customWidth="1"/>
    <col min="7" max="7" width="1.59765625" style="38" customWidth="1"/>
    <col min="8" max="8" width="16.69921875" style="38" customWidth="1"/>
    <col min="9" max="9" width="1.59765625" style="38" customWidth="1"/>
    <col min="10" max="10" width="16.69921875" style="38" customWidth="1"/>
    <col min="11" max="11" width="1.59765625" style="38" customWidth="1"/>
    <col min="12" max="12" width="16.69921875" style="38" customWidth="1"/>
    <col min="13" max="13" width="1.59765625" style="38" customWidth="1"/>
    <col min="14" max="14" width="16.69921875" style="38" customWidth="1"/>
    <col min="15" max="16384" width="9.09765625" style="95"/>
  </cols>
  <sheetData>
    <row r="1" spans="1:14" ht="21" customHeight="1">
      <c r="A1" s="93" t="str">
        <f>FS!A1</f>
        <v>บริษัท ไบโอซายน์ แอนิมัล เฮลธ์ จำกัด (มหาชน) และบริษัทย่อย</v>
      </c>
      <c r="B1" s="42"/>
      <c r="C1" s="41"/>
      <c r="D1" s="42"/>
      <c r="E1" s="42"/>
      <c r="F1" s="42"/>
      <c r="G1" s="42"/>
      <c r="H1" s="42"/>
      <c r="I1" s="41"/>
      <c r="J1" s="42"/>
      <c r="K1" s="42"/>
      <c r="L1" s="42"/>
      <c r="M1" s="42"/>
      <c r="N1" s="94" t="s">
        <v>91</v>
      </c>
    </row>
    <row r="2" spans="1:14" ht="21" customHeight="1">
      <c r="A2" s="93" t="s">
        <v>162</v>
      </c>
      <c r="B2" s="42"/>
      <c r="C2" s="43"/>
      <c r="D2" s="42"/>
      <c r="E2" s="42"/>
      <c r="F2" s="42"/>
      <c r="G2" s="42"/>
      <c r="H2" s="42"/>
      <c r="I2" s="43"/>
      <c r="J2" s="42"/>
      <c r="K2" s="42"/>
      <c r="L2" s="42"/>
      <c r="M2" s="42"/>
      <c r="N2" s="94" t="s">
        <v>92</v>
      </c>
    </row>
    <row r="3" spans="1:14" s="96" customFormat="1" ht="21" customHeight="1">
      <c r="A3" s="93" t="s">
        <v>197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s="96" customFormat="1" ht="21" customHeight="1">
      <c r="A4" s="93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4" ht="21" customHeight="1">
      <c r="A5" s="97"/>
      <c r="D5" s="165" t="s">
        <v>122</v>
      </c>
      <c r="E5" s="165"/>
      <c r="F5" s="165"/>
      <c r="G5" s="165"/>
      <c r="H5" s="165"/>
      <c r="I5" s="165"/>
      <c r="J5" s="165"/>
      <c r="K5" s="165"/>
      <c r="L5" s="165"/>
      <c r="M5" s="165"/>
      <c r="N5" s="165"/>
    </row>
    <row r="6" spans="1:14" ht="21" customHeight="1">
      <c r="A6" s="97"/>
      <c r="D6" s="95"/>
      <c r="F6" s="44"/>
      <c r="H6" s="44" t="s">
        <v>65</v>
      </c>
      <c r="I6" s="44"/>
      <c r="J6" s="165" t="s">
        <v>27</v>
      </c>
      <c r="K6" s="165"/>
      <c r="L6" s="165"/>
      <c r="M6" s="44"/>
      <c r="N6" s="42"/>
    </row>
    <row r="7" spans="1:14" ht="21" customHeight="1">
      <c r="A7" s="97"/>
      <c r="D7" s="44" t="s">
        <v>101</v>
      </c>
      <c r="E7" s="42"/>
      <c r="F7" s="44" t="s">
        <v>127</v>
      </c>
      <c r="G7" s="42"/>
      <c r="H7" s="44" t="s">
        <v>66</v>
      </c>
      <c r="I7" s="42"/>
      <c r="J7" s="44" t="s">
        <v>103</v>
      </c>
      <c r="K7" s="44"/>
      <c r="L7" s="44"/>
      <c r="M7" s="44"/>
      <c r="N7" s="44" t="s">
        <v>47</v>
      </c>
    </row>
    <row r="8" spans="1:14" ht="21" customHeight="1">
      <c r="A8" s="97"/>
      <c r="B8" s="45"/>
      <c r="D8" s="46" t="s">
        <v>102</v>
      </c>
      <c r="E8" s="44"/>
      <c r="F8" s="46" t="s">
        <v>128</v>
      </c>
      <c r="G8" s="44"/>
      <c r="H8" s="46" t="s">
        <v>64</v>
      </c>
      <c r="I8" s="44"/>
      <c r="J8" s="46" t="s">
        <v>104</v>
      </c>
      <c r="K8" s="44"/>
      <c r="L8" s="46" t="s">
        <v>28</v>
      </c>
      <c r="M8" s="44"/>
      <c r="N8" s="46" t="s">
        <v>163</v>
      </c>
    </row>
    <row r="9" spans="1:14" ht="21" customHeight="1">
      <c r="A9" s="97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</row>
    <row r="10" spans="1:14" ht="21" customHeight="1">
      <c r="A10" s="98" t="s">
        <v>164</v>
      </c>
      <c r="B10" s="97"/>
      <c r="C10" s="39"/>
      <c r="D10" s="45">
        <v>157000</v>
      </c>
      <c r="E10" s="45"/>
      <c r="F10" s="45">
        <v>501620</v>
      </c>
      <c r="G10" s="45"/>
      <c r="H10" s="45">
        <v>12118</v>
      </c>
      <c r="I10" s="45"/>
      <c r="J10" s="45">
        <v>15700</v>
      </c>
      <c r="K10" s="45"/>
      <c r="L10" s="45">
        <v>48083</v>
      </c>
      <c r="M10" s="45"/>
      <c r="N10" s="45">
        <f>D10+H10+J10+L10+F10</f>
        <v>734521</v>
      </c>
    </row>
    <row r="11" spans="1:14" ht="21" customHeight="1">
      <c r="A11" s="95" t="s">
        <v>100</v>
      </c>
      <c r="B11" s="39"/>
      <c r="C11" s="39"/>
      <c r="D11" s="48">
        <v>0</v>
      </c>
      <c r="E11" s="45"/>
      <c r="F11" s="48">
        <v>0</v>
      </c>
      <c r="G11" s="45"/>
      <c r="H11" s="48">
        <v>0</v>
      </c>
      <c r="I11" s="45"/>
      <c r="J11" s="48">
        <v>0</v>
      </c>
      <c r="K11" s="45"/>
      <c r="L11" s="47">
        <f>PL_3M!O38</f>
        <v>505</v>
      </c>
      <c r="M11" s="45"/>
      <c r="N11" s="48">
        <f>D11+H11+J11+L11+F11</f>
        <v>505</v>
      </c>
    </row>
    <row r="12" spans="1:14" ht="21" customHeight="1" thickBot="1">
      <c r="A12" s="98" t="s">
        <v>203</v>
      </c>
      <c r="B12" s="39"/>
      <c r="C12" s="39"/>
      <c r="D12" s="50">
        <f>D10+D11</f>
        <v>157000</v>
      </c>
      <c r="E12" s="45"/>
      <c r="F12" s="50">
        <f>F10+F11</f>
        <v>501620</v>
      </c>
      <c r="G12" s="45"/>
      <c r="H12" s="50">
        <f>H10+H11</f>
        <v>12118</v>
      </c>
      <c r="I12" s="45"/>
      <c r="J12" s="50">
        <f>J10+J11</f>
        <v>15700</v>
      </c>
      <c r="K12" s="45"/>
      <c r="L12" s="50">
        <f>L10+L11</f>
        <v>48588</v>
      </c>
      <c r="M12" s="45"/>
      <c r="N12" s="50">
        <f>N10+N11</f>
        <v>735026</v>
      </c>
    </row>
    <row r="13" spans="1:14" ht="21" customHeight="1" thickTop="1">
      <c r="B13" s="97"/>
      <c r="C13" s="39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</row>
    <row r="14" spans="1:14" ht="21" customHeight="1">
      <c r="A14" s="98" t="s">
        <v>201</v>
      </c>
      <c r="B14" s="97"/>
      <c r="C14" s="39"/>
      <c r="D14" s="45">
        <v>157000</v>
      </c>
      <c r="E14" s="45"/>
      <c r="F14" s="45">
        <v>501620</v>
      </c>
      <c r="G14" s="45"/>
      <c r="H14" s="45">
        <v>12118</v>
      </c>
      <c r="I14" s="45"/>
      <c r="J14" s="45">
        <v>15700</v>
      </c>
      <c r="K14" s="45"/>
      <c r="L14" s="45">
        <v>35717</v>
      </c>
      <c r="M14" s="45"/>
      <c r="N14" s="45">
        <f>D14+H14+J14+L14+F14</f>
        <v>722155</v>
      </c>
    </row>
    <row r="15" spans="1:14" ht="21" customHeight="1">
      <c r="A15" s="95" t="s">
        <v>100</v>
      </c>
      <c r="B15" s="39"/>
      <c r="C15" s="39"/>
      <c r="D15" s="48">
        <v>0</v>
      </c>
      <c r="E15" s="45"/>
      <c r="F15" s="48">
        <v>0</v>
      </c>
      <c r="G15" s="45"/>
      <c r="H15" s="48">
        <v>0</v>
      </c>
      <c r="I15" s="45"/>
      <c r="J15" s="48">
        <v>0</v>
      </c>
      <c r="K15" s="45"/>
      <c r="L15" s="48">
        <f>PL_3M!M38</f>
        <v>1510</v>
      </c>
      <c r="M15" s="45"/>
      <c r="N15" s="48">
        <f>D15+H15+J15+L15+F15</f>
        <v>1510</v>
      </c>
    </row>
    <row r="16" spans="1:14" ht="21" customHeight="1" thickBot="1">
      <c r="A16" s="98" t="s">
        <v>202</v>
      </c>
      <c r="B16" s="39"/>
      <c r="C16" s="39"/>
      <c r="D16" s="50">
        <f>D14+D15</f>
        <v>157000</v>
      </c>
      <c r="E16" s="45"/>
      <c r="F16" s="50">
        <f>F14+F15</f>
        <v>501620</v>
      </c>
      <c r="G16" s="45"/>
      <c r="H16" s="50">
        <f>H14+H15</f>
        <v>12118</v>
      </c>
      <c r="I16" s="45"/>
      <c r="J16" s="50">
        <f>J14+J15</f>
        <v>15700</v>
      </c>
      <c r="K16" s="45"/>
      <c r="L16" s="50">
        <f>L14+L15</f>
        <v>37227</v>
      </c>
      <c r="M16" s="45"/>
      <c r="N16" s="50">
        <f>N14+N15</f>
        <v>723665</v>
      </c>
    </row>
    <row r="17" spans="2:12" ht="23.25" customHeight="1" thickTop="1">
      <c r="B17" s="39"/>
      <c r="D17" s="38">
        <f>D16-FS!I75</f>
        <v>0</v>
      </c>
      <c r="F17" s="38">
        <f>F16-FS!I76</f>
        <v>0</v>
      </c>
      <c r="H17" s="38">
        <f>H16-FS!I77</f>
        <v>0</v>
      </c>
      <c r="J17" s="38">
        <f>J16-FS!I83</f>
        <v>0</v>
      </c>
      <c r="L17" s="38">
        <f>L16-FS!I84</f>
        <v>0</v>
      </c>
    </row>
  </sheetData>
  <mergeCells count="2">
    <mergeCell ref="J6:L6"/>
    <mergeCell ref="D5:N5"/>
  </mergeCells>
  <pageMargins left="0.5" right="0.4" top="0.8" bottom="0.4" header="0.4" footer="0.23"/>
  <pageSetup paperSize="9" firstPageNumber="7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523FC-EA05-461C-9A63-39AB133F69E1}">
  <dimension ref="A1:T83"/>
  <sheetViews>
    <sheetView tabSelected="1" topLeftCell="A70" zoomScale="80" zoomScaleNormal="80" zoomScaleSheetLayoutView="80" workbookViewId="0">
      <selection activeCell="B86" sqref="B86"/>
    </sheetView>
  </sheetViews>
  <sheetFormatPr defaultColWidth="9.09765625" defaultRowHeight="23.25" customHeight="1"/>
  <cols>
    <col min="1" max="1" width="3.5" style="63" customWidth="1"/>
    <col min="2" max="2" width="25" style="63" customWidth="1"/>
    <col min="3" max="3" width="15" style="88" bestFit="1" customWidth="1"/>
    <col min="4" max="4" width="1.09765625" style="88" customWidth="1"/>
    <col min="5" max="5" width="11" style="67" customWidth="1"/>
    <col min="6" max="6" width="1.09765625" style="63" customWidth="1"/>
    <col min="7" max="7" width="9.5" style="67" customWidth="1"/>
    <col min="8" max="8" width="1.09765625" style="88" customWidth="1"/>
    <col min="9" max="9" width="12.59765625" style="67" customWidth="1"/>
    <col min="10" max="10" width="1.09765625" style="88" customWidth="1"/>
    <col min="11" max="11" width="12.59765625" style="67" customWidth="1"/>
    <col min="12" max="12" width="1.09765625" style="63" customWidth="1"/>
    <col min="13" max="13" width="12.59765625" style="67" customWidth="1"/>
    <col min="14" max="14" width="1.09765625" style="88" customWidth="1"/>
    <col min="15" max="15" width="12.59765625" style="67" customWidth="1"/>
    <col min="16" max="16" width="4.09765625" style="63" customWidth="1"/>
    <col min="17" max="20" width="9.3984375" style="63" customWidth="1"/>
    <col min="21" max="16384" width="9.09765625" style="63"/>
  </cols>
  <sheetData>
    <row r="1" spans="1:15" s="62" customFormat="1" ht="21" customHeight="1">
      <c r="A1" s="110" t="str">
        <f>FS!A1</f>
        <v>บริษัท ไบโอซายน์ แอนิมัล เฮลธ์ จำกัด (มหาชน) และบริษัทย่อย</v>
      </c>
      <c r="B1" s="59"/>
      <c r="C1" s="59"/>
      <c r="D1" s="59"/>
      <c r="E1" s="59"/>
      <c r="F1" s="59"/>
      <c r="G1" s="60"/>
      <c r="H1" s="59"/>
      <c r="I1" s="59"/>
      <c r="J1" s="59"/>
      <c r="K1" s="59"/>
      <c r="L1" s="59"/>
      <c r="M1" s="60"/>
      <c r="N1" s="59"/>
      <c r="O1" s="61" t="s">
        <v>91</v>
      </c>
    </row>
    <row r="2" spans="1:15" ht="21" customHeight="1">
      <c r="A2" s="59" t="s">
        <v>42</v>
      </c>
      <c r="B2" s="59"/>
      <c r="C2" s="59"/>
      <c r="D2" s="59"/>
      <c r="E2" s="59"/>
      <c r="F2" s="59"/>
      <c r="G2" s="60"/>
      <c r="H2" s="59"/>
      <c r="I2" s="59"/>
      <c r="J2" s="59"/>
      <c r="K2" s="59"/>
      <c r="L2" s="59"/>
      <c r="M2" s="60"/>
      <c r="N2" s="59"/>
      <c r="O2" s="61" t="s">
        <v>92</v>
      </c>
    </row>
    <row r="3" spans="1:15" ht="21" customHeight="1">
      <c r="A3" s="59" t="s">
        <v>197</v>
      </c>
      <c r="B3" s="59"/>
      <c r="C3" s="59"/>
      <c r="D3" s="59"/>
      <c r="E3" s="59"/>
      <c r="F3" s="59"/>
      <c r="G3" s="63"/>
      <c r="H3" s="59"/>
      <c r="I3" s="59"/>
      <c r="J3" s="59"/>
      <c r="K3" s="59"/>
      <c r="L3" s="59"/>
      <c r="M3" s="63"/>
      <c r="N3" s="59"/>
      <c r="O3" s="59"/>
    </row>
    <row r="4" spans="1:15" ht="21" customHeight="1">
      <c r="B4" s="59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</row>
    <row r="5" spans="1:15" ht="21" customHeight="1">
      <c r="A5" s="59"/>
      <c r="C5" s="64"/>
      <c r="D5" s="64"/>
      <c r="E5" s="65"/>
      <c r="F5" s="65"/>
      <c r="G5" s="65"/>
      <c r="H5" s="64"/>
      <c r="I5" s="162" t="s">
        <v>120</v>
      </c>
      <c r="J5" s="162"/>
      <c r="K5" s="162"/>
      <c r="L5" s="162"/>
      <c r="M5" s="162"/>
      <c r="N5" s="162"/>
      <c r="O5" s="162"/>
    </row>
    <row r="6" spans="1:15" ht="21" customHeight="1">
      <c r="A6" s="59"/>
      <c r="C6" s="64"/>
      <c r="D6" s="64"/>
      <c r="F6" s="117"/>
      <c r="G6" s="117"/>
      <c r="H6" s="64"/>
      <c r="I6" s="163" t="s">
        <v>39</v>
      </c>
      <c r="J6" s="163"/>
      <c r="K6" s="163"/>
      <c r="L6" s="68"/>
      <c r="M6" s="163" t="s">
        <v>40</v>
      </c>
      <c r="N6" s="163"/>
      <c r="O6" s="163"/>
    </row>
    <row r="7" spans="1:15" ht="21" customHeight="1">
      <c r="A7" s="59"/>
      <c r="C7" s="63"/>
      <c r="D7" s="69"/>
      <c r="E7" s="130"/>
      <c r="F7" s="70"/>
      <c r="G7" s="117"/>
      <c r="H7" s="64"/>
      <c r="I7" s="71">
        <v>2569</v>
      </c>
      <c r="J7" s="69"/>
      <c r="K7" s="71">
        <v>2568</v>
      </c>
      <c r="L7" s="70"/>
      <c r="M7" s="71">
        <v>2569</v>
      </c>
      <c r="N7" s="69"/>
      <c r="O7" s="71">
        <v>2568</v>
      </c>
    </row>
    <row r="8" spans="1:15" ht="21" customHeight="1">
      <c r="A8" s="59" t="s">
        <v>43</v>
      </c>
      <c r="C8" s="64"/>
      <c r="D8" s="64"/>
      <c r="E8" s="65"/>
      <c r="F8" s="65"/>
      <c r="G8" s="117"/>
      <c r="H8" s="64"/>
      <c r="I8" s="65"/>
      <c r="J8" s="64"/>
      <c r="K8" s="65"/>
      <c r="L8" s="65"/>
      <c r="M8" s="65"/>
      <c r="N8" s="64"/>
      <c r="O8" s="65"/>
    </row>
    <row r="9" spans="1:15" ht="21" customHeight="1">
      <c r="A9" s="128" t="s">
        <v>99</v>
      </c>
      <c r="C9" s="72"/>
      <c r="D9" s="72"/>
      <c r="E9" s="131"/>
      <c r="F9" s="131"/>
      <c r="G9" s="117"/>
      <c r="H9" s="72"/>
      <c r="I9" s="23">
        <f>PL_3M!I30</f>
        <v>19371</v>
      </c>
      <c r="J9" s="73"/>
      <c r="K9" s="73">
        <f>PL_3M!K30</f>
        <v>19536</v>
      </c>
      <c r="L9" s="73"/>
      <c r="M9" s="23">
        <f>PL_3M!M30</f>
        <v>1510</v>
      </c>
      <c r="N9" s="73"/>
      <c r="O9" s="73">
        <f>PL_3M!O30</f>
        <v>505</v>
      </c>
    </row>
    <row r="10" spans="1:15" ht="21" customHeight="1">
      <c r="A10" s="128" t="s">
        <v>224</v>
      </c>
      <c r="C10" s="63"/>
      <c r="D10" s="72"/>
      <c r="E10" s="131"/>
      <c r="F10" s="131"/>
      <c r="G10" s="117"/>
      <c r="H10" s="72"/>
      <c r="I10" s="73"/>
      <c r="J10" s="74"/>
      <c r="K10" s="73"/>
      <c r="L10" s="73"/>
      <c r="M10" s="32"/>
      <c r="N10" s="74"/>
      <c r="O10" s="73"/>
    </row>
    <row r="11" spans="1:15" ht="21" customHeight="1">
      <c r="A11" s="128" t="s">
        <v>116</v>
      </c>
      <c r="C11" s="72"/>
      <c r="D11" s="72"/>
      <c r="E11" s="131"/>
      <c r="F11" s="131"/>
      <c r="G11" s="117"/>
      <c r="H11" s="72"/>
      <c r="I11" s="73"/>
      <c r="J11" s="74"/>
      <c r="K11" s="73"/>
      <c r="L11" s="73"/>
      <c r="M11" s="32"/>
      <c r="N11" s="74"/>
      <c r="O11" s="73"/>
    </row>
    <row r="12" spans="1:15" ht="21" customHeight="1">
      <c r="A12" s="119" t="s">
        <v>156</v>
      </c>
      <c r="C12" s="75"/>
      <c r="D12" s="75"/>
      <c r="E12" s="3"/>
      <c r="F12" s="131"/>
      <c r="G12" s="3"/>
      <c r="H12" s="75"/>
      <c r="I12" s="32">
        <v>976</v>
      </c>
      <c r="J12" s="76"/>
      <c r="K12" s="32">
        <v>46</v>
      </c>
      <c r="L12" s="73"/>
      <c r="M12" s="32">
        <v>605</v>
      </c>
      <c r="N12" s="76"/>
      <c r="O12" s="32">
        <v>-462</v>
      </c>
    </row>
    <row r="13" spans="1:15" ht="21" customHeight="1">
      <c r="A13" s="128" t="s">
        <v>214</v>
      </c>
      <c r="C13" s="72"/>
      <c r="D13" s="72"/>
      <c r="E13" s="65"/>
      <c r="F13" s="65"/>
      <c r="G13" s="117"/>
      <c r="H13" s="72"/>
      <c r="I13" s="32">
        <v>90</v>
      </c>
      <c r="J13" s="74"/>
      <c r="K13" s="85">
        <v>-145</v>
      </c>
      <c r="L13" s="77"/>
      <c r="M13" s="32">
        <v>112</v>
      </c>
      <c r="N13" s="74"/>
      <c r="O13" s="33">
        <v>-145</v>
      </c>
    </row>
    <row r="14" spans="1:15" ht="21" customHeight="1">
      <c r="A14" s="128" t="s">
        <v>178</v>
      </c>
      <c r="C14" s="72"/>
      <c r="D14" s="72"/>
      <c r="E14" s="65"/>
      <c r="F14" s="65"/>
      <c r="G14" s="117"/>
      <c r="H14" s="72"/>
      <c r="I14" s="32">
        <v>-285</v>
      </c>
      <c r="J14" s="74"/>
      <c r="K14" s="33">
        <v>-76</v>
      </c>
      <c r="L14" s="77"/>
      <c r="M14" s="32">
        <v>-285</v>
      </c>
      <c r="N14" s="74"/>
      <c r="O14" s="33">
        <v>-76</v>
      </c>
    </row>
    <row r="15" spans="1:15" ht="21" customHeight="1">
      <c r="A15" s="128" t="s">
        <v>181</v>
      </c>
      <c r="C15" s="75"/>
      <c r="D15" s="75"/>
      <c r="E15" s="3"/>
      <c r="F15" s="131"/>
      <c r="G15" s="117"/>
      <c r="H15" s="75"/>
      <c r="I15" s="32">
        <v>120</v>
      </c>
      <c r="J15" s="76"/>
      <c r="K15" s="32">
        <v>-1019</v>
      </c>
      <c r="L15" s="73"/>
      <c r="M15" s="32">
        <v>-85</v>
      </c>
      <c r="N15" s="76"/>
      <c r="O15" s="32">
        <v>217</v>
      </c>
    </row>
    <row r="16" spans="1:15" ht="21" customHeight="1">
      <c r="A16" s="128" t="s">
        <v>117</v>
      </c>
      <c r="C16" s="75"/>
      <c r="D16" s="75"/>
      <c r="E16" s="3"/>
      <c r="F16" s="131"/>
      <c r="G16" s="117"/>
      <c r="H16" s="75"/>
      <c r="I16" s="24">
        <v>0</v>
      </c>
      <c r="J16" s="76"/>
      <c r="K16" s="32">
        <v>442</v>
      </c>
      <c r="L16" s="73"/>
      <c r="M16" s="28">
        <v>0</v>
      </c>
      <c r="N16" s="76"/>
      <c r="O16" s="28">
        <v>0</v>
      </c>
    </row>
    <row r="17" spans="1:15" ht="21" customHeight="1">
      <c r="A17" s="128" t="s">
        <v>230</v>
      </c>
      <c r="C17" s="72"/>
      <c r="D17" s="72"/>
      <c r="E17" s="65"/>
      <c r="F17" s="65"/>
      <c r="G17" s="117"/>
      <c r="H17" s="72"/>
      <c r="I17" s="77">
        <v>-1487</v>
      </c>
      <c r="J17" s="74"/>
      <c r="K17" s="77">
        <v>-700</v>
      </c>
      <c r="L17" s="77"/>
      <c r="M17" s="77">
        <v>-390</v>
      </c>
      <c r="N17" s="74"/>
      <c r="O17" s="77">
        <v>-24</v>
      </c>
    </row>
    <row r="18" spans="1:15" ht="21" customHeight="1">
      <c r="A18" s="128" t="s">
        <v>118</v>
      </c>
      <c r="C18" s="72"/>
      <c r="D18" s="72"/>
      <c r="E18" s="65"/>
      <c r="F18" s="65"/>
      <c r="G18" s="117"/>
      <c r="H18" s="72"/>
      <c r="I18" s="23">
        <v>0</v>
      </c>
      <c r="J18" s="74"/>
      <c r="K18" s="33">
        <v>923</v>
      </c>
      <c r="L18" s="77"/>
      <c r="M18" s="105">
        <v>0</v>
      </c>
      <c r="N18" s="74"/>
      <c r="O18" s="33">
        <v>29</v>
      </c>
    </row>
    <row r="19" spans="1:15" ht="21" customHeight="1">
      <c r="A19" s="128" t="s">
        <v>140</v>
      </c>
      <c r="C19" s="72"/>
      <c r="D19" s="72"/>
      <c r="E19" s="65"/>
      <c r="F19" s="65"/>
      <c r="G19" s="117"/>
      <c r="H19" s="72"/>
      <c r="I19" s="23">
        <v>0</v>
      </c>
      <c r="J19" s="74"/>
      <c r="K19" s="33">
        <v>244</v>
      </c>
      <c r="L19" s="77"/>
      <c r="M19" s="23">
        <v>0</v>
      </c>
      <c r="N19" s="74"/>
      <c r="O19" s="28">
        <v>0</v>
      </c>
    </row>
    <row r="20" spans="1:15" ht="21" customHeight="1">
      <c r="A20" s="128" t="s">
        <v>48</v>
      </c>
      <c r="B20" s="110"/>
      <c r="C20" s="72"/>
      <c r="D20" s="72"/>
      <c r="E20" s="65"/>
      <c r="F20" s="65"/>
      <c r="G20" s="22"/>
      <c r="H20" s="72"/>
      <c r="I20" s="77">
        <v>4602</v>
      </c>
      <c r="J20" s="74"/>
      <c r="K20" s="77">
        <v>5654</v>
      </c>
      <c r="L20" s="77"/>
      <c r="M20" s="33">
        <v>2158</v>
      </c>
      <c r="N20" s="74"/>
      <c r="O20" s="33">
        <v>2388</v>
      </c>
    </row>
    <row r="21" spans="1:15" ht="21" customHeight="1">
      <c r="A21" s="128" t="s">
        <v>190</v>
      </c>
      <c r="B21" s="110"/>
      <c r="C21" s="72"/>
      <c r="D21" s="72"/>
      <c r="E21" s="65"/>
      <c r="F21" s="65"/>
      <c r="G21" s="22"/>
      <c r="H21" s="72"/>
      <c r="I21" s="77">
        <v>-416</v>
      </c>
      <c r="J21" s="74"/>
      <c r="K21" s="108">
        <v>0</v>
      </c>
      <c r="L21" s="77"/>
      <c r="M21" s="28">
        <v>0</v>
      </c>
      <c r="N21" s="74"/>
      <c r="O21" s="28">
        <v>0</v>
      </c>
    </row>
    <row r="22" spans="1:15" ht="21" customHeight="1">
      <c r="A22" s="119" t="s">
        <v>231</v>
      </c>
      <c r="C22" s="63"/>
      <c r="D22" s="75"/>
      <c r="E22" s="3"/>
      <c r="F22" s="131"/>
      <c r="G22" s="75"/>
      <c r="H22" s="75"/>
      <c r="I22" s="32">
        <v>375</v>
      </c>
      <c r="J22" s="76"/>
      <c r="K22" s="32">
        <v>512</v>
      </c>
      <c r="L22" s="73"/>
      <c r="M22" s="32">
        <v>118</v>
      </c>
      <c r="N22" s="76"/>
      <c r="O22" s="32">
        <v>110</v>
      </c>
    </row>
    <row r="23" spans="1:15" ht="21" customHeight="1">
      <c r="A23" s="119" t="s">
        <v>49</v>
      </c>
      <c r="C23" s="75"/>
      <c r="D23" s="75"/>
      <c r="E23" s="131"/>
      <c r="F23" s="131"/>
      <c r="G23" s="131"/>
      <c r="H23" s="75"/>
      <c r="I23" s="73">
        <v>-165</v>
      </c>
      <c r="J23" s="76"/>
      <c r="K23" s="73">
        <v>-170</v>
      </c>
      <c r="L23" s="73"/>
      <c r="M23" s="73">
        <v>-927</v>
      </c>
      <c r="N23" s="76"/>
      <c r="O23" s="73">
        <v>-855</v>
      </c>
    </row>
    <row r="24" spans="1:15" ht="21" customHeight="1">
      <c r="A24" s="119" t="s">
        <v>222</v>
      </c>
      <c r="C24" s="75"/>
      <c r="D24" s="75"/>
      <c r="E24" s="131"/>
      <c r="F24" s="131"/>
      <c r="G24" s="131"/>
      <c r="H24" s="75"/>
      <c r="I24" s="57">
        <v>0</v>
      </c>
      <c r="J24" s="76"/>
      <c r="K24" s="57">
        <v>0</v>
      </c>
      <c r="L24" s="73"/>
      <c r="M24" s="73">
        <v>-3000</v>
      </c>
      <c r="N24" s="76"/>
      <c r="O24" s="105">
        <v>0</v>
      </c>
    </row>
    <row r="25" spans="1:15" ht="21" customHeight="1">
      <c r="A25" s="119" t="s">
        <v>29</v>
      </c>
      <c r="C25" s="75"/>
      <c r="D25" s="75"/>
      <c r="E25" s="24"/>
      <c r="F25" s="131"/>
      <c r="G25" s="3"/>
      <c r="H25" s="75"/>
      <c r="I25" s="32">
        <v>86</v>
      </c>
      <c r="J25" s="76"/>
      <c r="K25" s="32">
        <v>585</v>
      </c>
      <c r="L25" s="73"/>
      <c r="M25" s="105">
        <v>0</v>
      </c>
      <c r="N25" s="76"/>
      <c r="O25" s="73">
        <v>11</v>
      </c>
    </row>
    <row r="26" spans="1:15" ht="21" customHeight="1">
      <c r="A26" s="119" t="s">
        <v>215</v>
      </c>
      <c r="C26" s="75"/>
      <c r="D26" s="75"/>
      <c r="E26" s="132"/>
      <c r="F26" s="131"/>
      <c r="G26" s="132"/>
      <c r="H26" s="75"/>
      <c r="I26" s="78">
        <v>4817</v>
      </c>
      <c r="J26" s="76"/>
      <c r="K26" s="78">
        <v>5194</v>
      </c>
      <c r="L26" s="73"/>
      <c r="M26" s="79">
        <v>-460</v>
      </c>
      <c r="N26" s="76"/>
      <c r="O26" s="79">
        <v>143</v>
      </c>
    </row>
    <row r="27" spans="1:15" ht="21" customHeight="1">
      <c r="A27" s="123" t="s">
        <v>232</v>
      </c>
      <c r="C27" s="75"/>
      <c r="D27" s="75"/>
      <c r="E27" s="132"/>
      <c r="F27" s="131"/>
      <c r="G27" s="132"/>
      <c r="H27" s="75"/>
      <c r="I27" s="73"/>
      <c r="J27" s="76"/>
      <c r="K27" s="73"/>
      <c r="L27" s="73"/>
      <c r="M27" s="77"/>
      <c r="N27" s="76"/>
      <c r="O27" s="73"/>
    </row>
    <row r="28" spans="1:15" ht="21" customHeight="1">
      <c r="A28" s="123" t="s">
        <v>107</v>
      </c>
      <c r="C28" s="75"/>
      <c r="D28" s="75"/>
      <c r="E28" s="132"/>
      <c r="F28" s="131"/>
      <c r="G28" s="132"/>
      <c r="H28" s="75"/>
      <c r="I28" s="73">
        <f>SUM(I9:I26)</f>
        <v>28084</v>
      </c>
      <c r="J28" s="76"/>
      <c r="K28" s="73">
        <f>SUM(K9:K26)</f>
        <v>31026</v>
      </c>
      <c r="L28" s="73"/>
      <c r="M28" s="73">
        <f>SUM(M9:M26)</f>
        <v>-644</v>
      </c>
      <c r="N28" s="76"/>
      <c r="O28" s="73">
        <f>SUM(O9:O26)</f>
        <v>1841</v>
      </c>
    </row>
    <row r="29" spans="1:15" ht="21" customHeight="1">
      <c r="A29" s="59" t="s">
        <v>50</v>
      </c>
      <c r="B29" s="110"/>
      <c r="C29" s="75"/>
      <c r="D29" s="75"/>
      <c r="E29" s="131"/>
      <c r="F29" s="131"/>
      <c r="G29" s="65"/>
      <c r="H29" s="75"/>
      <c r="I29" s="73"/>
      <c r="J29" s="76"/>
      <c r="K29" s="73"/>
      <c r="L29" s="73"/>
      <c r="M29" s="63"/>
      <c r="N29" s="76"/>
      <c r="O29" s="73"/>
    </row>
    <row r="30" spans="1:15" ht="21" customHeight="1">
      <c r="A30" s="128" t="s">
        <v>73</v>
      </c>
      <c r="B30" s="110"/>
      <c r="C30" s="75"/>
      <c r="D30" s="75"/>
      <c r="E30" s="132"/>
      <c r="F30" s="131"/>
      <c r="G30" s="132"/>
      <c r="H30" s="75"/>
      <c r="I30" s="73">
        <v>4196</v>
      </c>
      <c r="J30" s="76"/>
      <c r="K30" s="73">
        <v>-8752</v>
      </c>
      <c r="L30" s="76"/>
      <c r="M30" s="73">
        <v>-2162</v>
      </c>
      <c r="N30" s="73"/>
      <c r="O30" s="73">
        <v>15878</v>
      </c>
    </row>
    <row r="31" spans="1:15" ht="21" customHeight="1">
      <c r="A31" s="128" t="s">
        <v>108</v>
      </c>
      <c r="B31" s="110"/>
      <c r="C31" s="75"/>
      <c r="D31" s="75"/>
      <c r="E31" s="132"/>
      <c r="F31" s="131"/>
      <c r="G31" s="132"/>
      <c r="H31" s="75"/>
      <c r="I31" s="73">
        <v>3609</v>
      </c>
      <c r="J31" s="76"/>
      <c r="K31" s="73">
        <v>3350</v>
      </c>
      <c r="L31" s="76"/>
      <c r="M31" s="26">
        <v>0</v>
      </c>
      <c r="N31" s="73"/>
      <c r="O31" s="26">
        <v>0</v>
      </c>
    </row>
    <row r="32" spans="1:15" ht="21" customHeight="1">
      <c r="A32" s="128" t="s">
        <v>88</v>
      </c>
      <c r="B32" s="110"/>
      <c r="C32" s="75"/>
      <c r="D32" s="75"/>
      <c r="E32" s="132"/>
      <c r="F32" s="131"/>
      <c r="G32" s="132"/>
      <c r="H32" s="75"/>
      <c r="I32" s="73">
        <v>2379</v>
      </c>
      <c r="J32" s="76"/>
      <c r="K32" s="73">
        <v>36</v>
      </c>
      <c r="L32" s="76"/>
      <c r="M32" s="105">
        <v>0</v>
      </c>
      <c r="N32" s="73"/>
      <c r="O32" s="26">
        <v>0</v>
      </c>
    </row>
    <row r="33" spans="1:15" ht="21" customHeight="1">
      <c r="A33" s="128" t="s">
        <v>51</v>
      </c>
      <c r="B33" s="110"/>
      <c r="C33" s="75"/>
      <c r="D33" s="75"/>
      <c r="E33" s="132"/>
      <c r="F33" s="131"/>
      <c r="G33" s="132"/>
      <c r="H33" s="75"/>
      <c r="I33" s="73">
        <v>-3263</v>
      </c>
      <c r="J33" s="76"/>
      <c r="K33" s="73">
        <v>-15344</v>
      </c>
      <c r="L33" s="76"/>
      <c r="M33" s="73">
        <v>-23581</v>
      </c>
      <c r="N33" s="73"/>
      <c r="O33" s="73">
        <v>-20082</v>
      </c>
    </row>
    <row r="34" spans="1:15" ht="21" customHeight="1">
      <c r="A34" s="128" t="s">
        <v>7</v>
      </c>
      <c r="B34" s="110"/>
      <c r="C34" s="75"/>
      <c r="D34" s="75"/>
      <c r="E34" s="131"/>
      <c r="F34" s="131"/>
      <c r="G34" s="65"/>
      <c r="H34" s="75"/>
      <c r="I34" s="73">
        <v>-1278</v>
      </c>
      <c r="J34" s="76"/>
      <c r="K34" s="73">
        <v>-7274</v>
      </c>
      <c r="L34" s="76"/>
      <c r="M34" s="73">
        <v>-1806</v>
      </c>
      <c r="N34" s="73"/>
      <c r="O34" s="77">
        <v>1372</v>
      </c>
    </row>
    <row r="35" spans="1:15" ht="21" customHeight="1">
      <c r="A35" s="128" t="s">
        <v>182</v>
      </c>
      <c r="B35" s="110"/>
      <c r="C35" s="75"/>
      <c r="D35" s="75"/>
      <c r="E35" s="131"/>
      <c r="F35" s="131"/>
      <c r="G35" s="65"/>
      <c r="H35" s="75"/>
      <c r="I35" s="73">
        <v>70</v>
      </c>
      <c r="J35" s="76"/>
      <c r="K35" s="73">
        <v>-126</v>
      </c>
      <c r="L35" s="76"/>
      <c r="M35" s="40">
        <v>139</v>
      </c>
      <c r="N35" s="73"/>
      <c r="O35" s="26">
        <v>0</v>
      </c>
    </row>
    <row r="36" spans="1:15" ht="21" customHeight="1">
      <c r="A36" s="59" t="s">
        <v>52</v>
      </c>
      <c r="B36" s="110"/>
      <c r="C36" s="75"/>
      <c r="D36" s="75"/>
      <c r="E36" s="131"/>
      <c r="F36" s="131"/>
      <c r="G36" s="65"/>
      <c r="H36" s="75"/>
      <c r="I36" s="73"/>
      <c r="J36" s="76"/>
      <c r="K36" s="73"/>
      <c r="L36" s="76"/>
      <c r="M36" s="73"/>
      <c r="N36" s="73"/>
      <c r="O36" s="28"/>
    </row>
    <row r="37" spans="1:15" ht="21" customHeight="1">
      <c r="A37" s="128" t="s">
        <v>68</v>
      </c>
      <c r="C37" s="69"/>
      <c r="D37" s="69"/>
      <c r="E37" s="132"/>
      <c r="F37" s="4"/>
      <c r="G37" s="132"/>
      <c r="H37" s="69"/>
      <c r="I37" s="73">
        <v>-74599</v>
      </c>
      <c r="J37" s="74"/>
      <c r="K37" s="73">
        <v>17724</v>
      </c>
      <c r="L37" s="74"/>
      <c r="M37" s="73">
        <v>24773</v>
      </c>
      <c r="N37" s="4"/>
      <c r="O37" s="73">
        <v>24258</v>
      </c>
    </row>
    <row r="38" spans="1:15" ht="21" customHeight="1">
      <c r="A38" s="63" t="s">
        <v>33</v>
      </c>
      <c r="C38" s="69"/>
      <c r="D38" s="69"/>
      <c r="E38" s="132"/>
      <c r="F38" s="4"/>
      <c r="G38" s="132"/>
      <c r="H38" s="69"/>
      <c r="I38" s="73">
        <v>-2574</v>
      </c>
      <c r="J38" s="74"/>
      <c r="K38" s="73">
        <v>-11542</v>
      </c>
      <c r="L38" s="74"/>
      <c r="M38" s="73">
        <v>1372</v>
      </c>
      <c r="N38" s="4"/>
      <c r="O38" s="73">
        <v>-5111</v>
      </c>
    </row>
    <row r="39" spans="1:15" ht="21" customHeight="1">
      <c r="A39" s="63" t="s">
        <v>183</v>
      </c>
      <c r="C39" s="69"/>
      <c r="D39" s="69"/>
      <c r="E39" s="132"/>
      <c r="F39" s="4"/>
      <c r="G39" s="132"/>
      <c r="H39" s="69"/>
      <c r="I39" s="73">
        <v>265</v>
      </c>
      <c r="J39" s="74"/>
      <c r="K39" s="73">
        <v>-613</v>
      </c>
      <c r="L39" s="74"/>
      <c r="M39" s="73">
        <v>-141</v>
      </c>
      <c r="N39" s="4"/>
      <c r="O39" s="73">
        <v>209</v>
      </c>
    </row>
    <row r="40" spans="1:15" ht="21" customHeight="1">
      <c r="A40" s="128" t="s">
        <v>53</v>
      </c>
      <c r="C40" s="69"/>
      <c r="D40" s="69"/>
      <c r="E40" s="65"/>
      <c r="F40" s="117"/>
      <c r="G40" s="65"/>
      <c r="H40" s="69"/>
      <c r="I40" s="77">
        <v>-940</v>
      </c>
      <c r="J40" s="74"/>
      <c r="K40" s="77">
        <v>-1823</v>
      </c>
      <c r="L40" s="74"/>
      <c r="M40" s="77">
        <v>-153</v>
      </c>
      <c r="N40" s="77"/>
      <c r="O40" s="77">
        <v>-179</v>
      </c>
    </row>
    <row r="41" spans="1:15" ht="21" customHeight="1">
      <c r="A41" s="62" t="s">
        <v>216</v>
      </c>
      <c r="C41" s="69"/>
      <c r="D41" s="69"/>
      <c r="E41" s="65"/>
      <c r="F41" s="117"/>
      <c r="G41" s="65"/>
      <c r="H41" s="69"/>
      <c r="I41" s="80">
        <f>SUM(I28:I40)</f>
        <v>-44051</v>
      </c>
      <c r="J41" s="74"/>
      <c r="K41" s="80">
        <f>SUM(K28:K40)</f>
        <v>6662</v>
      </c>
      <c r="L41" s="77"/>
      <c r="M41" s="80">
        <f>SUM(M28:M40)</f>
        <v>-2203</v>
      </c>
      <c r="N41" s="74"/>
      <c r="O41" s="80">
        <f>SUM(O28:O40)</f>
        <v>18186</v>
      </c>
    </row>
    <row r="42" spans="1:15" s="62" customFormat="1" ht="21" customHeight="1">
      <c r="A42" s="110" t="str">
        <f>A1</f>
        <v>บริษัท ไบโอซายน์ แอนิมัล เฮลธ์ จำกัด (มหาชน) และบริษัทย่อย</v>
      </c>
      <c r="B42" s="59"/>
      <c r="C42" s="59"/>
      <c r="D42" s="59"/>
      <c r="E42" s="59"/>
      <c r="F42" s="59"/>
      <c r="G42" s="60"/>
      <c r="H42" s="59"/>
      <c r="I42" s="59"/>
      <c r="J42" s="59"/>
      <c r="K42" s="59"/>
      <c r="L42" s="59"/>
      <c r="M42" s="60"/>
      <c r="N42" s="59"/>
      <c r="O42" s="61" t="s">
        <v>91</v>
      </c>
    </row>
    <row r="43" spans="1:15" ht="21" customHeight="1">
      <c r="A43" s="59" t="s">
        <v>59</v>
      </c>
      <c r="B43" s="59"/>
      <c r="C43" s="59"/>
      <c r="D43" s="59"/>
      <c r="E43" s="59"/>
      <c r="F43" s="59"/>
      <c r="G43" s="60"/>
      <c r="H43" s="59"/>
      <c r="I43" s="59"/>
      <c r="J43" s="59"/>
      <c r="K43" s="59"/>
      <c r="L43" s="59"/>
      <c r="M43" s="60"/>
      <c r="N43" s="59"/>
      <c r="O43" s="61" t="s">
        <v>92</v>
      </c>
    </row>
    <row r="44" spans="1:15" ht="21" customHeight="1">
      <c r="A44" s="59" t="s">
        <v>197</v>
      </c>
      <c r="B44" s="59"/>
      <c r="C44" s="59"/>
      <c r="D44" s="59"/>
      <c r="E44" s="59"/>
      <c r="F44" s="59"/>
      <c r="G44" s="63"/>
      <c r="H44" s="59"/>
      <c r="I44" s="59"/>
      <c r="J44" s="59"/>
      <c r="K44" s="59"/>
      <c r="L44" s="59"/>
      <c r="M44" s="63"/>
      <c r="N44" s="59"/>
      <c r="O44" s="59"/>
    </row>
    <row r="45" spans="1:15" ht="21" customHeight="1">
      <c r="B45" s="59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</row>
    <row r="46" spans="1:15" ht="21" customHeight="1">
      <c r="A46" s="59"/>
      <c r="C46" s="64"/>
      <c r="D46" s="64"/>
      <c r="E46" s="65"/>
      <c r="F46" s="65"/>
      <c r="G46" s="65"/>
      <c r="H46" s="64"/>
      <c r="I46" s="162" t="s">
        <v>120</v>
      </c>
      <c r="J46" s="162"/>
      <c r="K46" s="162"/>
      <c r="L46" s="162"/>
      <c r="M46" s="162"/>
      <c r="N46" s="162"/>
      <c r="O46" s="162"/>
    </row>
    <row r="47" spans="1:15" ht="21" customHeight="1">
      <c r="A47" s="59"/>
      <c r="C47" s="64"/>
      <c r="D47" s="64"/>
      <c r="F47" s="117"/>
      <c r="G47" s="117"/>
      <c r="H47" s="64"/>
      <c r="I47" s="163" t="s">
        <v>39</v>
      </c>
      <c r="J47" s="163"/>
      <c r="K47" s="163"/>
      <c r="L47" s="68"/>
      <c r="M47" s="163" t="s">
        <v>40</v>
      </c>
      <c r="N47" s="163"/>
      <c r="O47" s="163"/>
    </row>
    <row r="48" spans="1:15" ht="21" customHeight="1">
      <c r="A48" s="59"/>
      <c r="C48" s="63"/>
      <c r="D48" s="69"/>
      <c r="E48" s="130"/>
      <c r="F48" s="70"/>
      <c r="G48" s="69"/>
      <c r="H48" s="64"/>
      <c r="I48" s="71">
        <v>2569</v>
      </c>
      <c r="J48" s="69"/>
      <c r="K48" s="71">
        <v>2568</v>
      </c>
      <c r="L48" s="70"/>
      <c r="M48" s="71">
        <v>2569</v>
      </c>
      <c r="N48" s="69"/>
      <c r="O48" s="71">
        <v>2568</v>
      </c>
    </row>
    <row r="49" spans="1:15" ht="21" customHeight="1">
      <c r="A49" s="139" t="s">
        <v>54</v>
      </c>
      <c r="C49" s="69"/>
      <c r="D49" s="69"/>
      <c r="E49" s="65"/>
      <c r="F49" s="117"/>
      <c r="G49" s="65"/>
      <c r="H49" s="69"/>
      <c r="I49" s="81"/>
      <c r="J49" s="82"/>
      <c r="K49" s="81"/>
      <c r="L49" s="81"/>
      <c r="M49" s="81"/>
      <c r="N49" s="82"/>
      <c r="O49" s="81"/>
    </row>
    <row r="50" spans="1:15" ht="21" customHeight="1">
      <c r="A50" s="121" t="s">
        <v>191</v>
      </c>
      <c r="C50" s="69"/>
      <c r="D50" s="69"/>
      <c r="E50" s="65"/>
      <c r="F50" s="117"/>
      <c r="G50" s="65"/>
      <c r="H50" s="69"/>
      <c r="I50" s="28">
        <v>0</v>
      </c>
      <c r="J50" s="83"/>
      <c r="K50" s="28">
        <v>0</v>
      </c>
      <c r="L50" s="83"/>
      <c r="M50" s="84">
        <v>-37300</v>
      </c>
      <c r="N50" s="85"/>
      <c r="O50" s="84">
        <v>-31000</v>
      </c>
    </row>
    <row r="51" spans="1:15" ht="21" customHeight="1">
      <c r="A51" s="128" t="s">
        <v>179</v>
      </c>
      <c r="B51" s="110"/>
      <c r="C51" s="75"/>
      <c r="D51" s="75"/>
      <c r="E51" s="132"/>
      <c r="F51" s="131"/>
      <c r="G51" s="132"/>
      <c r="H51" s="75"/>
      <c r="I51" s="85">
        <v>37990</v>
      </c>
      <c r="J51" s="86"/>
      <c r="K51" s="85">
        <v>-35000</v>
      </c>
      <c r="L51" s="86"/>
      <c r="M51" s="84">
        <v>37990</v>
      </c>
      <c r="N51" s="84"/>
      <c r="O51" s="85">
        <v>-35000</v>
      </c>
    </row>
    <row r="52" spans="1:15" ht="21" customHeight="1">
      <c r="A52" s="121" t="s">
        <v>119</v>
      </c>
      <c r="C52" s="69"/>
      <c r="D52" s="69"/>
      <c r="E52" s="65"/>
      <c r="F52" s="117"/>
      <c r="G52" s="65"/>
      <c r="H52" s="69"/>
      <c r="I52" s="85">
        <v>-227</v>
      </c>
      <c r="J52" s="83"/>
      <c r="K52" s="85">
        <v>-263</v>
      </c>
      <c r="L52" s="83"/>
      <c r="M52" s="85">
        <v>-227</v>
      </c>
      <c r="N52" s="85"/>
      <c r="O52" s="85">
        <v>-262</v>
      </c>
    </row>
    <row r="53" spans="1:15" ht="21" customHeight="1">
      <c r="A53" s="121" t="s">
        <v>187</v>
      </c>
      <c r="C53" s="69"/>
      <c r="D53" s="69"/>
      <c r="E53" s="65"/>
      <c r="F53" s="117"/>
      <c r="G53" s="65"/>
      <c r="H53" s="69"/>
      <c r="I53" s="28">
        <v>0</v>
      </c>
      <c r="J53" s="83"/>
      <c r="K53" s="58">
        <v>0</v>
      </c>
      <c r="L53" s="83"/>
      <c r="M53" s="28">
        <v>0</v>
      </c>
      <c r="N53" s="85"/>
      <c r="O53" s="85">
        <v>-1700</v>
      </c>
    </row>
    <row r="54" spans="1:15" ht="21" customHeight="1">
      <c r="A54" s="121" t="s">
        <v>113</v>
      </c>
      <c r="C54" s="69"/>
      <c r="D54" s="69"/>
      <c r="E54" s="65"/>
      <c r="F54" s="117"/>
      <c r="G54" s="65"/>
      <c r="H54" s="69"/>
      <c r="I54" s="85">
        <v>-2364</v>
      </c>
      <c r="J54" s="83"/>
      <c r="K54" s="58">
        <v>0</v>
      </c>
      <c r="L54" s="83"/>
      <c r="M54" s="85">
        <v>-2364</v>
      </c>
      <c r="N54" s="85"/>
      <c r="O54" s="58">
        <v>0</v>
      </c>
    </row>
    <row r="55" spans="1:15" ht="21" customHeight="1">
      <c r="A55" s="121" t="s">
        <v>129</v>
      </c>
      <c r="C55" s="69"/>
      <c r="D55" s="69"/>
      <c r="E55" s="65"/>
      <c r="F55" s="117"/>
      <c r="G55" s="65"/>
      <c r="H55" s="69"/>
      <c r="I55" s="28">
        <v>0</v>
      </c>
      <c r="J55" s="83"/>
      <c r="K55" s="58">
        <v>0</v>
      </c>
      <c r="L55" s="83"/>
      <c r="M55" s="58">
        <v>0</v>
      </c>
      <c r="N55" s="85"/>
      <c r="O55" s="85">
        <v>-18</v>
      </c>
    </row>
    <row r="56" spans="1:15" ht="21" customHeight="1">
      <c r="A56" s="128" t="s">
        <v>55</v>
      </c>
      <c r="C56" s="69"/>
      <c r="D56" s="69"/>
      <c r="E56" s="65"/>
      <c r="F56" s="117"/>
      <c r="G56" s="65"/>
      <c r="H56" s="69"/>
      <c r="I56" s="85">
        <v>-2859</v>
      </c>
      <c r="J56" s="83"/>
      <c r="K56" s="85">
        <v>-1442</v>
      </c>
      <c r="L56" s="83"/>
      <c r="M56" s="85">
        <v>-223</v>
      </c>
      <c r="N56" s="85"/>
      <c r="O56" s="85">
        <v>-1346</v>
      </c>
    </row>
    <row r="57" spans="1:15" ht="21" customHeight="1">
      <c r="A57" s="128" t="s">
        <v>192</v>
      </c>
      <c r="C57" s="69"/>
      <c r="D57" s="69"/>
      <c r="E57" s="65"/>
      <c r="F57" s="117"/>
      <c r="G57" s="65"/>
      <c r="H57" s="69"/>
      <c r="I57" s="23">
        <v>561</v>
      </c>
      <c r="J57" s="83"/>
      <c r="K57" s="58">
        <v>0</v>
      </c>
      <c r="L57" s="83"/>
      <c r="M57" s="23">
        <v>1</v>
      </c>
      <c r="N57" s="85"/>
      <c r="O57" s="28">
        <v>0</v>
      </c>
    </row>
    <row r="58" spans="1:15" ht="21" customHeight="1">
      <c r="A58" s="128" t="s">
        <v>86</v>
      </c>
      <c r="C58" s="69"/>
      <c r="D58" s="69"/>
      <c r="E58" s="65"/>
      <c r="F58" s="117"/>
      <c r="G58" s="65"/>
      <c r="H58" s="69"/>
      <c r="I58" s="85">
        <v>-318</v>
      </c>
      <c r="J58" s="83"/>
      <c r="K58" s="33">
        <v>-86</v>
      </c>
      <c r="L58" s="83"/>
      <c r="M58" s="85">
        <v>-34</v>
      </c>
      <c r="N58" s="85"/>
      <c r="O58" s="33">
        <v>-86</v>
      </c>
    </row>
    <row r="59" spans="1:15" ht="21" customHeight="1">
      <c r="A59" s="128" t="s">
        <v>56</v>
      </c>
      <c r="C59" s="69"/>
      <c r="D59" s="69"/>
      <c r="E59" s="65"/>
      <c r="F59" s="117"/>
      <c r="G59" s="65"/>
      <c r="H59" s="69"/>
      <c r="I59" s="85">
        <v>348</v>
      </c>
      <c r="J59" s="83"/>
      <c r="K59" s="85">
        <v>346</v>
      </c>
      <c r="L59" s="83"/>
      <c r="M59" s="85">
        <v>958</v>
      </c>
      <c r="N59" s="85"/>
      <c r="O59" s="85">
        <v>667</v>
      </c>
    </row>
    <row r="60" spans="1:15" ht="21" customHeight="1">
      <c r="A60" s="128" t="s">
        <v>193</v>
      </c>
      <c r="C60" s="69"/>
      <c r="D60" s="69"/>
      <c r="E60" s="65"/>
      <c r="F60" s="117"/>
      <c r="G60" s="65"/>
      <c r="H60" s="69"/>
      <c r="I60" s="85">
        <v>491</v>
      </c>
      <c r="J60" s="83"/>
      <c r="K60" s="85">
        <v>69</v>
      </c>
      <c r="L60" s="83"/>
      <c r="M60" s="28">
        <v>0</v>
      </c>
      <c r="N60" s="85"/>
      <c r="O60" s="28">
        <v>0</v>
      </c>
    </row>
    <row r="61" spans="1:15" ht="21" customHeight="1">
      <c r="A61" s="59" t="s">
        <v>180</v>
      </c>
      <c r="C61" s="69"/>
      <c r="D61" s="69"/>
      <c r="E61" s="65"/>
      <c r="F61" s="117"/>
      <c r="G61" s="65"/>
      <c r="H61" s="69"/>
      <c r="I61" s="87">
        <f>SUM(I50:I60)</f>
        <v>33622</v>
      </c>
      <c r="J61" s="82"/>
      <c r="K61" s="87">
        <f>SUM(K50:K60)</f>
        <v>-36376</v>
      </c>
      <c r="L61" s="81"/>
      <c r="M61" s="87">
        <f>SUM(M50:M60)</f>
        <v>-1199</v>
      </c>
      <c r="N61" s="82"/>
      <c r="O61" s="87">
        <f>SUM(O50:O60)</f>
        <v>-68745</v>
      </c>
    </row>
    <row r="62" spans="1:15" ht="10" customHeight="1"/>
    <row r="63" spans="1:15" ht="21" customHeight="1">
      <c r="A63" s="59" t="s">
        <v>57</v>
      </c>
      <c r="C63" s="69"/>
      <c r="D63" s="69"/>
      <c r="E63" s="65"/>
      <c r="F63" s="117"/>
      <c r="G63" s="65"/>
      <c r="H63" s="69"/>
      <c r="I63" s="81"/>
      <c r="J63" s="82"/>
      <c r="K63" s="81"/>
      <c r="L63" s="81"/>
      <c r="M63" s="81"/>
      <c r="N63" s="82"/>
      <c r="O63" s="81"/>
    </row>
    <row r="64" spans="1:15" ht="21" customHeight="1">
      <c r="A64" s="128" t="s">
        <v>233</v>
      </c>
      <c r="C64" s="69"/>
      <c r="D64" s="69"/>
      <c r="E64" s="65"/>
      <c r="F64" s="117"/>
      <c r="G64" s="65"/>
      <c r="H64" s="69"/>
      <c r="I64" s="77">
        <v>-2</v>
      </c>
      <c r="J64" s="74"/>
      <c r="K64" s="33">
        <v>-43999</v>
      </c>
      <c r="L64" s="74"/>
      <c r="M64" s="108">
        <v>0</v>
      </c>
      <c r="N64" s="77"/>
      <c r="O64" s="33">
        <v>-5000</v>
      </c>
    </row>
    <row r="65" spans="1:20" ht="21" customHeight="1">
      <c r="A65" s="121" t="s">
        <v>74</v>
      </c>
      <c r="C65" s="69"/>
      <c r="D65" s="69"/>
      <c r="E65" s="65"/>
      <c r="F65" s="117"/>
      <c r="G65" s="65"/>
      <c r="H65" s="69"/>
      <c r="I65" s="77">
        <v>-144</v>
      </c>
      <c r="J65" s="74"/>
      <c r="K65" s="77">
        <v>-1463</v>
      </c>
      <c r="L65" s="74"/>
      <c r="M65" s="108">
        <v>0</v>
      </c>
      <c r="N65" s="77"/>
      <c r="O65" s="77">
        <v>-101</v>
      </c>
    </row>
    <row r="66" spans="1:20" ht="21" customHeight="1">
      <c r="A66" s="121" t="s">
        <v>87</v>
      </c>
      <c r="C66" s="69"/>
      <c r="D66" s="69"/>
      <c r="E66" s="65"/>
      <c r="F66" s="117"/>
      <c r="G66" s="65"/>
      <c r="H66" s="69"/>
      <c r="I66" s="77">
        <v>-129</v>
      </c>
      <c r="J66" s="74"/>
      <c r="K66" s="77">
        <v>-2315</v>
      </c>
      <c r="L66" s="74"/>
      <c r="M66" s="108">
        <v>0</v>
      </c>
      <c r="N66" s="77"/>
      <c r="O66" s="77">
        <v>-11</v>
      </c>
    </row>
    <row r="67" spans="1:20" ht="21" customHeight="1">
      <c r="A67" s="63" t="s">
        <v>225</v>
      </c>
      <c r="C67" s="69"/>
      <c r="D67" s="69"/>
      <c r="E67" s="65"/>
      <c r="F67" s="117"/>
      <c r="G67" s="65"/>
      <c r="H67" s="69"/>
      <c r="I67" s="108">
        <v>0</v>
      </c>
      <c r="J67" s="74"/>
      <c r="K67" s="23">
        <v>300</v>
      </c>
      <c r="L67" s="74"/>
      <c r="M67" s="108">
        <v>0</v>
      </c>
      <c r="N67" s="77"/>
      <c r="O67" s="23">
        <v>0</v>
      </c>
    </row>
    <row r="68" spans="1:20" ht="21" customHeight="1">
      <c r="A68" s="59" t="s">
        <v>158</v>
      </c>
      <c r="C68" s="69"/>
      <c r="D68" s="69"/>
      <c r="E68" s="65"/>
      <c r="F68" s="117"/>
      <c r="G68" s="65"/>
      <c r="H68" s="69"/>
      <c r="I68" s="87">
        <f>SUM(I64:I67)</f>
        <v>-275</v>
      </c>
      <c r="J68" s="82"/>
      <c r="K68" s="87">
        <f>SUM(K64:K67)</f>
        <v>-47477</v>
      </c>
      <c r="L68" s="81"/>
      <c r="M68" s="109">
        <f>SUM(M64:M67)</f>
        <v>0</v>
      </c>
      <c r="N68" s="82"/>
      <c r="O68" s="87">
        <f>SUM(O64:O67)</f>
        <v>-5112</v>
      </c>
    </row>
    <row r="69" spans="1:20" ht="10" customHeight="1">
      <c r="A69" s="59"/>
      <c r="C69" s="69"/>
      <c r="D69" s="69"/>
      <c r="E69" s="65"/>
      <c r="F69" s="117"/>
      <c r="G69" s="65"/>
      <c r="H69" s="69"/>
      <c r="I69" s="81"/>
      <c r="J69" s="82"/>
      <c r="K69" s="81"/>
      <c r="L69" s="81"/>
      <c r="M69" s="81"/>
      <c r="N69" s="82"/>
      <c r="O69" s="81"/>
    </row>
    <row r="70" spans="1:20" ht="21" customHeight="1">
      <c r="A70" s="59" t="s">
        <v>217</v>
      </c>
      <c r="C70" s="69"/>
      <c r="D70" s="69"/>
      <c r="E70" s="65"/>
      <c r="F70" s="117"/>
      <c r="G70" s="65"/>
      <c r="H70" s="69"/>
      <c r="I70" s="81">
        <f>I41+I61+I68</f>
        <v>-10704</v>
      </c>
      <c r="J70" s="82"/>
      <c r="K70" s="81">
        <f>K41+K61+K68</f>
        <v>-77191</v>
      </c>
      <c r="L70" s="81"/>
      <c r="M70" s="81">
        <f>M41+M61+M68</f>
        <v>-3402</v>
      </c>
      <c r="N70" s="82"/>
      <c r="O70" s="81">
        <f>O41+O61+O68</f>
        <v>-55671</v>
      </c>
    </row>
    <row r="71" spans="1:20" ht="10" customHeight="1">
      <c r="A71" s="59"/>
      <c r="C71" s="69"/>
      <c r="D71" s="69"/>
      <c r="E71" s="65"/>
      <c r="F71" s="117"/>
      <c r="G71" s="65"/>
      <c r="H71" s="69"/>
      <c r="I71" s="81"/>
      <c r="J71" s="82"/>
      <c r="K71" s="81"/>
      <c r="L71" s="81"/>
      <c r="M71" s="81"/>
      <c r="N71" s="82"/>
      <c r="O71" s="81"/>
    </row>
    <row r="72" spans="1:20" ht="21" customHeight="1">
      <c r="A72" s="59" t="s">
        <v>105</v>
      </c>
      <c r="C72" s="69"/>
      <c r="D72" s="69"/>
      <c r="E72" s="65"/>
      <c r="F72" s="117"/>
      <c r="G72" s="65"/>
      <c r="H72" s="69"/>
      <c r="I72" s="89">
        <f>FS!G12</f>
        <v>52302</v>
      </c>
      <c r="J72" s="82"/>
      <c r="K72" s="89">
        <v>128086</v>
      </c>
      <c r="L72" s="81"/>
      <c r="M72" s="89">
        <f>FS!K12</f>
        <v>7093</v>
      </c>
      <c r="N72" s="82"/>
      <c r="O72" s="89">
        <v>68134</v>
      </c>
    </row>
    <row r="73" spans="1:20" ht="10" customHeight="1">
      <c r="A73" s="59"/>
      <c r="C73" s="69"/>
      <c r="D73" s="69"/>
      <c r="E73" s="65"/>
      <c r="F73" s="117"/>
      <c r="G73" s="65"/>
      <c r="H73" s="69"/>
      <c r="I73" s="81"/>
      <c r="J73" s="82"/>
      <c r="K73" s="81"/>
      <c r="L73" s="81"/>
      <c r="M73" s="81"/>
      <c r="N73" s="82"/>
      <c r="O73" s="81"/>
    </row>
    <row r="74" spans="1:20" ht="21" customHeight="1" thickBot="1">
      <c r="A74" s="59" t="s">
        <v>106</v>
      </c>
      <c r="C74" s="69"/>
      <c r="D74" s="69"/>
      <c r="E74" s="65"/>
      <c r="F74" s="117"/>
      <c r="G74" s="65"/>
      <c r="H74" s="69"/>
      <c r="I74" s="90">
        <f>SUM(I70:I72)</f>
        <v>41598</v>
      </c>
      <c r="J74" s="82"/>
      <c r="K74" s="90">
        <f>SUM(K70:K72)</f>
        <v>50895</v>
      </c>
      <c r="L74" s="81"/>
      <c r="M74" s="90">
        <f>SUM(M70:M72)</f>
        <v>3691</v>
      </c>
      <c r="N74" s="82"/>
      <c r="O74" s="90">
        <f>SUM(O70:O72)</f>
        <v>12463</v>
      </c>
      <c r="Q74" s="26">
        <f>I74-FS!E12</f>
        <v>0</v>
      </c>
      <c r="R74" s="26"/>
      <c r="S74" s="26">
        <f>M74-FS!I12</f>
        <v>0</v>
      </c>
      <c r="T74" s="26"/>
    </row>
    <row r="75" spans="1:20" ht="10" customHeight="1" thickTop="1">
      <c r="B75" s="59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</row>
    <row r="76" spans="1:20" ht="21" customHeight="1">
      <c r="A76" s="140" t="s">
        <v>85</v>
      </c>
      <c r="B76" s="141"/>
      <c r="C76" s="69"/>
      <c r="D76" s="69"/>
      <c r="E76" s="65"/>
      <c r="F76" s="117"/>
      <c r="G76" s="65"/>
      <c r="H76" s="69"/>
      <c r="I76" s="81"/>
      <c r="J76" s="82"/>
      <c r="K76" s="81"/>
      <c r="L76" s="81"/>
      <c r="M76" s="81"/>
      <c r="N76" s="82"/>
      <c r="O76" s="81"/>
    </row>
    <row r="77" spans="1:20" ht="21" customHeight="1">
      <c r="A77" s="120" t="s">
        <v>142</v>
      </c>
      <c r="B77" s="117" t="s">
        <v>58</v>
      </c>
      <c r="C77" s="69"/>
      <c r="D77" s="69"/>
      <c r="E77" s="65"/>
      <c r="F77" s="117"/>
      <c r="G77" s="65"/>
      <c r="H77" s="69"/>
      <c r="I77" s="81"/>
      <c r="J77" s="82"/>
      <c r="K77" s="81"/>
      <c r="L77" s="81"/>
      <c r="M77" s="81"/>
      <c r="N77" s="82"/>
      <c r="O77" s="81"/>
    </row>
    <row r="78" spans="1:20" ht="21" customHeight="1">
      <c r="B78" s="142" t="s">
        <v>89</v>
      </c>
      <c r="C78" s="69"/>
      <c r="D78" s="69"/>
      <c r="E78" s="65"/>
      <c r="F78" s="117"/>
      <c r="G78" s="65"/>
      <c r="H78" s="69"/>
      <c r="I78" s="81">
        <v>146</v>
      </c>
      <c r="J78" s="82"/>
      <c r="K78" s="81">
        <v>124</v>
      </c>
      <c r="L78" s="81"/>
      <c r="M78" s="91">
        <v>22</v>
      </c>
      <c r="N78" s="82"/>
      <c r="O78" s="85">
        <v>13</v>
      </c>
    </row>
    <row r="79" spans="1:20" ht="21" customHeight="1">
      <c r="B79" s="142" t="s">
        <v>90</v>
      </c>
      <c r="C79" s="69"/>
      <c r="D79" s="69"/>
      <c r="E79" s="65"/>
      <c r="F79" s="117"/>
      <c r="G79" s="65"/>
      <c r="H79" s="69"/>
      <c r="I79" s="81">
        <v>41452</v>
      </c>
      <c r="J79" s="82"/>
      <c r="K79" s="81">
        <v>50771</v>
      </c>
      <c r="L79" s="81"/>
      <c r="M79" s="81">
        <v>3669</v>
      </c>
      <c r="N79" s="82"/>
      <c r="O79" s="81">
        <v>12450</v>
      </c>
    </row>
    <row r="80" spans="1:20" ht="21" customHeight="1" thickBot="1">
      <c r="B80" s="143" t="s">
        <v>30</v>
      </c>
      <c r="C80" s="69"/>
      <c r="D80" s="69"/>
      <c r="E80" s="65"/>
      <c r="F80" s="117"/>
      <c r="G80" s="65"/>
      <c r="H80" s="69"/>
      <c r="I80" s="92">
        <f>SUM(I78:I79)</f>
        <v>41598</v>
      </c>
      <c r="J80" s="82"/>
      <c r="K80" s="92">
        <f>SUM(K78:K79)</f>
        <v>50895</v>
      </c>
      <c r="L80" s="81"/>
      <c r="M80" s="92">
        <f>SUM(M78:M79)</f>
        <v>3691</v>
      </c>
      <c r="N80" s="82"/>
      <c r="O80" s="92">
        <f>SUM(O78:O79)</f>
        <v>12463</v>
      </c>
      <c r="Q80" s="26">
        <f>I74-I80</f>
        <v>0</v>
      </c>
      <c r="R80" s="26">
        <f>K74-K80</f>
        <v>0</v>
      </c>
      <c r="S80" s="26">
        <f>M74-M80</f>
        <v>0</v>
      </c>
      <c r="T80" s="26">
        <f>O74-O80</f>
        <v>0</v>
      </c>
    </row>
    <row r="81" spans="1:15" ht="10" customHeight="1" thickTop="1">
      <c r="A81" s="142"/>
      <c r="B81" s="143"/>
      <c r="C81" s="69"/>
      <c r="D81" s="69"/>
      <c r="E81" s="65"/>
      <c r="F81" s="117"/>
      <c r="G81" s="65"/>
      <c r="H81" s="69"/>
      <c r="I81" s="81"/>
      <c r="J81" s="82"/>
      <c r="K81" s="81"/>
      <c r="L81" s="81"/>
      <c r="M81" s="81"/>
      <c r="N81" s="82"/>
      <c r="O81" s="81"/>
    </row>
    <row r="82" spans="1:15" ht="23.25" customHeight="1" thickBot="1">
      <c r="A82" s="120" t="s">
        <v>141</v>
      </c>
      <c r="B82" s="117" t="s">
        <v>157</v>
      </c>
      <c r="C82" s="69"/>
      <c r="D82" s="69"/>
      <c r="E82" s="65"/>
      <c r="F82" s="117"/>
      <c r="G82" s="65"/>
      <c r="H82" s="69"/>
      <c r="I82" s="51">
        <v>0</v>
      </c>
      <c r="J82" s="82"/>
      <c r="K82" s="51">
        <v>337</v>
      </c>
      <c r="L82" s="82"/>
      <c r="M82" s="52">
        <v>0</v>
      </c>
      <c r="N82" s="81"/>
      <c r="O82" s="52">
        <v>0</v>
      </c>
    </row>
    <row r="83" spans="1:15" ht="23.25" customHeight="1" thickTop="1"/>
  </sheetData>
  <mergeCells count="6">
    <mergeCell ref="I5:O5"/>
    <mergeCell ref="I6:K6"/>
    <mergeCell ref="M6:O6"/>
    <mergeCell ref="I46:O46"/>
    <mergeCell ref="I47:K47"/>
    <mergeCell ref="M47:O47"/>
  </mergeCells>
  <pageMargins left="0.8" right="0.3" top="0.5" bottom="0.36" header="0.4" footer="0.23"/>
  <pageSetup paperSize="9" scale="80" firstPageNumber="8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1" manualBreakCount="1">
    <brk id="4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PL_3M</vt:lpstr>
      <vt:lpstr>SE_conso</vt:lpstr>
      <vt:lpstr>SE_separate</vt:lpstr>
      <vt:lpstr>CF</vt:lpstr>
      <vt:lpstr>CF!Print_Area</vt:lpstr>
      <vt:lpstr>FS!Print_Area</vt:lpstr>
      <vt:lpstr>PL_3M!Print_Area</vt:lpstr>
      <vt:lpstr>SE_conso!Print_Area</vt:lpstr>
      <vt:lpstr>SE_separate!Print_Area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2022-05-06T11:57:18Z</dcterms:created>
  <dcterms:modified xsi:type="dcterms:W3CDTF">2026-05-11T03:01:29Z</dcterms:modified>
</cp:coreProperties>
</file>