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hornnatcha_kpmg_co_th/Documents/SCB X 2026/1Q26/FS/08.05.26/"/>
    </mc:Choice>
  </mc:AlternateContent>
  <xr:revisionPtr revIDLastSave="39" documentId="13_ncr:1_{42AF25BC-7F09-488B-870D-63F8D08915D7}" xr6:coauthVersionLast="47" xr6:coauthVersionMax="47" xr10:uidLastSave="{7B099993-E4BE-4356-BD27-4596DB38E106}"/>
  <bookViews>
    <workbookView xWindow="-110" yWindow="-110" windowWidth="19420" windowHeight="11500" tabRatio="832" activeTab="6" xr2:uid="{00000000-000D-0000-FFFF-FFFF00000000}"/>
  </bookViews>
  <sheets>
    <sheet name="BS" sheetId="33" r:id="rId1"/>
    <sheet name="PL" sheetId="26" r:id="rId2"/>
    <sheet name="CE_Conso 1Q26" sheetId="34" r:id="rId3"/>
    <sheet name="CE_Conso 1Q25" sheetId="29" r:id="rId4"/>
    <sheet name="CE_Separate 1Q26" sheetId="35" r:id="rId5"/>
    <sheet name="CE_Separate 1Q25" sheetId="31" r:id="rId6"/>
    <sheet name="CF" sheetId="32" r:id="rId7"/>
  </sheets>
  <definedNames>
    <definedName name="ACCOUNTEDPERIODTYPE1" localSheetId="3">#REF!</definedName>
    <definedName name="ACCOUNTEDPERIODTYPE1" localSheetId="1">#REF!</definedName>
    <definedName name="ACCOUNTEDPERIODTYPE1">#REF!</definedName>
    <definedName name="APPSUSERNAME1" localSheetId="3">#REF!</definedName>
    <definedName name="APPSUSERNAME1" localSheetId="1">#REF!</definedName>
    <definedName name="APPSUSERNAME1">#REF!</definedName>
    <definedName name="AVER" localSheetId="3">#REF!</definedName>
    <definedName name="AVER" localSheetId="1">#REF!</definedName>
    <definedName name="AVER">#REF!</definedName>
    <definedName name="CHARTOFACCOUNTSID1" localSheetId="3">#REF!</definedName>
    <definedName name="CHARTOFACCOUNTSID1" localSheetId="1">#REF!</definedName>
    <definedName name="CHARTOFACCOUNTSID1">#REF!</definedName>
    <definedName name="CONNECTSTRING1" localSheetId="3">#REF!</definedName>
    <definedName name="CONNECTSTRING1" localSheetId="1">#REF!</definedName>
    <definedName name="CONNECTSTRING1">#REF!</definedName>
    <definedName name="CREATESUMMARYJNLS1" localSheetId="3">#REF!</definedName>
    <definedName name="CREATESUMMARYJNLS1" localSheetId="1">#REF!</definedName>
    <definedName name="CREATESUMMARYJNLS1">#REF!</definedName>
    <definedName name="CRITERIACOLUMN1" localSheetId="3">#REF!</definedName>
    <definedName name="CRITERIACOLUMN1" localSheetId="1">#REF!</definedName>
    <definedName name="CRITERIACOLUMN1">#REF!</definedName>
    <definedName name="CS" localSheetId="1">#REF!</definedName>
    <definedName name="CS">#REF!</definedName>
    <definedName name="DBNAME1" localSheetId="3">#REF!</definedName>
    <definedName name="DBNAME1" localSheetId="1">#REF!</definedName>
    <definedName name="DBNAME1">#REF!</definedName>
    <definedName name="DBUSERNAME1" localSheetId="3">#REF!</definedName>
    <definedName name="DBUSERNAME1" localSheetId="1">#REF!</definedName>
    <definedName name="DBUSERNAME1">#REF!</definedName>
    <definedName name="DELETELOGICTYPE1" localSheetId="3">#REF!</definedName>
    <definedName name="DELETELOGICTYPE1" localSheetId="1">#REF!</definedName>
    <definedName name="DELETELOGICTYPE1">#REF!</definedName>
    <definedName name="FFAPPCOLNAME1_1" localSheetId="3">#REF!</definedName>
    <definedName name="FFAPPCOLNAME1_1" localSheetId="1">#REF!</definedName>
    <definedName name="FFAPPCOLNAME1_1">#REF!</definedName>
    <definedName name="FFAPPCOLNAME10_1" localSheetId="3">#REF!</definedName>
    <definedName name="FFAPPCOLNAME10_1" localSheetId="1">#REF!</definedName>
    <definedName name="FFAPPCOLNAME10_1">#REF!</definedName>
    <definedName name="FFAPPCOLNAME2_1" localSheetId="3">#REF!</definedName>
    <definedName name="FFAPPCOLNAME2_1" localSheetId="1">#REF!</definedName>
    <definedName name="FFAPPCOLNAME2_1">#REF!</definedName>
    <definedName name="FFAPPCOLNAME3_1" localSheetId="3">#REF!</definedName>
    <definedName name="FFAPPCOLNAME3_1" localSheetId="1">#REF!</definedName>
    <definedName name="FFAPPCOLNAME3_1">#REF!</definedName>
    <definedName name="FFAPPCOLNAME4_1" localSheetId="3">#REF!</definedName>
    <definedName name="FFAPPCOLNAME4_1" localSheetId="1">#REF!</definedName>
    <definedName name="FFAPPCOLNAME4_1">#REF!</definedName>
    <definedName name="FFAPPCOLNAME5_1" localSheetId="3">#REF!</definedName>
    <definedName name="FFAPPCOLNAME5_1" localSheetId="1">#REF!</definedName>
    <definedName name="FFAPPCOLNAME5_1">#REF!</definedName>
    <definedName name="FFAPPCOLNAME6_1" localSheetId="3">#REF!</definedName>
    <definedName name="FFAPPCOLNAME6_1" localSheetId="1">#REF!</definedName>
    <definedName name="FFAPPCOLNAME6_1">#REF!</definedName>
    <definedName name="FFAPPCOLNAME7_1" localSheetId="3">#REF!</definedName>
    <definedName name="FFAPPCOLNAME7_1" localSheetId="1">#REF!</definedName>
    <definedName name="FFAPPCOLNAME7_1">#REF!</definedName>
    <definedName name="FFAPPCOLNAME8_1" localSheetId="3">#REF!</definedName>
    <definedName name="FFAPPCOLNAME8_1" localSheetId="1">#REF!</definedName>
    <definedName name="FFAPPCOLNAME8_1">#REF!</definedName>
    <definedName name="FFAPPCOLNAME9_1" localSheetId="3">#REF!</definedName>
    <definedName name="FFAPPCOLNAME9_1" localSheetId="1">#REF!</definedName>
    <definedName name="FFAPPCOLNAME9_1">#REF!</definedName>
    <definedName name="FFSEGMENT1_1" localSheetId="3">#REF!</definedName>
    <definedName name="FFSEGMENT1_1" localSheetId="1">#REF!</definedName>
    <definedName name="FFSEGMENT1_1">#REF!</definedName>
    <definedName name="FFSEGMENT10_1" localSheetId="3">#REF!</definedName>
    <definedName name="FFSEGMENT10_1" localSheetId="1">#REF!</definedName>
    <definedName name="FFSEGMENT10_1">#REF!</definedName>
    <definedName name="FFSEGMENT2_1" localSheetId="3">#REF!</definedName>
    <definedName name="FFSEGMENT2_1" localSheetId="1">#REF!</definedName>
    <definedName name="FFSEGMENT2_1">#REF!</definedName>
    <definedName name="FFSEGMENT3_1" localSheetId="3">#REF!</definedName>
    <definedName name="FFSEGMENT3_1" localSheetId="1">#REF!</definedName>
    <definedName name="FFSEGMENT3_1">#REF!</definedName>
    <definedName name="FFSEGMENT4_1" localSheetId="3">#REF!</definedName>
    <definedName name="FFSEGMENT4_1" localSheetId="1">#REF!</definedName>
    <definedName name="FFSEGMENT4_1">#REF!</definedName>
    <definedName name="FFSEGMENT5_1" localSheetId="3">#REF!</definedName>
    <definedName name="FFSEGMENT5_1" localSheetId="1">#REF!</definedName>
    <definedName name="FFSEGMENT5_1">#REF!</definedName>
    <definedName name="FFSEGMENT6_1" localSheetId="3">#REF!</definedName>
    <definedName name="FFSEGMENT6_1" localSheetId="1">#REF!</definedName>
    <definedName name="FFSEGMENT6_1">#REF!</definedName>
    <definedName name="FFSEGMENT7_1" localSheetId="3">#REF!</definedName>
    <definedName name="FFSEGMENT7_1" localSheetId="1">#REF!</definedName>
    <definedName name="FFSEGMENT7_1">#REF!</definedName>
    <definedName name="FFSEGMENT8_1" localSheetId="3">#REF!</definedName>
    <definedName name="FFSEGMENT8_1" localSheetId="1">#REF!</definedName>
    <definedName name="FFSEGMENT8_1">#REF!</definedName>
    <definedName name="FFSEGMENT9_1" localSheetId="3">#REF!</definedName>
    <definedName name="FFSEGMENT9_1" localSheetId="1">#REF!</definedName>
    <definedName name="FFSEGMENT9_1">#REF!</definedName>
    <definedName name="FFSEGSEPARATOR1" localSheetId="3">#REF!</definedName>
    <definedName name="FFSEGSEPARATOR1" localSheetId="1">#REF!</definedName>
    <definedName name="FFSEGSEPARATOR1">#REF!</definedName>
    <definedName name="FIELDNAMECOLUMN1" localSheetId="3">#REF!</definedName>
    <definedName name="FIELDNAMECOLUMN1" localSheetId="1">#REF!</definedName>
    <definedName name="FIELDNAMECOLUMN1">#REF!</definedName>
    <definedName name="FIELDNAMEROW1" localSheetId="3">#REF!</definedName>
    <definedName name="FIELDNAMEROW1" localSheetId="1">#REF!</definedName>
    <definedName name="FIELDNAMEROW1">#REF!</definedName>
    <definedName name="FIRSTDATAROW1" localSheetId="3">#REF!</definedName>
    <definedName name="FIRSTDATAROW1" localSheetId="1">#REF!</definedName>
    <definedName name="FIRSTDATAROW1">#REF!</definedName>
    <definedName name="FNDNAM1" localSheetId="3">#REF!</definedName>
    <definedName name="FNDNAM1" localSheetId="1">#REF!</definedName>
    <definedName name="FNDNAM1">#REF!</definedName>
    <definedName name="FNDUSERID1" localSheetId="3">#REF!</definedName>
    <definedName name="FNDUSERID1" localSheetId="1">#REF!</definedName>
    <definedName name="FNDUSERID1">#REF!</definedName>
    <definedName name="FUNCTIONALCURRENCY1" localSheetId="3">#REF!</definedName>
    <definedName name="FUNCTIONALCURRENCY1" localSheetId="1">#REF!</definedName>
    <definedName name="FUNCTIONALCURRENCY1">#REF!</definedName>
    <definedName name="GWYUID1" localSheetId="3">#REF!</definedName>
    <definedName name="GWYUID1" localSheetId="1">#REF!</definedName>
    <definedName name="GWYUID1">#REF!</definedName>
    <definedName name="IMPORTDFF1" localSheetId="3">#REF!</definedName>
    <definedName name="IMPORTDFF1" localSheetId="1">#REF!</definedName>
    <definedName name="IMPORTDFF1">#REF!</definedName>
    <definedName name="LABELTEXTCOLUMN1" localSheetId="3">#REF!</definedName>
    <definedName name="LABELTEXTCOLUMN1" localSheetId="1">#REF!</definedName>
    <definedName name="LABELTEXTCOLUMN1">#REF!</definedName>
    <definedName name="LABELTEXTROW1" localSheetId="3">#REF!</definedName>
    <definedName name="LABELTEXTROW1" localSheetId="1">#REF!</definedName>
    <definedName name="LABELTEXTROW1">#REF!</definedName>
    <definedName name="NOOFFFSEGMENTS1" localSheetId="3">#REF!</definedName>
    <definedName name="NOOFFFSEGMENTS1" localSheetId="1">#REF!</definedName>
    <definedName name="NOOFFFSEGMENTS1">#REF!</definedName>
    <definedName name="NUMBEROFDETAILFIELDS1" localSheetId="3">#REF!</definedName>
    <definedName name="NUMBEROFDETAILFIELDS1" localSheetId="1">#REF!</definedName>
    <definedName name="NUMBEROFDETAILFIELDS1">#REF!</definedName>
    <definedName name="NUMBEROFHEADERFIELDS1" localSheetId="3">#REF!</definedName>
    <definedName name="NUMBEROFHEADERFIELDS1" localSheetId="1">#REF!</definedName>
    <definedName name="NUMBEROFHEADERFIELDS1">#REF!</definedName>
    <definedName name="PERIODSETNAME1" localSheetId="3">#REF!</definedName>
    <definedName name="PERIODSETNAME1" localSheetId="1">#REF!</definedName>
    <definedName name="PERIODSETNAME1">#REF!</definedName>
    <definedName name="POSTERRORSTOSUSP1" localSheetId="3">#REF!</definedName>
    <definedName name="POSTERRORSTOSUSP1" localSheetId="1">#REF!</definedName>
    <definedName name="POSTERRORSTOSUSP1">#REF!</definedName>
    <definedName name="_xlnm.Print_Area" localSheetId="0">BS!$A$1:$I$70</definedName>
    <definedName name="_xlnm.Print_Area" localSheetId="3">'CE_Conso 1Q25'!$A$1:$AF$33</definedName>
    <definedName name="_xlnm.Print_Area" localSheetId="2">'CE_Conso 1Q26'!$A$1:$AF$32</definedName>
    <definedName name="_xlnm.Print_Area" localSheetId="5">'CE_Separate 1Q25'!$A$1:$L$22</definedName>
    <definedName name="_xlnm.Print_Area" localSheetId="4">'CE_Separate 1Q26'!$A$1:$P$22</definedName>
    <definedName name="_xlnm.Print_Area" localSheetId="1">PL!$A$1:$I$80</definedName>
    <definedName name="PROFIT" localSheetId="3">#REF!</definedName>
    <definedName name="PROFIT" localSheetId="1">#REF!</definedName>
    <definedName name="PROFIT">#REF!</definedName>
    <definedName name="RATE" localSheetId="3">#REF!</definedName>
    <definedName name="RATE" localSheetId="1">#REF!</definedName>
    <definedName name="RATE">#REF!</definedName>
    <definedName name="RESPONSIBILITYAPPLICATIONID1" localSheetId="3">#REF!</definedName>
    <definedName name="RESPONSIBILITYAPPLICATIONID1" localSheetId="1">#REF!</definedName>
    <definedName name="RESPONSIBILITYAPPLICATIONID1">#REF!</definedName>
    <definedName name="RESPONSIBILITYID1" localSheetId="3">#REF!</definedName>
    <definedName name="RESPONSIBILITYID1" localSheetId="1">#REF!</definedName>
    <definedName name="RESPONSIBILITYID1">#REF!</definedName>
    <definedName name="RESPONSIBILITYNAME1" localSheetId="3">#REF!</definedName>
    <definedName name="RESPONSIBILITYNAME1" localSheetId="1">#REF!</definedName>
    <definedName name="RESPONSIBILITYNAME1">#REF!</definedName>
    <definedName name="ROWSTOUPLOAD1" localSheetId="3">#REF!</definedName>
    <definedName name="ROWSTOUPLOAD1" localSheetId="1">#REF!</definedName>
    <definedName name="ROWSTOUPLOAD1">#REF!</definedName>
    <definedName name="SETOFBOOKSID1" localSheetId="3">#REF!</definedName>
    <definedName name="SETOFBOOKSID1" localSheetId="1">#REF!</definedName>
    <definedName name="SETOFBOOKSID1">#REF!</definedName>
    <definedName name="SETOFBOOKSNAME1" localSheetId="3">#REF!</definedName>
    <definedName name="SETOFBOOKSNAME1" localSheetId="1">#REF!</definedName>
    <definedName name="SETOFBOOKSNAME1">#REF!</definedName>
    <definedName name="STARTJOURNALIMPORT1" localSheetId="3">#REF!</definedName>
    <definedName name="STARTJOURNALIMPORT1" localSheetId="1">#REF!</definedName>
    <definedName name="STARTJOURNALIMPORT1">#REF!</definedName>
    <definedName name="TEMPLATENUMBER1" localSheetId="3">#REF!</definedName>
    <definedName name="TEMPLATENUMBER1" localSheetId="1">#REF!</definedName>
    <definedName name="TEMPLATENUMBER1">#REF!</definedName>
    <definedName name="TEMPLATESTYLE1" localSheetId="3">#REF!</definedName>
    <definedName name="TEMPLATESTYLE1" localSheetId="1">#REF!</definedName>
    <definedName name="TEMPLATESTYLE1">#REF!</definedName>
    <definedName name="TEMPLATETYPE1" localSheetId="3">#REF!</definedName>
    <definedName name="TEMPLATETYPE1" localSheetId="1">#REF!</definedName>
    <definedName name="TEMPLATETYPE1">#REF!</definedName>
    <definedName name="Z_688268B1_60DF_45FA_A9A4_5F7FC57C1508_.wvu.PrintArea" localSheetId="3" hidden="1">'CE_Conso 1Q25'!#REF!</definedName>
    <definedName name="Z_688268B1_60DF_45FA_A9A4_5F7FC57C1508_.wvu.PrintArea" localSheetId="6" hidden="1">CF!$A$1:$J$73</definedName>
    <definedName name="Z_688268B1_60DF_45FA_A9A4_5F7FC57C1508_.wvu.PrintArea" localSheetId="1" hidden="1">PL!$A$1:$G$89</definedName>
    <definedName name="Z_688268B1_60DF_45FA_A9A4_5F7FC57C1508_.wvu.Rows" localSheetId="6" hidden="1">CF!#REF!</definedName>
    <definedName name="Z_AD879B68_A1BD_48B0_8827_26C53F899E69_.wvu.PrintArea" localSheetId="3" hidden="1">'CE_Conso 1Q25'!#REF!</definedName>
    <definedName name="Z_AD879B68_A1BD_48B0_8827_26C53F899E69_.wvu.PrintArea" localSheetId="6" hidden="1">CF!$A$1:$J$73</definedName>
    <definedName name="Z_AD879B68_A1BD_48B0_8827_26C53F899E69_.wvu.PrintArea" localSheetId="1" hidden="1">PL!$A$1:$G$89</definedName>
    <definedName name="Z_AD879B68_A1BD_48B0_8827_26C53F899E69_.wvu.Rows" localSheetId="6" hidden="1">CF!#REF!</definedName>
    <definedName name="Z_E4A73A0F_11C0_4F41_8821_4D5B1CE3B9B1_.wvu.PrintArea" localSheetId="3" hidden="1">'CE_Conso 1Q25'!#REF!</definedName>
    <definedName name="Z_E4A73A0F_11C0_4F41_8821_4D5B1CE3B9B1_.wvu.PrintArea" localSheetId="6" hidden="1">CF!$A$1:$J$73</definedName>
    <definedName name="Z_E4A73A0F_11C0_4F41_8821_4D5B1CE3B9B1_.wvu.PrintArea" localSheetId="1" hidden="1">PL!$A$1:$G$89</definedName>
    <definedName name="Z_E4A73A0F_11C0_4F41_8821_4D5B1CE3B9B1_.wvu.Rows" localSheetId="6" hidden="1">CF!#REF!</definedName>
    <definedName name="ฉฆ" localSheetId="1">#REF!</definedName>
    <definedName name="ฉฆ">#REF!</definedName>
  </definedNames>
  <calcPr calcId="191028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31" l="1"/>
  <c r="J16" i="31"/>
  <c r="H16" i="31"/>
  <c r="F16" i="31"/>
  <c r="D16" i="31"/>
  <c r="P18" i="35" l="1"/>
  <c r="J18" i="35"/>
  <c r="P17" i="35"/>
  <c r="J17" i="35"/>
  <c r="AB29" i="34"/>
  <c r="AF29" i="34" s="1"/>
  <c r="V29" i="34"/>
  <c r="V26" i="34"/>
  <c r="V25" i="34"/>
  <c r="V22" i="34"/>
  <c r="AB22" i="34" s="1"/>
  <c r="AF22" i="34" s="1"/>
  <c r="V19" i="34"/>
  <c r="AB19" i="34" s="1"/>
  <c r="AF19" i="34" s="1"/>
  <c r="V18" i="34"/>
  <c r="AB18" i="34" s="1"/>
  <c r="AF18" i="34" s="1"/>
  <c r="I28" i="26"/>
  <c r="G28" i="26"/>
  <c r="E28" i="26"/>
  <c r="C28" i="26"/>
  <c r="I14" i="26"/>
  <c r="I21" i="26" s="1"/>
  <c r="I30" i="26" s="1"/>
  <c r="I32" i="26" s="1"/>
  <c r="G14" i="26"/>
  <c r="G21" i="26" s="1"/>
  <c r="G30" i="26" s="1"/>
  <c r="G32" i="26" s="1"/>
  <c r="E14" i="26"/>
  <c r="E21" i="26" s="1"/>
  <c r="E30" i="26" s="1"/>
  <c r="E32" i="26" s="1"/>
  <c r="C14" i="26"/>
  <c r="C21" i="26" s="1"/>
  <c r="C30" i="26" s="1"/>
  <c r="C32" i="26" s="1"/>
  <c r="I11" i="26"/>
  <c r="G11" i="26"/>
  <c r="E11" i="26"/>
  <c r="C11" i="26"/>
  <c r="J14" i="35"/>
  <c r="P14" i="35" s="1"/>
  <c r="J13" i="31"/>
  <c r="AD25" i="34"/>
  <c r="Z25" i="34"/>
  <c r="AD26" i="29"/>
  <c r="Z26" i="29"/>
  <c r="V15" i="34"/>
  <c r="AB15" i="34" s="1"/>
  <c r="AF15" i="34" s="1"/>
  <c r="AB15" i="29"/>
  <c r="AF15" i="29" s="1"/>
  <c r="V15" i="29"/>
  <c r="I59" i="33"/>
  <c r="G59" i="33"/>
  <c r="E59" i="33"/>
  <c r="C59" i="33"/>
  <c r="G52" i="26" l="1"/>
  <c r="C60" i="26"/>
  <c r="C52" i="26"/>
  <c r="C61" i="26" l="1"/>
  <c r="J10" i="32" l="1"/>
  <c r="C62" i="26"/>
  <c r="F10" i="32"/>
  <c r="F27" i="32" s="1"/>
  <c r="N19" i="35"/>
  <c r="N21" i="35" s="1"/>
  <c r="L19" i="35"/>
  <c r="L21" i="35" s="1"/>
  <c r="H19" i="35"/>
  <c r="H21" i="35" s="1"/>
  <c r="F19" i="35"/>
  <c r="F21" i="35" s="1"/>
  <c r="D19" i="35"/>
  <c r="D21" i="35" s="1"/>
  <c r="J19" i="35" l="1"/>
  <c r="J21" i="35" s="1"/>
  <c r="P19" i="35"/>
  <c r="P21" i="35" s="1"/>
  <c r="L79" i="32" l="1"/>
  <c r="L72" i="32"/>
  <c r="H79" i="32"/>
  <c r="H72" i="32"/>
  <c r="L10" i="31"/>
  <c r="AD27" i="34"/>
  <c r="Z27" i="34"/>
  <c r="X27" i="34"/>
  <c r="T27" i="34"/>
  <c r="R27" i="34"/>
  <c r="P27" i="34"/>
  <c r="N27" i="34"/>
  <c r="L27" i="34"/>
  <c r="J27" i="34"/>
  <c r="H27" i="34"/>
  <c r="F27" i="34"/>
  <c r="F31" i="34" s="1"/>
  <c r="D27" i="34"/>
  <c r="D31" i="34" s="1"/>
  <c r="AB26" i="34"/>
  <c r="AB25" i="34"/>
  <c r="AF25" i="34" s="1"/>
  <c r="AD20" i="34"/>
  <c r="T20" i="34"/>
  <c r="T31" i="34" s="1"/>
  <c r="R20" i="34"/>
  <c r="R31" i="34" s="1"/>
  <c r="P20" i="34"/>
  <c r="P31" i="34" s="1"/>
  <c r="N20" i="34"/>
  <c r="N31" i="34" s="1"/>
  <c r="L20" i="34"/>
  <c r="J20" i="34"/>
  <c r="H20" i="34"/>
  <c r="H31" i="34" s="1"/>
  <c r="F20" i="34"/>
  <c r="D20" i="34"/>
  <c r="J31" i="34" l="1"/>
  <c r="L31" i="34"/>
  <c r="AD31" i="34"/>
  <c r="V27" i="34"/>
  <c r="V20" i="34"/>
  <c r="V31" i="34" s="1"/>
  <c r="AB27" i="34"/>
  <c r="AF26" i="34"/>
  <c r="AF27" i="34" s="1"/>
  <c r="Z20" i="34"/>
  <c r="Z31" i="34" s="1"/>
  <c r="X20" i="34" l="1"/>
  <c r="X31" i="34" s="1"/>
  <c r="AF20" i="34"/>
  <c r="AF31" i="34" s="1"/>
  <c r="AB20" i="34"/>
  <c r="AB31" i="34" s="1"/>
  <c r="I60" i="26" l="1"/>
  <c r="I52" i="26"/>
  <c r="E60" i="26"/>
  <c r="E52" i="26"/>
  <c r="I61" i="33"/>
  <c r="G61" i="33"/>
  <c r="E61" i="33"/>
  <c r="C61" i="33"/>
  <c r="I45" i="33"/>
  <c r="G45" i="33"/>
  <c r="E45" i="33"/>
  <c r="C45" i="33"/>
  <c r="I22" i="33"/>
  <c r="G22" i="33"/>
  <c r="E22" i="33"/>
  <c r="C22" i="33"/>
  <c r="L10" i="32" l="1"/>
  <c r="L27" i="32" s="1"/>
  <c r="L34" i="32" s="1"/>
  <c r="L60" i="32" s="1"/>
  <c r="L82" i="32" s="1"/>
  <c r="L84" i="32" s="1"/>
  <c r="I61" i="26"/>
  <c r="I62" i="26" s="1"/>
  <c r="E61" i="26"/>
  <c r="I63" i="33"/>
  <c r="C63" i="33"/>
  <c r="E63" i="33"/>
  <c r="G63" i="33"/>
  <c r="E62" i="26" l="1"/>
  <c r="H10" i="32"/>
  <c r="H27" i="32" s="1"/>
  <c r="H34" i="32" s="1"/>
  <c r="H60" i="32" s="1"/>
  <c r="H82" i="32" s="1"/>
  <c r="H84" i="32" s="1"/>
  <c r="V30" i="29"/>
  <c r="AB30" i="29" s="1"/>
  <c r="AF30" i="29" s="1"/>
  <c r="V27" i="29"/>
  <c r="AB27" i="29" s="1"/>
  <c r="AF27" i="29" s="1"/>
  <c r="V26" i="29"/>
  <c r="AB26" i="29" s="1"/>
  <c r="AF26" i="29" s="1"/>
  <c r="V22" i="29"/>
  <c r="AB22" i="29" s="1"/>
  <c r="AF22" i="29" s="1"/>
  <c r="V21" i="29"/>
  <c r="AB21" i="29" s="1"/>
  <c r="AF21" i="29" s="1"/>
  <c r="V19" i="29"/>
  <c r="V18" i="29"/>
  <c r="D23" i="29"/>
  <c r="F23" i="29"/>
  <c r="H23" i="29"/>
  <c r="J23" i="29"/>
  <c r="L23" i="29"/>
  <c r="N23" i="29"/>
  <c r="P23" i="29"/>
  <c r="R23" i="29"/>
  <c r="T23" i="29"/>
  <c r="AD23" i="29"/>
  <c r="V23" i="29" l="1"/>
  <c r="X23" i="29"/>
  <c r="AB18" i="29"/>
  <c r="Z23" i="29" l="1"/>
  <c r="AF18" i="29"/>
  <c r="AB19" i="29" l="1"/>
  <c r="AF19" i="29" s="1"/>
  <c r="AF23" i="29" s="1"/>
  <c r="AB23" i="29" l="1"/>
  <c r="G60" i="26"/>
  <c r="G61" i="26" s="1"/>
  <c r="G62" i="26" l="1"/>
  <c r="J14" i="31"/>
  <c r="H14" i="31"/>
  <c r="F14" i="31"/>
  <c r="D14" i="31"/>
  <c r="L13" i="31"/>
  <c r="L14" i="31" l="1"/>
  <c r="F72" i="32" l="1"/>
  <c r="N28" i="29" l="1"/>
  <c r="N32" i="29" s="1"/>
  <c r="H28" i="29" l="1"/>
  <c r="H32" i="29" s="1"/>
  <c r="F79" i="32"/>
  <c r="J79" i="32"/>
  <c r="J72" i="32" l="1"/>
  <c r="J27" i="32"/>
  <c r="J34" i="32" s="1"/>
  <c r="J60" i="32" s="1"/>
  <c r="F34" i="32"/>
  <c r="F60" i="32" s="1"/>
  <c r="F82" i="32" s="1"/>
  <c r="AF28" i="29"/>
  <c r="AF32" i="29" s="1"/>
  <c r="AD28" i="29"/>
  <c r="AD32" i="29" s="1"/>
  <c r="AB28" i="29"/>
  <c r="AB32" i="29" s="1"/>
  <c r="Z28" i="29"/>
  <c r="Z32" i="29" s="1"/>
  <c r="X28" i="29"/>
  <c r="X32" i="29" s="1"/>
  <c r="T28" i="29"/>
  <c r="T32" i="29" s="1"/>
  <c r="R28" i="29"/>
  <c r="R32" i="29" s="1"/>
  <c r="P28" i="29"/>
  <c r="P32" i="29" s="1"/>
  <c r="L28" i="29"/>
  <c r="L32" i="29" s="1"/>
  <c r="J28" i="29"/>
  <c r="J32" i="29" s="1"/>
  <c r="F28" i="29"/>
  <c r="F32" i="29" s="1"/>
  <c r="D28" i="29"/>
  <c r="D32" i="29" s="1"/>
  <c r="J82" i="32" l="1"/>
  <c r="J84" i="32" s="1"/>
  <c r="F84" i="32"/>
  <c r="V28" i="29"/>
  <c r="V32" i="29" s="1"/>
</calcChain>
</file>

<file path=xl/sharedStrings.xml><?xml version="1.0" encoding="utf-8"?>
<sst xmlns="http://schemas.openxmlformats.org/spreadsheetml/2006/main" count="414" uniqueCount="224">
  <si>
    <t>บริษัท เอสซีบี เอกซ์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</si>
  <si>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</si>
  <si>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</si>
  <si>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</si>
  <si>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</si>
  <si>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</si>
  <si>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</si>
  <si>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</si>
  <si>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</si>
  <si>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</si>
  <si>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</si>
  <si>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</si>
  <si>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</si>
  <si>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</si>
  <si>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</si>
  <si>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</si>
  <si>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</si>
  <si>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7, 8, 9</t>
  </si>
  <si>
    <t xml:space="preserve">ทรัพย์สินรอการขายสุทธิ </t>
  </si>
  <si>
    <t xml:space="preserve">ที่ดิน อาคารและอุปกรณ์สุทธิ  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</si>
  <si>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</si>
  <si>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</si>
  <si>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 xml:space="preserve">สินทรัพย์อื่นสุทธิ  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</si>
  <si>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</si>
  <si>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</si>
  <si>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</si>
  <si>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</si>
  <si>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</si>
  <si>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</si>
  <si>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</si>
  <si>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</si>
  <si>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</si>
  <si>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</si>
  <si>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หนี้สินภาษีเงินได้รอตัดบัญชี</t>
  </si>
  <si>
    <t xml:space="preserve">หนี้สินอื่น  </t>
  </si>
  <si>
    <t>รวมหนี้สิน</t>
  </si>
  <si>
    <t>ส่วนของเจ้าของ</t>
  </si>
  <si>
    <t xml:space="preserve">ทุนเรือนหุ้น </t>
  </si>
  <si>
    <t xml:space="preserve">     ทุนจดทะเบียน</t>
  </si>
  <si>
    <t xml:space="preserve">            หุ้นสามัญ 3,399,192,198 หุ้น มูลค่าหุ้นละ 10 บาท</t>
  </si>
  <si>
    <t xml:space="preserve">      ทุนที่ออกและชำระแล้ว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</si>
  <si>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</si>
  <si>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</si>
  <si>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</si>
  <si>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</si>
  <si>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  จัดสรรแล้ว</t>
  </si>
  <si>
    <t xml:space="preserve">            ทุนสำรองตามกฎหมาย  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</si>
  <si>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</si>
  <si>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</si>
  <si>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</si>
  <si>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</si>
  <si>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</si>
  <si>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(นายอาทิตย์ นันทวิทยา)</t>
  </si>
  <si>
    <t>ประธานเจ้าหน้าที่บริหาร</t>
  </si>
  <si>
    <t xml:space="preserve">      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</si>
  <si>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</si>
  <si>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สำหรับงวดสามเดือนสิ้นสุดวันที่</t>
  </si>
  <si>
    <t>รายได้ดอกเบี้ย</t>
  </si>
  <si>
    <t>ค่าใช้จ่ายดอกเบี้ย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</si>
  <si>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</si>
  <si>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</si>
  <si>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</si>
  <si>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มูลค่ายุติธรรมผ่านกำไรหรือขาดทุน</t>
  </si>
  <si>
    <t>ส่วนแบ่งกำไรจากเงินลงทุนในบริษัทร่วมและการร่วมค้า</t>
  </si>
  <si>
    <t>รายได้เงินปันผล</t>
  </si>
  <si>
    <t>รายได้จากการดำเนินงานอื่น ๆ</t>
  </si>
  <si>
    <t xml:space="preserve">    รวมรายได้จากการดำเนินงาน</t>
  </si>
  <si>
    <t>ค่าใช้จ่ายจากการดำเนินงานอื่น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</si>
  <si>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</si>
  <si>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</si>
  <si>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</si>
  <si>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</si>
  <si>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ค่าใช้จ่ายอื่น ๆ</t>
  </si>
  <si>
    <t xml:space="preserve">    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</si>
  <si>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</si>
  <si>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</si>
  <si>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กำไรสุทธิ</t>
  </si>
  <si>
    <t>กำไรขาดทุนเบ็ดเสร็จอื่น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</si>
  <si>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</si>
  <si>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      ผ่านกำไรขาดทุนเบ็ดเสร็จอื่น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</si>
  <si>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</si>
  <si>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</si>
  <si>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</si>
  <si>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</si>
  <si>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</si>
  <si>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</si>
  <si>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การแบ่งปันกำไรสุทธิ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</si>
  <si>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</si>
  <si>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</si>
  <si>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</si>
  <si>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</si>
  <si>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</si>
  <si>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(นาย อาทิตย์ นันทวิทยา)</t>
  </si>
  <si>
    <r>
      <t>งบการเปลี่ยนแปลงส่วนของเจ้าของ</t>
    </r>
    <r>
      <rPr>
        <b/>
        <sz val="16"/>
        <color rgb="FFFF0000"/>
        <rFont val="Angsana New"/>
        <family val="1"/>
      </rPr>
      <t xml:space="preserve"> </t>
    </r>
    <r>
      <rPr>
        <b/>
        <sz val="16"/>
        <rFont val="Angsana New"/>
        <family val="1"/>
      </rPr>
      <t>(ไม่ได้ตรวจสอบ)</t>
    </r>
  </si>
  <si>
    <t>จากการวัด</t>
  </si>
  <si>
    <t>มูลค่าเงินลงทุน</t>
  </si>
  <si>
    <t>จากการแปลงค่า</t>
  </si>
  <si>
    <t>จากเงินลงทุน</t>
  </si>
  <si>
    <t>สำรองสำหรับ</t>
  </si>
  <si>
    <t>ในตราสารหนี้</t>
  </si>
  <si>
    <t>งบการเงิน</t>
  </si>
  <si>
    <t>การเปลี่ยนแปลง</t>
  </si>
  <si>
    <t>ที่กำหนดให้วัดมูลค่า</t>
  </si>
  <si>
    <t>รวม</t>
  </si>
  <si>
    <t>การจ่ายโดย</t>
  </si>
  <si>
    <t>ด้วยมูลค่ายุติธรรม</t>
  </si>
  <si>
    <t>จากการ</t>
  </si>
  <si>
    <t>ในสำรอง</t>
  </si>
  <si>
    <t>ในส่วนเกินทุน</t>
  </si>
  <si>
    <t>องค์ประกอบ</t>
  </si>
  <si>
    <t>ส่วนได้เสียที่</t>
  </si>
  <si>
    <t>ทุนที่ออกและ</t>
  </si>
  <si>
    <t>ส่วนเกินมูลค่า</t>
  </si>
  <si>
    <t>ใช้หุ้น</t>
  </si>
  <si>
    <t>ผ่านกำไรขาดทุน</t>
  </si>
  <si>
    <t>ดำเนินงาน</t>
  </si>
  <si>
    <t>รายการป้องกัน</t>
  </si>
  <si>
    <t>จากการตีราคา</t>
  </si>
  <si>
    <t>อื่นของส่วน</t>
  </si>
  <si>
    <t>ทุนสำรอง</t>
  </si>
  <si>
    <t>รวมส่วนของ</t>
  </si>
  <si>
    <t>ไม่มีอำนาจ</t>
  </si>
  <si>
    <t>ชำระแล้ว</t>
  </si>
  <si>
    <t>หุ้นสามัญ</t>
  </si>
  <si>
    <t>เป็นเกณฑ์</t>
  </si>
  <si>
    <t>เบ็ดเสร็จอื่น</t>
  </si>
  <si>
    <t>ในต่างประเทศ</t>
  </si>
  <si>
    <t>ความเสี่ยง</t>
  </si>
  <si>
    <t>อื่นๆ</t>
  </si>
  <si>
    <t>ของเจ้าของ</t>
  </si>
  <si>
    <t>ตามกฎหมาย</t>
  </si>
  <si>
    <t>ยังไม่ได้จัดสรร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</si>
  <si>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</si>
  <si>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</si>
  <si>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</si>
  <si>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</si>
  <si>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 xml:space="preserve">   เงินทุนจากส่วนได้เสียที่ไม่มีอำนาจควบคุมในบริษัทย่อย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</si>
  <si>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</si>
  <si>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</si>
  <si>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</si>
  <si>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</si>
  <si>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</si>
  <si>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กำไรสุทธิ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</si>
  <si>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</si>
  <si>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</si>
  <si>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โอนไปกำไรสะสม</t>
  </si>
  <si>
    <t>งบการเปลี่ยนแปลงส่วนของเจ้าของ (ไม่ได้ตรวจสอบ)</t>
  </si>
  <si>
    <t>ส่วนเกิน</t>
  </si>
  <si>
    <t>มูลค่าหุ้น</t>
  </si>
  <si>
    <t xml:space="preserve">     กำไรสุทธิ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</si>
  <si>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</si>
  <si>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</si>
  <si>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</si>
  <si>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</si>
  <si>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</si>
  <si>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ขาดทุนจากการด้อยค่าของทรัพย์สินรอการขาย</t>
  </si>
  <si>
    <t>การจ่ายโดยใช้หุ้นเป็นเกณฑ์</t>
  </si>
  <si>
    <t>กำไรจากการขายทรัพย์สินรอการขาย</t>
  </si>
  <si>
    <t>ขาดทุนจากการตัดจำหน่ายอาคารและอุปกรณ์</t>
  </si>
  <si>
    <t>(กำไร) ขาดทุนสุทธิจากเครื่องมือทางการเงิน</t>
  </si>
  <si>
    <t>รายได้ดอกเบี้ยสุทธิ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</si>
  <si>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</si>
  <si>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</si>
  <si>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</si>
  <si>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</si>
  <si>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</si>
  <si>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</si>
  <si>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</si>
  <si>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</si>
  <si>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</si>
  <si>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</si>
  <si>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</si>
  <si>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</si>
  <si>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หนี้สินทางการเงินที่วัดมูลค่าด้วยมูลค่ายุติธรรมผ่านกำไรหรือขาดทุน</t>
  </si>
  <si>
    <t>ตราสารหนี้ที่ออกและเงินกู้ยืมระยะสั้น</t>
  </si>
  <si>
    <t>หนี้สินอื่น</t>
  </si>
  <si>
    <t>กระแสเงินสดจากกิจกรรมลงทุน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</si>
  <si>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</si>
  <si>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</si>
  <si>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</si>
  <si>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</si>
  <si>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</si>
  <si>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</si>
  <si>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</si>
  <si>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</si>
  <si>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เงินสดรับจากการขายสินทรัพย์ไม่มีตัวตน</t>
  </si>
  <si>
    <t>กระแสเงินสดจากกิจกรรมจัดหาเงิน</t>
  </si>
  <si>
    <t>เงินสดรับจากตราสารหนี้ระยะยาว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</si>
  <si>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</si>
  <si>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</si>
  <si>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เงินทุนจากส่วนได้เสียที่ไม่มีอำนาจควบคุมในบริษัทย่อย</t>
  </si>
  <si>
    <t>เงินสด ณ วันที่ 1 มกราคม</t>
  </si>
  <si>
    <t>กำไร (ขาดทุน)</t>
  </si>
  <si>
    <t>ภาษีเงินได้</t>
  </si>
  <si>
    <t>เงินสดสุทธิจาก (ใช้ไปใน) กิจกรรมจัดหาเงิน</t>
  </si>
  <si>
    <t>เงินสดลดลงสุทธิ</t>
  </si>
  <si>
    <t>กำไร (ขาดทุน) จากการแปลงค่างบการเงินจากการดำเนินงานในต่างประเทศ</t>
  </si>
  <si>
    <t>ยอดคงเหลือ ณ วันที่ 1 มกราคม 2568</t>
  </si>
  <si>
    <t>สิทธิในการซื้อหุ้น</t>
  </si>
  <si>
    <t>ขาดทุน</t>
  </si>
  <si>
    <t xml:space="preserve">     กำไรขาดทุนเบ็ดเสร็จอื่น</t>
  </si>
  <si>
    <t>กลับรายการขาดทุนจากการด้อยค่าของอาคารและอุปกรณ์</t>
  </si>
  <si>
    <t>ขาดทุนจากการตัดจำหน่ายสินทรัพย์ไม่มีตัวตน</t>
  </si>
  <si>
    <t>กำไร</t>
  </si>
  <si>
    <t>31 มีนาคม</t>
  </si>
  <si>
    <t>กำไรสุทธิจากเงินลงทุน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</si>
  <si>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</si>
  <si>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</si>
  <si>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</si>
  <si>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</si>
  <si>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</si>
  <si>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เงินสด ณ วันที่ 31 มีนาคม</t>
  </si>
  <si>
    <t>กำไร (ขาดทุน) สุทธิจากเครื่องมือทางการเงินที่วัดมูลค่าด้วย</t>
  </si>
  <si>
    <t xml:space="preserve">         การเปลี่ยนแปลงในสำรองรายการป้องกันความเสี่ยง</t>
  </si>
  <si>
    <t xml:space="preserve">               โครงการผลประโยชน์ของพนักงาน</t>
  </si>
  <si>
    <t xml:space="preserve">    รายได้ (ค่าใช้จ่าย) ดอกเบี้ยสุทธิ</t>
  </si>
  <si>
    <t xml:space="preserve">         กำไร (ขาดทุน) จากการวัดมูลค่าเงินลงทุนในตราสารหนี้ด้วยมูลค่ายุติธรรม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</si>
  <si>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</si>
  <si>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กำไร (ขาดทุน) จากเงินลงทุนที่กำหนดให้วัดมูลค่าด้วยมูลค่ายุติธรรม</t>
  </si>
  <si>
    <t xml:space="preserve">        กำไรจากการประมาณการตามหลักคณิตศาสตร์ประกันภัยสำหรับ</t>
  </si>
  <si>
    <t>เงินสดสุทธิจากกิจกรรมดำเนินงาน</t>
  </si>
  <si>
    <t>(กำไร) ขาดทุนจากการขายที่ดิน อาคารและอุปกรณ์</t>
  </si>
  <si>
    <t>เงินสดสุทธิใช้ไปในกิจกรรมลงทุน</t>
  </si>
  <si>
    <t>ขาดทุนจากการขายสินทรัพย์ไม่มีตัวตน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</si>
</sst>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0.000"/>
    <numFmt numFmtId="167" formatCode="General_)"/>
    <numFmt numFmtId="168" formatCode="0.00_)"/>
    <numFmt numFmtId="169" formatCode="#,##0.000"/>
    <numFmt numFmtId="170" formatCode="_-* #,##0\ _F_-;\-* #,##0\ _F_-;_-* &quot;-&quot;\ _F_-;_-@_-"/>
    <numFmt numFmtId="171" formatCode="_-* #,##0.00\ &quot;F&quot;_-;\-* #,##0.00\ &quot;F&quot;_-;_-* &quot;-&quot;??\ &quot;F&quot;_-;_-@_-"/>
    <numFmt numFmtId="172" formatCode="_-* #,##0.00\ _F_-;\-* #,##0.00\ _F_-;_-* &quot;-&quot;??\ _F_-;_-@_-"/>
    <numFmt numFmtId="173" formatCode="#,##0.00000"/>
    <numFmt numFmtId="174" formatCode="_(* #,##0_);_(* \(#,##0\);_(* &quot;-&quot;??_);_(@_)"/>
    <numFmt numFmtId="175" formatCode="_(* #,##0.0000_);_(* \(#,##0.0000\);_(* &quot;-&quot;????_);_(@_)"/>
    <numFmt numFmtId="176" formatCode="_(* #,##0_);_(* \(#,##0\);_(* &quot;-&quot;????_);_(@_)"/>
    <numFmt numFmtId="177" formatCode="_([$€-2]* #,##0.00_);_([$€-2]* \(#,##0.00\);_([$€-2]* &quot;-&quot;??_)"/>
    <numFmt numFmtId="178" formatCode="_-* #,##0_-;\-* #,##0_-;_-* &quot;-&quot;??_-;_-@_-"/>
    <numFmt numFmtId="179" formatCode="_([$€-2]* #,##0.00_);_([$€-2]* \(#,##0.00\);_([$€-2]* \-??_)"/>
    <numFmt numFmtId="180" formatCode="_(* #,##0.00_);_(* \(#,##0.00\);_(* &quot;-&quot;_);_(@_)"/>
    <numFmt numFmtId="181" formatCode="#,##0;\(#,##0\);&quot;-&quot;"/>
    <numFmt numFmtId="182" formatCode="#,##0\ ;\(#,##0\);&quot;-&quot;"/>
    <numFmt numFmtId="183" formatCode="_(* #,##0_);_(* \(#,##0\);_(* \-_);_(@_)"/>
  </numFmts>
  <fonts count="66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b/>
      <sz val="16"/>
      <color rgb="FFFF0000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9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70" fontId="2" fillId="0" borderId="0" applyFill="0" applyBorder="0" applyAlignment="0"/>
    <xf numFmtId="170" fontId="42" fillId="0" borderId="0" applyFill="0" applyBorder="0" applyAlignment="0"/>
    <xf numFmtId="0" fontId="2" fillId="0" borderId="0" applyFill="0" applyBorder="0" applyAlignment="0"/>
    <xf numFmtId="170" fontId="60" fillId="0" borderId="0" applyFill="0" applyBorder="0" applyAlignment="0"/>
    <xf numFmtId="167" fontId="4" fillId="0" borderId="0" applyFill="0" applyBorder="0" applyAlignment="0"/>
    <xf numFmtId="166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170" fontId="2" fillId="0" borderId="0" applyFill="0" applyBorder="0" applyAlignment="0"/>
    <xf numFmtId="170" fontId="42" fillId="0" borderId="0" applyFill="0" applyBorder="0" applyAlignment="0"/>
    <xf numFmtId="0" fontId="2" fillId="0" borderId="0" applyFill="0" applyBorder="0" applyAlignment="0"/>
    <xf numFmtId="170" fontId="60" fillId="0" borderId="0" applyFill="0" applyBorder="0" applyAlignment="0"/>
    <xf numFmtId="171" fontId="2" fillId="0" borderId="0" applyFill="0" applyBorder="0" applyAlignment="0"/>
    <xf numFmtId="171" fontId="42" fillId="0" borderId="0" applyFill="0" applyBorder="0" applyAlignment="0"/>
    <xf numFmtId="0" fontId="2" fillId="0" borderId="0" applyFill="0" applyBorder="0" applyAlignment="0"/>
    <xf numFmtId="171" fontId="60" fillId="0" borderId="0" applyFill="0" applyBorder="0" applyAlignment="0"/>
    <xf numFmtId="167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4" fontId="7" fillId="0" borderId="0" applyFill="0" applyBorder="0" applyAlignment="0"/>
    <xf numFmtId="171" fontId="2" fillId="0" borderId="3">
      <alignment vertical="center"/>
    </xf>
    <xf numFmtId="171" fontId="42" fillId="0" borderId="3">
      <alignment vertical="center"/>
    </xf>
    <xf numFmtId="0" fontId="2" fillId="0" borderId="3">
      <alignment vertical="center"/>
    </xf>
    <xf numFmtId="171" fontId="60" fillId="0" borderId="3">
      <alignment vertical="center"/>
    </xf>
    <xf numFmtId="170" fontId="2" fillId="0" borderId="0" applyFill="0" applyBorder="0" applyAlignment="0"/>
    <xf numFmtId="170" fontId="42" fillId="0" borderId="0" applyFill="0" applyBorder="0" applyAlignment="0"/>
    <xf numFmtId="0" fontId="2" fillId="0" borderId="0" applyFill="0" applyBorder="0" applyAlignment="0"/>
    <xf numFmtId="170" fontId="60" fillId="0" borderId="0" applyFill="0" applyBorder="0" applyAlignment="0"/>
    <xf numFmtId="167" fontId="4" fillId="0" borderId="0" applyFill="0" applyBorder="0" applyAlignment="0"/>
    <xf numFmtId="170" fontId="2" fillId="0" borderId="0" applyFill="0" applyBorder="0" applyAlignment="0"/>
    <xf numFmtId="170" fontId="42" fillId="0" borderId="0" applyFill="0" applyBorder="0" applyAlignment="0"/>
    <xf numFmtId="0" fontId="2" fillId="0" borderId="0" applyFill="0" applyBorder="0" applyAlignment="0"/>
    <xf numFmtId="170" fontId="60" fillId="0" borderId="0" applyFill="0" applyBorder="0" applyAlignment="0"/>
    <xf numFmtId="171" fontId="2" fillId="0" borderId="0" applyFill="0" applyBorder="0" applyAlignment="0"/>
    <xf numFmtId="171" fontId="42" fillId="0" borderId="0" applyFill="0" applyBorder="0" applyAlignment="0"/>
    <xf numFmtId="0" fontId="2" fillId="0" borderId="0" applyFill="0" applyBorder="0" applyAlignment="0"/>
    <xf numFmtId="171" fontId="60" fillId="0" borderId="0" applyFill="0" applyBorder="0" applyAlignment="0"/>
    <xf numFmtId="167" fontId="4" fillId="0" borderId="0" applyFill="0" applyBorder="0" applyAlignment="0"/>
    <xf numFmtId="177" fontId="37" fillId="0" borderId="0" applyFont="0" applyFill="0" applyBorder="0" applyAlignment="0" applyProtection="0"/>
    <xf numFmtId="179" fontId="2" fillId="0" borderId="0" applyFill="0" applyBorder="0" applyAlignment="0" applyProtection="0"/>
    <xf numFmtId="177" fontId="3" fillId="0" borderId="0" applyFont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70" fontId="2" fillId="0" borderId="0" applyFill="0" applyBorder="0" applyAlignment="0"/>
    <xf numFmtId="170" fontId="42" fillId="0" borderId="0" applyFill="0" applyBorder="0" applyAlignment="0"/>
    <xf numFmtId="0" fontId="2" fillId="0" borderId="0" applyFill="0" applyBorder="0" applyAlignment="0"/>
    <xf numFmtId="170" fontId="60" fillId="0" borderId="0" applyFill="0" applyBorder="0" applyAlignment="0"/>
    <xf numFmtId="167" fontId="4" fillId="0" borderId="0" applyFill="0" applyBorder="0" applyAlignment="0"/>
    <xf numFmtId="170" fontId="2" fillId="0" borderId="0" applyFill="0" applyBorder="0" applyAlignment="0"/>
    <xf numFmtId="170" fontId="42" fillId="0" borderId="0" applyFill="0" applyBorder="0" applyAlignment="0"/>
    <xf numFmtId="0" fontId="2" fillId="0" borderId="0" applyFill="0" applyBorder="0" applyAlignment="0"/>
    <xf numFmtId="170" fontId="60" fillId="0" borderId="0" applyFill="0" applyBorder="0" applyAlignment="0"/>
    <xf numFmtId="171" fontId="2" fillId="0" borderId="0" applyFill="0" applyBorder="0" applyAlignment="0"/>
    <xf numFmtId="171" fontId="42" fillId="0" borderId="0" applyFill="0" applyBorder="0" applyAlignment="0"/>
    <xf numFmtId="0" fontId="2" fillId="0" borderId="0" applyFill="0" applyBorder="0" applyAlignment="0"/>
    <xf numFmtId="171" fontId="60" fillId="0" borderId="0" applyFill="0" applyBorder="0" applyAlignment="0"/>
    <xf numFmtId="167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68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73" fontId="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6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70" fontId="2" fillId="0" borderId="0" applyFill="0" applyBorder="0" applyAlignment="0"/>
    <xf numFmtId="170" fontId="42" fillId="0" borderId="0" applyFill="0" applyBorder="0" applyAlignment="0"/>
    <xf numFmtId="0" fontId="2" fillId="0" borderId="0" applyFill="0" applyBorder="0" applyAlignment="0"/>
    <xf numFmtId="170" fontId="60" fillId="0" borderId="0" applyFill="0" applyBorder="0" applyAlignment="0"/>
    <xf numFmtId="167" fontId="4" fillId="0" borderId="0" applyFill="0" applyBorder="0" applyAlignment="0"/>
    <xf numFmtId="170" fontId="2" fillId="0" borderId="0" applyFill="0" applyBorder="0" applyAlignment="0"/>
    <xf numFmtId="170" fontId="42" fillId="0" borderId="0" applyFill="0" applyBorder="0" applyAlignment="0"/>
    <xf numFmtId="0" fontId="2" fillId="0" borderId="0" applyFill="0" applyBorder="0" applyAlignment="0"/>
    <xf numFmtId="170" fontId="60" fillId="0" borderId="0" applyFill="0" applyBorder="0" applyAlignment="0"/>
    <xf numFmtId="171" fontId="2" fillId="0" borderId="0" applyFill="0" applyBorder="0" applyAlignment="0"/>
    <xf numFmtId="171" fontId="42" fillId="0" borderId="0" applyFill="0" applyBorder="0" applyAlignment="0"/>
    <xf numFmtId="0" fontId="2" fillId="0" borderId="0" applyFill="0" applyBorder="0" applyAlignment="0"/>
    <xf numFmtId="171" fontId="60" fillId="0" borderId="0" applyFill="0" applyBorder="0" applyAlignment="0"/>
    <xf numFmtId="167" fontId="4" fillId="0" borderId="0" applyFill="0" applyBorder="0" applyAlignment="0"/>
    <xf numFmtId="0" fontId="3" fillId="0" borderId="0"/>
    <xf numFmtId="49" fontId="7" fillId="0" borderId="0" applyFill="0" applyBorder="0" applyAlignment="0"/>
    <xf numFmtId="172" fontId="2" fillId="0" borderId="0" applyFill="0" applyBorder="0" applyAlignment="0"/>
    <xf numFmtId="172" fontId="42" fillId="0" borderId="0" applyFill="0" applyBorder="0" applyAlignment="0"/>
    <xf numFmtId="0" fontId="2" fillId="0" borderId="0" applyFill="0" applyBorder="0" applyAlignment="0"/>
    <xf numFmtId="172" fontId="60" fillId="0" borderId="0" applyFill="0" applyBorder="0" applyAlignment="0"/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3" fillId="0" borderId="0"/>
    <xf numFmtId="0" fontId="3" fillId="0" borderId="0"/>
    <xf numFmtId="4" fontId="64" fillId="0" borderId="0" applyFont="0" applyFill="0" applyBorder="0" applyAlignment="0" applyProtection="0"/>
    <xf numFmtId="0" fontId="13" fillId="0" borderId="0"/>
    <xf numFmtId="4" fontId="64" fillId="0" borderId="0" applyFont="0" applyFill="0" applyBorder="0" applyAlignment="0" applyProtection="0"/>
    <xf numFmtId="0" fontId="40" fillId="0" borderId="0"/>
    <xf numFmtId="44" fontId="13" fillId="0" borderId="0" applyFont="0" applyFill="0" applyBorder="0" applyAlignment="0" applyProtection="0"/>
  </cellStyleXfs>
  <cellXfs count="329">
    <xf numFmtId="0" fontId="0" fillId="0" borderId="0" xfId="0"/>
    <xf numFmtId="165" fontId="11" fillId="0" borderId="0" xfId="0" applyNumberFormat="1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74" fontId="13" fillId="0" borderId="0" xfId="250" applyNumberFormat="1" applyFont="1" applyFill="1" applyBorder="1" applyAlignment="1" applyProtection="1">
      <protection locked="0"/>
    </xf>
    <xf numFmtId="0" fontId="13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181" fontId="16" fillId="0" borderId="0" xfId="0" applyNumberFormat="1" applyFont="1" applyAlignment="1" applyProtection="1">
      <alignment horizontal="center"/>
      <protection locked="0"/>
    </xf>
    <xf numFmtId="182" fontId="0" fillId="0" borderId="0" xfId="0" applyNumberForma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82" fontId="16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78" fontId="13" fillId="0" borderId="0" xfId="102" applyNumberFormat="1" applyFont="1" applyFill="1" applyAlignment="1" applyProtection="1">
      <protection locked="0"/>
    </xf>
    <xf numFmtId="178" fontId="0" fillId="0" borderId="0" xfId="102" applyNumberFormat="1" applyFont="1" applyFill="1" applyAlignme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182" fontId="13" fillId="0" borderId="0" xfId="0" applyNumberFormat="1" applyFont="1" applyProtection="1">
      <protection locked="0"/>
    </xf>
    <xf numFmtId="174" fontId="14" fillId="0" borderId="0" xfId="250" applyNumberFormat="1" applyFont="1" applyFill="1" applyBorder="1" applyAlignment="1" applyProtection="1">
      <protection locked="0"/>
    </xf>
    <xf numFmtId="178" fontId="13" fillId="0" borderId="0" xfId="102" applyNumberFormat="1" applyFont="1" applyFill="1" applyAlignment="1" applyProtection="1">
      <alignment horizontal="right"/>
      <protection locked="0"/>
    </xf>
    <xf numFmtId="182" fontId="14" fillId="0" borderId="0" xfId="0" applyNumberFormat="1" applyFont="1" applyProtection="1">
      <protection locked="0"/>
    </xf>
    <xf numFmtId="178" fontId="0" fillId="0" borderId="0" xfId="102" applyNumberFormat="1" applyFont="1" applyFill="1" applyAlignment="1" applyProtection="1">
      <alignment horizontal="center"/>
      <protection locked="0"/>
    </xf>
    <xf numFmtId="174" fontId="14" fillId="0" borderId="0" xfId="102" applyNumberFormat="1" applyFont="1" applyFill="1" applyBorder="1" applyAlignment="1" applyProtection="1">
      <alignment horizontal="right"/>
      <protection locked="0"/>
    </xf>
    <xf numFmtId="165" fontId="0" fillId="0" borderId="0" xfId="0" quotePrefix="1" applyNumberFormat="1" applyAlignment="1" applyProtection="1">
      <alignment horizontal="left"/>
      <protection locked="0"/>
    </xf>
    <xf numFmtId="165" fontId="14" fillId="0" borderId="0" xfId="0" applyNumberFormat="1" applyFont="1" applyProtection="1">
      <protection locked="0"/>
    </xf>
    <xf numFmtId="178" fontId="14" fillId="0" borderId="0" xfId="102" applyNumberFormat="1" applyFont="1" applyFill="1" applyBorder="1" applyAlignment="1" applyProtection="1">
      <protection locked="0"/>
    </xf>
    <xf numFmtId="165" fontId="11" fillId="0" borderId="0" xfId="0" quotePrefix="1" applyNumberFormat="1" applyFont="1" applyAlignment="1" applyProtection="1">
      <alignment horizontal="left"/>
      <protection locked="0"/>
    </xf>
    <xf numFmtId="165" fontId="14" fillId="0" borderId="0" xfId="0" applyNumberFormat="1" applyFont="1" applyAlignment="1" applyProtection="1">
      <alignment horizontal="left"/>
      <protection locked="0"/>
    </xf>
    <xf numFmtId="41" fontId="13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165" fontId="13" fillId="0" borderId="0" xfId="0" applyNumberFormat="1" applyFont="1" applyProtection="1">
      <protection locked="0"/>
    </xf>
    <xf numFmtId="41" fontId="13" fillId="0" borderId="15" xfId="0" applyNumberFormat="1" applyFont="1" applyBorder="1" applyProtection="1">
      <protection locked="0"/>
    </xf>
    <xf numFmtId="41" fontId="0" fillId="0" borderId="15" xfId="0" applyNumberFormat="1" applyBorder="1" applyProtection="1">
      <protection locked="0"/>
    </xf>
    <xf numFmtId="41" fontId="0" fillId="0" borderId="0" xfId="0" applyNumberFormat="1" applyProtection="1">
      <protection locked="0"/>
    </xf>
    <xf numFmtId="174" fontId="0" fillId="0" borderId="0" xfId="102" applyNumberFormat="1" applyFont="1" applyFill="1" applyBorder="1" applyAlignment="1" applyProtection="1">
      <alignment vertical="center"/>
      <protection locked="0"/>
    </xf>
    <xf numFmtId="174" fontId="0" fillId="0" borderId="0" xfId="258" applyNumberFormat="1" applyFont="1" applyFill="1" applyAlignment="1" applyProtection="1">
      <protection locked="0"/>
    </xf>
    <xf numFmtId="165" fontId="0" fillId="0" borderId="0" xfId="0" quotePrefix="1" applyNumberFormat="1" applyProtection="1">
      <protection locked="0"/>
    </xf>
    <xf numFmtId="41" fontId="13" fillId="0" borderId="14" xfId="0" applyNumberFormat="1" applyFont="1" applyBorder="1" applyProtection="1">
      <protection locked="0"/>
    </xf>
    <xf numFmtId="178" fontId="0" fillId="0" borderId="14" xfId="102" applyNumberFormat="1" applyFont="1" applyFill="1" applyBorder="1" applyAlignment="1" applyProtection="1">
      <protection locked="0"/>
    </xf>
    <xf numFmtId="37" fontId="13" fillId="0" borderId="0" xfId="0" applyNumberFormat="1" applyFont="1" applyProtection="1">
      <protection locked="0"/>
    </xf>
    <xf numFmtId="164" fontId="14" fillId="0" borderId="17" xfId="102" applyFont="1" applyFill="1" applyBorder="1" applyAlignment="1" applyProtection="1">
      <protection locked="0"/>
    </xf>
    <xf numFmtId="178" fontId="14" fillId="0" borderId="17" xfId="102" applyNumberFormat="1" applyFont="1" applyFill="1" applyBorder="1" applyAlignment="1" applyProtection="1">
      <protection locked="0"/>
    </xf>
    <xf numFmtId="181" fontId="16" fillId="0" borderId="0" xfId="0" quotePrefix="1" applyNumberFormat="1" applyFont="1" applyAlignment="1" applyProtection="1">
      <alignment horizontal="center"/>
      <protection locked="0"/>
    </xf>
    <xf numFmtId="41" fontId="13" fillId="0" borderId="0" xfId="0" applyNumberFormat="1" applyFont="1" applyAlignment="1" applyProtection="1">
      <alignment horizontal="right"/>
      <protection locked="0"/>
    </xf>
    <xf numFmtId="181" fontId="15" fillId="0" borderId="0" xfId="0" applyNumberFormat="1" applyFont="1" applyAlignment="1" applyProtection="1">
      <alignment horizontal="center"/>
      <protection locked="0"/>
    </xf>
    <xf numFmtId="41" fontId="14" fillId="0" borderId="0" xfId="0" applyNumberFormat="1" applyFont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178" fontId="14" fillId="0" borderId="15" xfId="102" applyNumberFormat="1" applyFont="1" applyFill="1" applyBorder="1" applyAlignment="1" applyProtection="1"/>
    <xf numFmtId="178" fontId="13" fillId="0" borderId="0" xfId="102" applyNumberFormat="1" applyFont="1" applyFill="1" applyAlignment="1" applyProtection="1"/>
    <xf numFmtId="178" fontId="14" fillId="0" borderId="5" xfId="102" applyNumberFormat="1" applyFont="1" applyFill="1" applyBorder="1" applyAlignment="1" applyProtection="1"/>
    <xf numFmtId="178" fontId="14" fillId="0" borderId="16" xfId="102" applyNumberFormat="1" applyFont="1" applyFill="1" applyBorder="1" applyAlignment="1" applyProtection="1"/>
    <xf numFmtId="41" fontId="14" fillId="0" borderId="5" xfId="0" applyNumberFormat="1" applyFont="1" applyBorder="1"/>
    <xf numFmtId="165" fontId="11" fillId="0" borderId="0" xfId="0" quotePrefix="1" applyNumberFormat="1" applyFont="1" applyAlignment="1" applyProtection="1">
      <alignment horizontal="left" vertical="center"/>
      <protection locked="0"/>
    </xf>
    <xf numFmtId="165" fontId="12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horizontal="left" vertical="center"/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41" fontId="13" fillId="0" borderId="0" xfId="0" applyNumberFormat="1" applyFon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178" fontId="13" fillId="0" borderId="0" xfId="102" applyNumberFormat="1" applyFont="1" applyFill="1" applyAlignment="1" applyProtection="1">
      <alignment horizontal="right" vertical="center"/>
      <protection locked="0"/>
    </xf>
    <xf numFmtId="164" fontId="0" fillId="0" borderId="0" xfId="102" applyFont="1" applyFill="1" applyAlignment="1" applyProtection="1">
      <alignment horizontal="right" vertical="center"/>
      <protection locked="0"/>
    </xf>
    <xf numFmtId="164" fontId="13" fillId="0" borderId="0" xfId="102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1" fontId="0" fillId="0" borderId="0" xfId="102" applyNumberFormat="1" applyFont="1" applyFill="1" applyBorder="1" applyAlignment="1" applyProtection="1">
      <alignment vertical="center"/>
      <protection locked="0"/>
    </xf>
    <xf numFmtId="41" fontId="13" fillId="0" borderId="0" xfId="102" applyNumberFormat="1" applyFont="1" applyFill="1" applyBorder="1" applyAlignment="1" applyProtection="1">
      <alignment vertical="center"/>
      <protection locked="0"/>
    </xf>
    <xf numFmtId="41" fontId="0" fillId="0" borderId="0" xfId="102" applyNumberFormat="1" applyFont="1" applyFill="1" applyAlignment="1" applyProtection="1">
      <alignment vertical="center"/>
      <protection locked="0"/>
    </xf>
    <xf numFmtId="178" fontId="13" fillId="0" borderId="0" xfId="102" applyNumberFormat="1" applyFont="1" applyFill="1" applyBorder="1" applyAlignment="1" applyProtection="1">
      <alignment vertical="center"/>
      <protection locked="0"/>
    </xf>
    <xf numFmtId="164" fontId="0" fillId="0" borderId="0" xfId="102" applyFont="1" applyFill="1" applyBorder="1" applyAlignment="1" applyProtection="1">
      <alignment vertical="center"/>
      <protection locked="0"/>
    </xf>
    <xf numFmtId="0" fontId="19" fillId="0" borderId="0" xfId="0" applyFont="1" applyProtection="1">
      <protection locked="0"/>
    </xf>
    <xf numFmtId="178" fontId="0" fillId="0" borderId="0" xfId="102" applyNumberFormat="1" applyFont="1" applyFill="1" applyBorder="1" applyAlignment="1" applyProtection="1">
      <alignment vertical="center"/>
      <protection locked="0"/>
    </xf>
    <xf numFmtId="178" fontId="13" fillId="0" borderId="0" xfId="102" quotePrefix="1" applyNumberFormat="1" applyFont="1" applyFill="1" applyBorder="1" applyAlignment="1" applyProtection="1">
      <alignment horizontal="center" vertical="center"/>
      <protection locked="0"/>
    </xf>
    <xf numFmtId="178" fontId="13" fillId="0" borderId="0" xfId="102" applyNumberFormat="1" applyFont="1" applyFill="1" applyBorder="1" applyAlignment="1" applyProtection="1">
      <alignment horizontal="right" vertical="center"/>
      <protection locked="0"/>
    </xf>
    <xf numFmtId="41" fontId="0" fillId="0" borderId="5" xfId="0" applyNumberFormat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78" fontId="14" fillId="0" borderId="0" xfId="102" applyNumberFormat="1" applyFont="1" applyFill="1" applyBorder="1" applyAlignment="1" applyProtection="1">
      <alignment vertical="center"/>
      <protection locked="0"/>
    </xf>
    <xf numFmtId="174" fontId="14" fillId="0" borderId="0" xfId="102" applyNumberFormat="1" applyFont="1" applyFill="1" applyBorder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64" fontId="0" fillId="0" borderId="0" xfId="102" applyFont="1" applyFill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75" fontId="0" fillId="0" borderId="0" xfId="0" applyNumberFormat="1" applyAlignment="1" applyProtection="1">
      <alignment vertical="center"/>
      <protection locked="0"/>
    </xf>
    <xf numFmtId="49" fontId="16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178" fontId="13" fillId="0" borderId="0" xfId="90" applyNumberFormat="1" applyFont="1" applyAlignment="1" applyProtection="1">
      <alignment horizontal="right" vertical="center"/>
      <protection locked="0"/>
    </xf>
    <xf numFmtId="164" fontId="13" fillId="0" borderId="0" xfId="90" applyFont="1" applyAlignment="1" applyProtection="1">
      <alignment horizontal="right" vertical="center"/>
      <protection locked="0"/>
    </xf>
    <xf numFmtId="49" fontId="0" fillId="0" borderId="0" xfId="194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174" fontId="13" fillId="0" borderId="0" xfId="258" applyNumberFormat="1" applyFont="1" applyAlignment="1" applyProtection="1">
      <alignment horizontal="right" vertical="center"/>
      <protection locked="0"/>
    </xf>
    <xf numFmtId="41" fontId="13" fillId="0" borderId="0" xfId="0" applyNumberFormat="1" applyFont="1" applyAlignment="1" applyProtection="1">
      <alignment vertical="center"/>
      <protection locked="0"/>
    </xf>
    <xf numFmtId="164" fontId="13" fillId="0" borderId="0" xfId="102" applyFont="1" applyFill="1" applyAlignment="1" applyProtection="1">
      <alignment vertical="center"/>
      <protection locked="0"/>
    </xf>
    <xf numFmtId="41" fontId="0" fillId="0" borderId="14" xfId="0" applyNumberFormat="1" applyBorder="1" applyAlignment="1" applyProtection="1">
      <alignment vertical="center"/>
      <protection locked="0"/>
    </xf>
    <xf numFmtId="178" fontId="13" fillId="0" borderId="0" xfId="102" applyNumberFormat="1" applyFont="1" applyFill="1" applyAlignment="1" applyProtection="1">
      <alignment vertical="center"/>
      <protection locked="0"/>
    </xf>
    <xf numFmtId="178" fontId="0" fillId="0" borderId="0" xfId="102" applyNumberFormat="1" applyFont="1" applyFill="1" applyAlignment="1" applyProtection="1">
      <alignment vertical="center"/>
      <protection locked="0"/>
    </xf>
    <xf numFmtId="164" fontId="0" fillId="0" borderId="0" xfId="102" applyFont="1" applyFill="1" applyBorder="1" applyAlignment="1" applyProtection="1">
      <alignment horizontal="left"/>
      <protection locked="0"/>
    </xf>
    <xf numFmtId="164" fontId="14" fillId="0" borderId="0" xfId="102" applyFont="1" applyFill="1" applyBorder="1" applyAlignment="1" applyProtection="1">
      <protection locked="0"/>
    </xf>
    <xf numFmtId="164" fontId="0" fillId="0" borderId="0" xfId="102" applyFont="1" applyFill="1" applyBorder="1" applyAlignment="1" applyProtection="1">
      <alignment horizontal="left" vertical="center"/>
      <protection locked="0"/>
    </xf>
    <xf numFmtId="174" fontId="13" fillId="0" borderId="0" xfId="258" applyNumberFormat="1" applyFont="1" applyAlignment="1" applyProtection="1">
      <alignment vertical="center"/>
      <protection locked="0"/>
    </xf>
    <xf numFmtId="0" fontId="0" fillId="0" borderId="0" xfId="102" applyNumberFormat="1" applyFont="1" applyFill="1" applyBorder="1" applyAlignment="1" applyProtection="1">
      <alignment horizontal="left" vertical="center"/>
      <protection locked="0"/>
    </xf>
    <xf numFmtId="180" fontId="13" fillId="0" borderId="15" xfId="174" applyNumberFormat="1" applyFont="1" applyBorder="1" applyAlignment="1" applyProtection="1">
      <alignment vertical="center"/>
      <protection locked="0"/>
    </xf>
    <xf numFmtId="180" fontId="0" fillId="0" borderId="0" xfId="0" applyNumberFormat="1" applyAlignment="1" applyProtection="1">
      <alignment vertical="center"/>
      <protection locked="0"/>
    </xf>
    <xf numFmtId="180" fontId="13" fillId="0" borderId="15" xfId="0" applyNumberFormat="1" applyFont="1" applyBorder="1" applyAlignment="1" applyProtection="1">
      <alignment horizontal="right" vertical="center"/>
      <protection locked="0"/>
    </xf>
    <xf numFmtId="180" fontId="13" fillId="0" borderId="0" xfId="0" applyNumberFormat="1" applyFont="1" applyAlignment="1" applyProtection="1">
      <alignment horizontal="right" vertical="center"/>
      <protection locked="0"/>
    </xf>
    <xf numFmtId="41" fontId="13" fillId="0" borderId="0" xfId="174" applyNumberFormat="1" applyFont="1" applyAlignment="1" applyProtection="1">
      <alignment vertical="center"/>
      <protection locked="0"/>
    </xf>
    <xf numFmtId="41" fontId="13" fillId="0" borderId="0" xfId="175" applyNumberFormat="1" applyFont="1" applyAlignment="1" applyProtection="1">
      <alignment vertical="center"/>
      <protection locked="0"/>
    </xf>
    <xf numFmtId="49" fontId="0" fillId="0" borderId="0" xfId="0" quotePrefix="1" applyNumberFormat="1" applyAlignment="1" applyProtection="1">
      <alignment horizontal="left" vertical="center"/>
      <protection locked="0"/>
    </xf>
    <xf numFmtId="41" fontId="13" fillId="0" borderId="5" xfId="102" applyNumberFormat="1" applyFont="1" applyFill="1" applyBorder="1" applyAlignment="1" applyProtection="1">
      <alignment vertical="center"/>
    </xf>
    <xf numFmtId="174" fontId="13" fillId="0" borderId="5" xfId="102" applyNumberFormat="1" applyFont="1" applyFill="1" applyBorder="1" applyAlignment="1" applyProtection="1">
      <alignment vertical="center"/>
    </xf>
    <xf numFmtId="178" fontId="13" fillId="0" borderId="5" xfId="102" applyNumberFormat="1" applyFont="1" applyFill="1" applyBorder="1" applyAlignment="1" applyProtection="1">
      <alignment vertical="center"/>
    </xf>
    <xf numFmtId="174" fontId="0" fillId="0" borderId="17" xfId="102" applyNumberFormat="1" applyFont="1" applyFill="1" applyBorder="1" applyAlignment="1" applyProtection="1">
      <alignment vertical="center"/>
    </xf>
    <xf numFmtId="41" fontId="13" fillId="0" borderId="0" xfId="0" applyNumberFormat="1" applyFont="1" applyAlignment="1">
      <alignment horizontal="right" vertical="center"/>
    </xf>
    <xf numFmtId="174" fontId="14" fillId="0" borderId="5" xfId="102" applyNumberFormat="1" applyFont="1" applyFill="1" applyBorder="1" applyAlignment="1" applyProtection="1">
      <alignment vertical="center"/>
    </xf>
    <xf numFmtId="178" fontId="0" fillId="0" borderId="17" xfId="102" applyNumberFormat="1" applyFont="1" applyFill="1" applyBorder="1" applyAlignment="1" applyProtection="1">
      <alignment vertical="center"/>
    </xf>
    <xf numFmtId="178" fontId="14" fillId="0" borderId="5" xfId="102" applyNumberFormat="1" applyFont="1" applyFill="1" applyBorder="1" applyAlignment="1" applyProtection="1">
      <alignment vertical="center"/>
    </xf>
    <xf numFmtId="41" fontId="0" fillId="0" borderId="5" xfId="0" applyNumberFormat="1" applyBorder="1" applyAlignment="1">
      <alignment vertical="center"/>
    </xf>
    <xf numFmtId="164" fontId="13" fillId="0" borderId="5" xfId="102" applyFont="1" applyFill="1" applyBorder="1" applyAlignment="1" applyProtection="1">
      <alignment vertical="center"/>
    </xf>
    <xf numFmtId="178" fontId="14" fillId="0" borderId="15" xfId="102" applyNumberFormat="1" applyFont="1" applyFill="1" applyBorder="1" applyAlignment="1" applyProtection="1">
      <alignment vertical="center"/>
    </xf>
    <xf numFmtId="0" fontId="14" fillId="0" borderId="0" xfId="0" applyFont="1" applyAlignment="1" applyProtection="1">
      <alignment horizontal="left" vertical="center"/>
      <protection locked="0"/>
    </xf>
    <xf numFmtId="0" fontId="0" fillId="0" borderId="0" xfId="201" applyFont="1" applyAlignment="1" applyProtection="1">
      <alignment horizontal="center" vertical="center"/>
      <protection locked="0"/>
    </xf>
    <xf numFmtId="0" fontId="11" fillId="0" borderId="0" xfId="0" quotePrefix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19" fillId="0" borderId="0" xfId="201" applyFont="1" applyAlignment="1" applyProtection="1">
      <alignment horizontal="center" vertical="center"/>
      <protection locked="0"/>
    </xf>
    <xf numFmtId="37" fontId="19" fillId="0" borderId="0" xfId="201" applyNumberFormat="1" applyFont="1" applyAlignment="1" applyProtection="1">
      <alignment horizontal="center" vertical="center"/>
      <protection locked="0"/>
    </xf>
    <xf numFmtId="0" fontId="19" fillId="0" borderId="0" xfId="201" applyFont="1" applyAlignment="1" applyProtection="1">
      <alignment vertical="center"/>
      <protection locked="0"/>
    </xf>
    <xf numFmtId="0" fontId="19" fillId="0" borderId="0" xfId="201" quotePrefix="1" applyFont="1" applyAlignment="1" applyProtection="1">
      <alignment horizontal="center" vertical="center"/>
      <protection locked="0"/>
    </xf>
    <xf numFmtId="49" fontId="19" fillId="0" borderId="0" xfId="201" applyNumberFormat="1" applyFont="1" applyAlignment="1" applyProtection="1">
      <alignment vertical="center"/>
      <protection locked="0"/>
    </xf>
    <xf numFmtId="0" fontId="18" fillId="0" borderId="0" xfId="201" applyFont="1" applyAlignment="1" applyProtection="1">
      <alignment horizontal="center" vertical="center"/>
      <protection locked="0"/>
    </xf>
    <xf numFmtId="0" fontId="19" fillId="0" borderId="0" xfId="201" applyFont="1" applyAlignment="1" applyProtection="1">
      <alignment horizontal="centerContinuous" vertical="center"/>
      <protection locked="0"/>
    </xf>
    <xf numFmtId="0" fontId="19" fillId="0" borderId="0" xfId="201" applyFont="1" applyAlignment="1" applyProtection="1">
      <alignment horizontal="center"/>
      <protection locked="0"/>
    </xf>
    <xf numFmtId="49" fontId="19" fillId="0" borderId="0" xfId="201" applyNumberFormat="1" applyFont="1" applyAlignment="1" applyProtection="1">
      <alignment horizontal="center" vertical="center"/>
      <protection locked="0"/>
    </xf>
    <xf numFmtId="49" fontId="16" fillId="0" borderId="0" xfId="0" applyNumberFormat="1" applyFont="1" applyAlignment="1" applyProtection="1">
      <alignment vertical="center"/>
      <protection locked="0"/>
    </xf>
    <xf numFmtId="0" fontId="19" fillId="0" borderId="0" xfId="201" applyFont="1" applyAlignment="1" applyProtection="1">
      <alignment horizontal="center" wrapText="1"/>
      <protection locked="0"/>
    </xf>
    <xf numFmtId="49" fontId="14" fillId="0" borderId="0" xfId="0" applyNumberFormat="1" applyFont="1" applyProtection="1">
      <protection locked="0"/>
    </xf>
    <xf numFmtId="164" fontId="0" fillId="0" borderId="0" xfId="102" applyFont="1" applyFill="1" applyProtection="1">
      <protection locked="0"/>
    </xf>
    <xf numFmtId="49" fontId="17" fillId="0" borderId="0" xfId="201" applyNumberFormat="1" applyFont="1" applyAlignment="1" applyProtection="1">
      <alignment horizontal="left" vertical="center"/>
      <protection locked="0"/>
    </xf>
    <xf numFmtId="174" fontId="16" fillId="0" borderId="0" xfId="0" applyNumberFormat="1" applyFont="1" applyAlignment="1" applyProtection="1">
      <alignment horizontal="center" vertical="center"/>
      <protection locked="0"/>
    </xf>
    <xf numFmtId="174" fontId="14" fillId="0" borderId="14" xfId="102" applyNumberFormat="1" applyFont="1" applyFill="1" applyBorder="1" applyAlignment="1" applyProtection="1">
      <alignment vertical="center"/>
      <protection locked="0"/>
    </xf>
    <xf numFmtId="174" fontId="14" fillId="0" borderId="14" xfId="90" applyNumberFormat="1" applyFont="1" applyFill="1" applyBorder="1" applyAlignment="1" applyProtection="1">
      <protection locked="0"/>
    </xf>
    <xf numFmtId="178" fontId="14" fillId="0" borderId="0" xfId="102" applyNumberFormat="1" applyFont="1" applyFill="1" applyBorder="1" applyProtection="1">
      <protection locked="0"/>
    </xf>
    <xf numFmtId="49" fontId="17" fillId="0" borderId="0" xfId="201" quotePrefix="1" applyNumberFormat="1" applyFont="1" applyAlignment="1" applyProtection="1">
      <alignment horizontal="left" vertical="center"/>
      <protection locked="0"/>
    </xf>
    <xf numFmtId="164" fontId="14" fillId="0" borderId="0" xfId="102" applyFont="1" applyFill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63" fillId="0" borderId="0" xfId="0" applyFont="1" applyAlignment="1" applyProtection="1">
      <alignment horizontal="left"/>
      <protection locked="0"/>
    </xf>
    <xf numFmtId="0" fontId="65" fillId="0" borderId="0" xfId="0" applyFont="1" applyAlignment="1" applyProtection="1">
      <alignment horizontal="center"/>
      <protection locked="0"/>
    </xf>
    <xf numFmtId="174" fontId="14" fillId="0" borderId="0" xfId="90" applyNumberFormat="1" applyFont="1" applyFill="1" applyBorder="1" applyAlignment="1" applyProtection="1">
      <protection locked="0"/>
    </xf>
    <xf numFmtId="174" fontId="13" fillId="0" borderId="0" xfId="90" applyNumberFormat="1" applyFont="1" applyFill="1" applyAlignment="1" applyProtection="1">
      <protection locked="0"/>
    </xf>
    <xf numFmtId="174" fontId="19" fillId="0" borderId="0" xfId="90" quotePrefix="1" applyNumberFormat="1" applyFont="1" applyFill="1" applyBorder="1" applyAlignment="1" applyProtection="1">
      <alignment horizontal="center"/>
      <protection locked="0"/>
    </xf>
    <xf numFmtId="174" fontId="13" fillId="0" borderId="0" xfId="90" applyNumberFormat="1" applyFont="1" applyFill="1" applyBorder="1" applyAlignment="1" applyProtection="1">
      <protection locked="0"/>
    </xf>
    <xf numFmtId="174" fontId="19" fillId="0" borderId="0" xfId="90" applyNumberFormat="1" applyFont="1" applyFill="1" applyBorder="1" applyAlignment="1" applyProtection="1">
      <protection locked="0"/>
    </xf>
    <xf numFmtId="174" fontId="19" fillId="0" borderId="0" xfId="90" applyNumberFormat="1" applyFont="1" applyFill="1" applyBorder="1" applyAlignment="1" applyProtection="1">
      <alignment horizontal="center"/>
      <protection locked="0"/>
    </xf>
    <xf numFmtId="174" fontId="13" fillId="0" borderId="0" xfId="90" applyNumberFormat="1" applyFont="1" applyFill="1" applyBorder="1" applyAlignment="1" applyProtection="1">
      <alignment horizontal="center"/>
      <protection locked="0"/>
    </xf>
    <xf numFmtId="174" fontId="19" fillId="0" borderId="14" xfId="90" applyNumberFormat="1" applyFont="1" applyFill="1" applyBorder="1" applyAlignment="1" applyProtection="1">
      <protection locked="0"/>
    </xf>
    <xf numFmtId="174" fontId="13" fillId="0" borderId="14" xfId="90" applyNumberFormat="1" applyFont="1" applyFill="1" applyBorder="1" applyAlignment="1" applyProtection="1">
      <protection locked="0"/>
    </xf>
    <xf numFmtId="178" fontId="14" fillId="0" borderId="0" xfId="102" applyNumberFormat="1" applyFont="1" applyFill="1" applyAlignment="1" applyProtection="1">
      <alignment vertical="center"/>
      <protection locked="0"/>
    </xf>
    <xf numFmtId="178" fontId="17" fillId="0" borderId="0" xfId="102" applyNumberFormat="1" applyFont="1" applyFill="1" applyBorder="1" applyAlignment="1" applyProtection="1">
      <alignment horizontal="center" vertical="center"/>
      <protection locked="0"/>
    </xf>
    <xf numFmtId="174" fontId="14" fillId="0" borderId="0" xfId="102" applyNumberFormat="1" applyFont="1" applyFill="1" applyAlignment="1" applyProtection="1">
      <alignment vertical="center"/>
      <protection locked="0"/>
    </xf>
    <xf numFmtId="49" fontId="19" fillId="0" borderId="0" xfId="201" applyNumberFormat="1" applyFont="1" applyAlignment="1" applyProtection="1">
      <alignment horizontal="left" vertical="center"/>
      <protection locked="0"/>
    </xf>
    <xf numFmtId="174" fontId="19" fillId="0" borderId="0" xfId="102" applyNumberFormat="1" applyFont="1" applyFill="1" applyBorder="1" applyAlignment="1" applyProtection="1">
      <alignment horizontal="center" vertical="center"/>
      <protection locked="0"/>
    </xf>
    <xf numFmtId="174" fontId="19" fillId="0" borderId="0" xfId="102" applyNumberFormat="1" applyFont="1" applyFill="1" applyBorder="1" applyAlignment="1" applyProtection="1">
      <alignment vertical="center"/>
      <protection locked="0"/>
    </xf>
    <xf numFmtId="174" fontId="0" fillId="0" borderId="0" xfId="102" applyNumberFormat="1" applyFont="1" applyFill="1" applyAlignment="1" applyProtection="1">
      <alignment vertical="center"/>
      <protection locked="0"/>
    </xf>
    <xf numFmtId="164" fontId="19" fillId="0" borderId="0" xfId="102" applyFont="1" applyFill="1" applyBorder="1" applyAlignment="1" applyProtection="1">
      <alignment horizontal="center" vertical="center"/>
      <protection locked="0"/>
    </xf>
    <xf numFmtId="164" fontId="19" fillId="0" borderId="0" xfId="102" applyFont="1" applyFill="1" applyBorder="1" applyAlignment="1" applyProtection="1">
      <alignment vertical="center"/>
      <protection locked="0"/>
    </xf>
    <xf numFmtId="174" fontId="13" fillId="0" borderId="0" xfId="102" applyNumberFormat="1" applyFont="1" applyFill="1" applyBorder="1" applyAlignment="1" applyProtection="1">
      <protection locked="0"/>
    </xf>
    <xf numFmtId="178" fontId="0" fillId="0" borderId="0" xfId="102" applyNumberFormat="1" applyFont="1" applyFill="1" applyProtection="1">
      <protection locked="0"/>
    </xf>
    <xf numFmtId="174" fontId="18" fillId="0" borderId="0" xfId="102" applyNumberFormat="1" applyFont="1" applyFill="1" applyBorder="1" applyAlignment="1" applyProtection="1">
      <alignment horizontal="center" vertical="center"/>
      <protection locked="0"/>
    </xf>
    <xf numFmtId="164" fontId="19" fillId="0" borderId="0" xfId="102" applyFont="1" applyFill="1" applyAlignment="1" applyProtection="1">
      <alignment horizontal="center" vertical="center"/>
      <protection locked="0"/>
    </xf>
    <xf numFmtId="174" fontId="18" fillId="0" borderId="0" xfId="201" applyNumberFormat="1" applyFont="1" applyAlignment="1" applyProtection="1">
      <alignment horizontal="center" vertical="center"/>
      <protection locked="0"/>
    </xf>
    <xf numFmtId="174" fontId="0" fillId="0" borderId="0" xfId="0" applyNumberFormat="1" applyProtection="1">
      <protection locked="0"/>
    </xf>
    <xf numFmtId="164" fontId="17" fillId="0" borderId="0" xfId="102" applyFont="1" applyFill="1" applyAlignment="1" applyProtection="1">
      <alignment horizontal="center" vertical="center"/>
      <protection locked="0"/>
    </xf>
    <xf numFmtId="178" fontId="17" fillId="0" borderId="0" xfId="102" applyNumberFormat="1" applyFont="1" applyFill="1" applyBorder="1" applyAlignment="1" applyProtection="1">
      <alignment vertical="center"/>
      <protection locked="0"/>
    </xf>
    <xf numFmtId="164" fontId="14" fillId="0" borderId="0" xfId="102" applyFont="1" applyFill="1" applyProtection="1">
      <protection locked="0"/>
    </xf>
    <xf numFmtId="164" fontId="17" fillId="0" borderId="0" xfId="102" applyFont="1" applyFill="1" applyBorder="1" applyAlignment="1" applyProtection="1">
      <alignment vertical="center"/>
      <protection locked="0"/>
    </xf>
    <xf numFmtId="176" fontId="14" fillId="0" borderId="0" xfId="0" applyNumberFormat="1" applyFont="1" applyProtection="1">
      <protection locked="0"/>
    </xf>
    <xf numFmtId="178" fontId="14" fillId="0" borderId="0" xfId="102" applyNumberFormat="1" applyFont="1" applyFill="1" applyProtection="1">
      <protection locked="0"/>
    </xf>
    <xf numFmtId="49" fontId="0" fillId="0" borderId="0" xfId="0" applyNumberFormat="1" applyAlignment="1" applyProtection="1">
      <alignment vertical="center"/>
      <protection locked="0"/>
    </xf>
    <xf numFmtId="0" fontId="0" fillId="0" borderId="0" xfId="0" quotePrefix="1" applyAlignment="1" applyProtection="1">
      <alignment vertical="center"/>
      <protection locked="0"/>
    </xf>
    <xf numFmtId="174" fontId="17" fillId="0" borderId="0" xfId="102" applyNumberFormat="1" applyFont="1" applyFill="1" applyBorder="1" applyAlignment="1" applyProtection="1">
      <alignment vertical="center"/>
      <protection locked="0"/>
    </xf>
    <xf numFmtId="41" fontId="14" fillId="0" borderId="0" xfId="0" applyNumberFormat="1" applyFont="1" applyAlignment="1" applyProtection="1">
      <alignment vertical="center"/>
      <protection locked="0"/>
    </xf>
    <xf numFmtId="178" fontId="14" fillId="0" borderId="0" xfId="102" applyNumberFormat="1" applyFont="1" applyFill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/>
      <protection locked="0"/>
    </xf>
    <xf numFmtId="0" fontId="39" fillId="0" borderId="0" xfId="0" applyFont="1" applyProtection="1">
      <protection locked="0"/>
    </xf>
    <xf numFmtId="164" fontId="14" fillId="0" borderId="14" xfId="102" applyFont="1" applyFill="1" applyBorder="1" applyAlignment="1" applyProtection="1">
      <alignment vertical="center"/>
    </xf>
    <xf numFmtId="174" fontId="17" fillId="0" borderId="15" xfId="102" applyNumberFormat="1" applyFont="1" applyFill="1" applyBorder="1" applyAlignment="1" applyProtection="1">
      <alignment vertical="center"/>
    </xf>
    <xf numFmtId="178" fontId="14" fillId="0" borderId="14" xfId="102" applyNumberFormat="1" applyFont="1" applyFill="1" applyBorder="1" applyAlignment="1" applyProtection="1">
      <alignment vertical="center"/>
    </xf>
    <xf numFmtId="174" fontId="14" fillId="0" borderId="14" xfId="90" applyNumberFormat="1" applyFont="1" applyFill="1" applyBorder="1" applyAlignment="1" applyProtection="1"/>
    <xf numFmtId="174" fontId="13" fillId="0" borderId="0" xfId="90" applyNumberFormat="1" applyFont="1" applyFill="1" applyBorder="1" applyAlignment="1" applyProtection="1"/>
    <xf numFmtId="174" fontId="13" fillId="0" borderId="0" xfId="90" applyNumberFormat="1" applyFont="1" applyFill="1" applyAlignment="1" applyProtection="1"/>
    <xf numFmtId="174" fontId="13" fillId="0" borderId="14" xfId="90" applyNumberFormat="1" applyFont="1" applyFill="1" applyBorder="1" applyAlignment="1" applyProtection="1"/>
    <xf numFmtId="174" fontId="0" fillId="0" borderId="0" xfId="102" applyNumberFormat="1" applyFont="1" applyFill="1" applyBorder="1" applyAlignment="1" applyProtection="1">
      <alignment vertical="center"/>
    </xf>
    <xf numFmtId="174" fontId="19" fillId="0" borderId="0" xfId="90" applyNumberFormat="1" applyFont="1" applyFill="1" applyBorder="1" applyAlignment="1" applyProtection="1">
      <alignment horizontal="center"/>
    </xf>
    <xf numFmtId="178" fontId="17" fillId="0" borderId="14" xfId="102" applyNumberFormat="1" applyFont="1" applyFill="1" applyBorder="1" applyAlignment="1" applyProtection="1">
      <alignment vertical="center"/>
    </xf>
    <xf numFmtId="178" fontId="17" fillId="0" borderId="5" xfId="102" applyNumberFormat="1" applyFont="1" applyFill="1" applyBorder="1" applyAlignment="1" applyProtection="1">
      <alignment vertical="center"/>
    </xf>
    <xf numFmtId="164" fontId="17" fillId="0" borderId="14" xfId="102" applyFont="1" applyFill="1" applyBorder="1" applyAlignment="1" applyProtection="1">
      <alignment horizontal="center" vertical="center"/>
    </xf>
    <xf numFmtId="174" fontId="17" fillId="0" borderId="14" xfId="90" applyNumberFormat="1" applyFont="1" applyFill="1" applyBorder="1" applyAlignment="1" applyProtection="1">
      <protection locked="0"/>
    </xf>
    <xf numFmtId="174" fontId="17" fillId="0" borderId="0" xfId="90" applyNumberFormat="1" applyFont="1" applyFill="1" applyBorder="1" applyAlignment="1" applyProtection="1">
      <alignment horizontal="center"/>
      <protection locked="0"/>
    </xf>
    <xf numFmtId="174" fontId="17" fillId="0" borderId="0" xfId="90" applyNumberFormat="1" applyFont="1" applyFill="1" applyBorder="1" applyAlignment="1" applyProtection="1">
      <protection locked="0"/>
    </xf>
    <xf numFmtId="174" fontId="17" fillId="0" borderId="0" xfId="90" quotePrefix="1" applyNumberFormat="1" applyFont="1" applyFill="1" applyBorder="1" applyAlignment="1" applyProtection="1">
      <alignment horizontal="center"/>
      <protection locked="0"/>
    </xf>
    <xf numFmtId="174" fontId="14" fillId="0" borderId="0" xfId="90" applyNumberFormat="1" applyFont="1" applyFill="1" applyAlignment="1" applyProtection="1"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4" fillId="0" borderId="0" xfId="0" quotePrefix="1" applyFont="1" applyAlignment="1" applyProtection="1">
      <alignment horizontal="left" vertical="center"/>
      <protection locked="0"/>
    </xf>
    <xf numFmtId="178" fontId="14" fillId="0" borderId="0" xfId="251" applyNumberFormat="1" applyFont="1" applyFill="1" applyBorder="1" applyAlignment="1" applyProtection="1">
      <alignment horizontal="center" vertical="center"/>
      <protection locked="0"/>
    </xf>
    <xf numFmtId="174" fontId="14" fillId="0" borderId="0" xfId="258" applyNumberFormat="1" applyFont="1" applyAlignment="1" applyProtection="1">
      <alignment vertical="center"/>
      <protection locked="0"/>
    </xf>
    <xf numFmtId="164" fontId="14" fillId="0" borderId="0" xfId="90" applyFont="1" applyAlignment="1" applyProtection="1">
      <alignment vertical="center"/>
      <protection locked="0"/>
    </xf>
    <xf numFmtId="174" fontId="14" fillId="0" borderId="0" xfId="250" applyNumberFormat="1" applyFont="1" applyFill="1" applyBorder="1" applyAlignment="1" applyProtection="1">
      <alignment vertical="center"/>
      <protection locked="0"/>
    </xf>
    <xf numFmtId="174" fontId="14" fillId="0" borderId="0" xfId="102" applyNumberFormat="1" applyFont="1" applyFill="1" applyBorder="1" applyAlignment="1" applyProtection="1">
      <alignment horizontal="right" vertical="center"/>
      <protection locked="0"/>
    </xf>
    <xf numFmtId="0" fontId="14" fillId="0" borderId="0" xfId="252" applyFont="1" applyAlignment="1" applyProtection="1">
      <alignment vertical="center"/>
      <protection locked="0"/>
    </xf>
    <xf numFmtId="174" fontId="14" fillId="0" borderId="0" xfId="0" applyNumberFormat="1" applyFont="1" applyAlignment="1" applyProtection="1">
      <alignment horizontal="right" vertical="center"/>
      <protection locked="0"/>
    </xf>
    <xf numFmtId="174" fontId="0" fillId="0" borderId="0" xfId="251" applyNumberFormat="1" applyFont="1" applyFill="1" applyBorder="1" applyAlignment="1" applyProtection="1">
      <alignment horizontal="right" vertical="center"/>
      <protection locked="0"/>
    </xf>
    <xf numFmtId="164" fontId="0" fillId="0" borderId="0" xfId="102" applyFont="1" applyFill="1" applyBorder="1" applyAlignment="1" applyProtection="1">
      <alignment horizontal="right" vertical="center"/>
      <protection locked="0"/>
    </xf>
    <xf numFmtId="164" fontId="0" fillId="0" borderId="0" xfId="102" applyFont="1" applyFill="1" applyBorder="1" applyAlignment="1" applyProtection="1">
      <alignment horizontal="center" vertical="center"/>
      <protection locked="0"/>
    </xf>
    <xf numFmtId="174" fontId="0" fillId="0" borderId="0" xfId="102" applyNumberFormat="1" applyFont="1" applyFill="1" applyBorder="1" applyAlignment="1" applyProtection="1">
      <alignment horizontal="right" vertical="center"/>
      <protection locked="0"/>
    </xf>
    <xf numFmtId="164" fontId="0" fillId="0" borderId="14" xfId="102" applyFont="1" applyFill="1" applyBorder="1" applyAlignment="1" applyProtection="1">
      <alignment horizontal="right" vertical="center"/>
      <protection locked="0"/>
    </xf>
    <xf numFmtId="164" fontId="0" fillId="0" borderId="14" xfId="102" applyFont="1" applyFill="1" applyBorder="1" applyAlignment="1" applyProtection="1">
      <alignment horizontal="center" vertical="center"/>
      <protection locked="0"/>
    </xf>
    <xf numFmtId="174" fontId="0" fillId="0" borderId="14" xfId="102" applyNumberFormat="1" applyFont="1" applyFill="1" applyBorder="1" applyAlignment="1" applyProtection="1">
      <alignment vertical="center"/>
      <protection locked="0"/>
    </xf>
    <xf numFmtId="164" fontId="0" fillId="0" borderId="14" xfId="102" applyFont="1" applyFill="1" applyBorder="1" applyAlignment="1" applyProtection="1">
      <alignment vertical="center"/>
      <protection locked="0"/>
    </xf>
    <xf numFmtId="164" fontId="14" fillId="0" borderId="0" xfId="102" applyFont="1" applyFill="1" applyAlignment="1" applyProtection="1">
      <alignment horizontal="center" vertical="center"/>
      <protection locked="0"/>
    </xf>
    <xf numFmtId="164" fontId="0" fillId="0" borderId="17" xfId="102" applyFont="1" applyFill="1" applyBorder="1" applyAlignment="1" applyProtection="1">
      <alignment horizontal="right" vertical="center"/>
      <protection locked="0"/>
    </xf>
    <xf numFmtId="164" fontId="0" fillId="0" borderId="0" xfId="102" applyFont="1" applyFill="1" applyAlignment="1" applyProtection="1">
      <alignment horizontal="center" vertical="center"/>
      <protection locked="0"/>
    </xf>
    <xf numFmtId="174" fontId="0" fillId="0" borderId="17" xfId="102" applyNumberFormat="1" applyFont="1" applyFill="1" applyBorder="1" applyAlignment="1" applyProtection="1">
      <alignment horizontal="right" vertical="center"/>
      <protection locked="0"/>
    </xf>
    <xf numFmtId="164" fontId="0" fillId="0" borderId="17" xfId="102" applyFont="1" applyFill="1" applyBorder="1" applyAlignment="1" applyProtection="1">
      <alignment horizontal="center" vertical="center"/>
      <protection locked="0"/>
    </xf>
    <xf numFmtId="0" fontId="14" fillId="0" borderId="0" xfId="253" applyFont="1" applyAlignment="1" applyProtection="1">
      <alignment vertical="center"/>
      <protection locked="0"/>
    </xf>
    <xf numFmtId="183" fontId="0" fillId="0" borderId="0" xfId="0" applyNumberFormat="1" applyAlignment="1" applyProtection="1">
      <alignment vertical="center"/>
      <protection locked="0"/>
    </xf>
    <xf numFmtId="174" fontId="0" fillId="0" borderId="0" xfId="0" applyNumberFormat="1" applyAlignment="1" applyProtection="1">
      <alignment vertical="center"/>
      <protection locked="0"/>
    </xf>
    <xf numFmtId="174" fontId="14" fillId="0" borderId="0" xfId="258" applyNumberFormat="1" applyFont="1" applyFill="1" applyBorder="1" applyAlignment="1" applyProtection="1">
      <alignment horizontal="center" vertical="center"/>
    </xf>
    <xf numFmtId="174" fontId="14" fillId="0" borderId="0" xfId="102" applyNumberFormat="1" applyFont="1" applyFill="1" applyBorder="1" applyAlignment="1" applyProtection="1">
      <alignment horizontal="right" vertical="center"/>
    </xf>
    <xf numFmtId="174" fontId="0" fillId="0" borderId="0" xfId="102" applyNumberFormat="1" applyFont="1" applyFill="1" applyBorder="1" applyAlignment="1" applyProtection="1">
      <alignment horizontal="right" vertical="center"/>
    </xf>
    <xf numFmtId="174" fontId="0" fillId="0" borderId="14" xfId="0" applyNumberFormat="1" applyBorder="1" applyAlignment="1">
      <alignment horizontal="right" vertical="center"/>
    </xf>
    <xf numFmtId="174" fontId="17" fillId="0" borderId="14" xfId="102" applyNumberFormat="1" applyFont="1" applyFill="1" applyBorder="1" applyAlignment="1" applyProtection="1">
      <alignment vertical="center"/>
    </xf>
    <xf numFmtId="164" fontId="0" fillId="0" borderId="0" xfId="102" applyFont="1" applyFill="1" applyBorder="1" applyAlignment="1" applyProtection="1">
      <alignment horizontal="center" vertical="center"/>
    </xf>
    <xf numFmtId="174" fontId="0" fillId="0" borderId="14" xfId="102" applyNumberFormat="1" applyFont="1" applyFill="1" applyBorder="1" applyAlignment="1" applyProtection="1">
      <alignment vertical="center"/>
    </xf>
    <xf numFmtId="174" fontId="14" fillId="0" borderId="15" xfId="102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14" fillId="0" borderId="0" xfId="0" quotePrefix="1" applyFont="1" applyAlignment="1" applyProtection="1">
      <alignment horizontal="left"/>
      <protection locked="0"/>
    </xf>
    <xf numFmtId="178" fontId="14" fillId="0" borderId="0" xfId="251" applyNumberFormat="1" applyFont="1" applyFill="1" applyBorder="1" applyAlignment="1" applyProtection="1">
      <alignment horizontal="center"/>
      <protection locked="0"/>
    </xf>
    <xf numFmtId="178" fontId="14" fillId="0" borderId="0" xfId="102" applyNumberFormat="1" applyFont="1" applyFill="1" applyAlignment="1" applyProtection="1">
      <protection locked="0"/>
    </xf>
    <xf numFmtId="174" fontId="14" fillId="0" borderId="0" xfId="0" applyNumberFormat="1" applyFont="1" applyAlignment="1" applyProtection="1">
      <alignment horizontal="right"/>
      <protection locked="0"/>
    </xf>
    <xf numFmtId="174" fontId="0" fillId="0" borderId="0" xfId="251" applyNumberFormat="1" applyFont="1" applyFill="1" applyBorder="1" applyAlignment="1" applyProtection="1">
      <alignment horizontal="right"/>
      <protection locked="0"/>
    </xf>
    <xf numFmtId="164" fontId="0" fillId="0" borderId="14" xfId="102" applyFont="1" applyFill="1" applyBorder="1" applyAlignment="1" applyProtection="1">
      <alignment horizontal="right"/>
      <protection locked="0"/>
    </xf>
    <xf numFmtId="164" fontId="0" fillId="0" borderId="0" xfId="102" applyFont="1" applyFill="1" applyAlignment="1" applyProtection="1">
      <alignment horizontal="center"/>
      <protection locked="0"/>
    </xf>
    <xf numFmtId="164" fontId="0" fillId="0" borderId="0" xfId="102" applyFont="1" applyFill="1" applyAlignment="1" applyProtection="1">
      <protection locked="0"/>
    </xf>
    <xf numFmtId="174" fontId="0" fillId="0" borderId="0" xfId="102" applyNumberFormat="1" applyFont="1" applyFill="1" applyBorder="1" applyAlignment="1" applyProtection="1">
      <alignment horizontal="right"/>
      <protection locked="0"/>
    </xf>
    <xf numFmtId="164" fontId="0" fillId="0" borderId="17" xfId="102" applyFont="1" applyFill="1" applyBorder="1" applyAlignment="1" applyProtection="1">
      <alignment horizontal="right"/>
      <protection locked="0"/>
    </xf>
    <xf numFmtId="174" fontId="0" fillId="0" borderId="17" xfId="102" applyNumberFormat="1" applyFont="1" applyFill="1" applyBorder="1" applyAlignment="1" applyProtection="1">
      <alignment horizontal="right"/>
      <protection locked="0"/>
    </xf>
    <xf numFmtId="164" fontId="0" fillId="0" borderId="17" xfId="102" applyFont="1" applyFill="1" applyBorder="1" applyAlignment="1" applyProtection="1">
      <alignment horizontal="center"/>
      <protection locked="0"/>
    </xf>
    <xf numFmtId="0" fontId="14" fillId="0" borderId="0" xfId="253" applyFont="1" applyProtection="1">
      <protection locked="0"/>
    </xf>
    <xf numFmtId="174" fontId="0" fillId="0" borderId="0" xfId="102" applyNumberFormat="1" applyFont="1" applyFill="1" applyAlignment="1" applyProtection="1">
      <protection locked="0"/>
    </xf>
    <xf numFmtId="174" fontId="14" fillId="0" borderId="0" xfId="102" applyNumberFormat="1" applyFont="1" applyFill="1" applyBorder="1" applyAlignment="1" applyProtection="1">
      <protection locked="0"/>
    </xf>
    <xf numFmtId="183" fontId="0" fillId="0" borderId="0" xfId="0" applyNumberFormat="1" applyProtection="1">
      <protection locked="0"/>
    </xf>
    <xf numFmtId="37" fontId="13" fillId="0" borderId="0" xfId="254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37" fontId="14" fillId="0" borderId="0" xfId="254" applyNumberFormat="1" applyFont="1" applyFill="1" applyBorder="1" applyAlignment="1" applyProtection="1">
      <alignment horizontal="right" vertical="center"/>
      <protection locked="0"/>
    </xf>
    <xf numFmtId="174" fontId="14" fillId="0" borderId="15" xfId="102" applyNumberFormat="1" applyFont="1" applyFill="1" applyBorder="1" applyAlignment="1" applyProtection="1"/>
    <xf numFmtId="164" fontId="14" fillId="0" borderId="5" xfId="102" applyFont="1" applyFill="1" applyBorder="1" applyAlignment="1" applyProtection="1">
      <alignment horizontal="right" vertical="center"/>
    </xf>
    <xf numFmtId="174" fontId="0" fillId="0" borderId="14" xfId="102" applyNumberFormat="1" applyFont="1" applyFill="1" applyBorder="1" applyAlignment="1" applyProtection="1">
      <alignment horizontal="right"/>
    </xf>
    <xf numFmtId="174" fontId="14" fillId="0" borderId="14" xfId="102" applyNumberFormat="1" applyFont="1" applyFill="1" applyBorder="1" applyAlignment="1" applyProtection="1">
      <alignment horizontal="right" vertical="center"/>
    </xf>
    <xf numFmtId="174" fontId="14" fillId="0" borderId="0" xfId="250" applyNumberFormat="1" applyFont="1" applyFill="1" applyBorder="1" applyAlignment="1" applyProtection="1"/>
    <xf numFmtId="0" fontId="12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15" fillId="0" borderId="0" xfId="0" applyNumberFormat="1" applyFont="1" applyProtection="1"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49" fontId="16" fillId="0" borderId="0" xfId="0" applyNumberFormat="1" applyFont="1" applyProtection="1">
      <protection locked="0"/>
    </xf>
    <xf numFmtId="164" fontId="13" fillId="0" borderId="0" xfId="102" applyFont="1" applyFill="1" applyAlignment="1" applyProtection="1">
      <protection locked="0"/>
    </xf>
    <xf numFmtId="178" fontId="0" fillId="0" borderId="0" xfId="102" applyNumberFormat="1" applyFont="1" applyFill="1" applyBorder="1" applyAlignment="1" applyProtection="1">
      <alignment horizontal="center"/>
      <protection locked="0"/>
    </xf>
    <xf numFmtId="178" fontId="13" fillId="0" borderId="0" xfId="102" applyNumberFormat="1" applyFont="1" applyFill="1" applyAlignment="1" applyProtection="1">
      <alignment horizontal="center"/>
      <protection locked="0"/>
    </xf>
    <xf numFmtId="174" fontId="0" fillId="0" borderId="0" xfId="102" applyNumberFormat="1" applyFont="1" applyFill="1" applyBorder="1" applyAlignment="1" applyProtection="1">
      <protection locked="0"/>
    </xf>
    <xf numFmtId="41" fontId="0" fillId="0" borderId="0" xfId="102" applyNumberFormat="1" applyFont="1" applyFill="1" applyAlignment="1" applyProtection="1">
      <protection locked="0"/>
    </xf>
    <xf numFmtId="174" fontId="13" fillId="0" borderId="0" xfId="102" applyNumberFormat="1" applyFont="1" applyFill="1" applyAlignment="1" applyProtection="1">
      <protection locked="0"/>
    </xf>
    <xf numFmtId="41" fontId="0" fillId="0" borderId="0" xfId="102" applyNumberFormat="1" applyFont="1" applyFill="1" applyBorder="1" applyAlignment="1" applyProtection="1">
      <protection locked="0"/>
    </xf>
    <xf numFmtId="164" fontId="0" fillId="0" borderId="0" xfId="102" applyFont="1" applyFill="1" applyBorder="1" applyAlignment="1" applyProtection="1">
      <protection locked="0"/>
    </xf>
    <xf numFmtId="164" fontId="13" fillId="0" borderId="0" xfId="102" applyFont="1" applyFill="1" applyBorder="1" applyAlignment="1" applyProtection="1">
      <protection locked="0"/>
    </xf>
    <xf numFmtId="178" fontId="0" fillId="0" borderId="0" xfId="102" applyNumberFormat="1" applyFont="1" applyFill="1" applyBorder="1" applyAlignment="1" applyProtection="1">
      <protection locked="0"/>
    </xf>
    <xf numFmtId="174" fontId="13" fillId="0" borderId="14" xfId="102" applyNumberFormat="1" applyFont="1" applyFill="1" applyBorder="1" applyAlignment="1" applyProtection="1">
      <protection locked="0"/>
    </xf>
    <xf numFmtId="178" fontId="13" fillId="0" borderId="14" xfId="102" applyNumberFormat="1" applyFont="1" applyFill="1" applyBorder="1" applyAlignment="1" applyProtection="1">
      <alignment horizontal="center"/>
      <protection locked="0"/>
    </xf>
    <xf numFmtId="41" fontId="0" fillId="0" borderId="14" xfId="102" applyNumberFormat="1" applyFont="1" applyFill="1" applyBorder="1" applyAlignment="1" applyProtection="1">
      <protection locked="0"/>
    </xf>
    <xf numFmtId="41" fontId="13" fillId="0" borderId="0" xfId="102" applyNumberFormat="1" applyFont="1" applyFill="1" applyAlignment="1" applyProtection="1">
      <protection locked="0"/>
    </xf>
    <xf numFmtId="41" fontId="0" fillId="0" borderId="0" xfId="102" applyNumberFormat="1" applyFont="1" applyFill="1" applyAlignment="1" applyProtection="1">
      <alignment horizontal="center"/>
      <protection locked="0"/>
    </xf>
    <xf numFmtId="0" fontId="18" fillId="0" borderId="0" xfId="201" applyFont="1" applyAlignment="1" applyProtection="1">
      <alignment horizontal="center"/>
      <protection locked="0"/>
    </xf>
    <xf numFmtId="43" fontId="13" fillId="0" borderId="0" xfId="102" applyNumberFormat="1" applyFont="1" applyFill="1" applyAlignment="1" applyProtection="1">
      <alignment horizontal="center"/>
      <protection locked="0"/>
    </xf>
    <xf numFmtId="174" fontId="13" fillId="0" borderId="0" xfId="102" applyNumberFormat="1" applyFont="1" applyFill="1" applyAlignment="1" applyProtection="1">
      <alignment horizontal="center"/>
      <protection locked="0"/>
    </xf>
    <xf numFmtId="49" fontId="14" fillId="0" borderId="0" xfId="0" quotePrefix="1" applyNumberFormat="1" applyFont="1" applyProtection="1">
      <protection locked="0"/>
    </xf>
    <xf numFmtId="49" fontId="14" fillId="0" borderId="0" xfId="0" quotePrefix="1" applyNumberFormat="1" applyFont="1" applyAlignment="1" applyProtection="1">
      <alignment horizontal="left"/>
      <protection locked="0"/>
    </xf>
    <xf numFmtId="164" fontId="14" fillId="0" borderId="0" xfId="102" applyFont="1" applyFill="1" applyAlignment="1" applyProtection="1">
      <protection locked="0"/>
    </xf>
    <xf numFmtId="174" fontId="0" fillId="0" borderId="0" xfId="102" applyNumberFormat="1" applyFont="1" applyFill="1" applyAlignment="1" applyProtection="1">
      <alignment horizontal="center"/>
      <protection locked="0"/>
    </xf>
    <xf numFmtId="176" fontId="0" fillId="0" borderId="0" xfId="102" applyNumberFormat="1" applyFont="1" applyFill="1" applyAlignment="1" applyProtection="1">
      <protection locked="0"/>
    </xf>
    <xf numFmtId="165" fontId="0" fillId="0" borderId="0" xfId="102" applyNumberFormat="1" applyFont="1" applyFill="1" applyAlignment="1" applyProtection="1">
      <protection locked="0"/>
    </xf>
    <xf numFmtId="165" fontId="13" fillId="0" borderId="0" xfId="102" applyNumberFormat="1" applyFont="1" applyFill="1" applyAlignment="1" applyProtection="1">
      <protection locked="0"/>
    </xf>
    <xf numFmtId="174" fontId="13" fillId="0" borderId="14" xfId="102" applyNumberFormat="1" applyFont="1" applyFill="1" applyBorder="1" applyAlignment="1" applyProtection="1">
      <alignment horizontal="center"/>
      <protection locked="0"/>
    </xf>
    <xf numFmtId="164" fontId="0" fillId="0" borderId="14" xfId="102" applyFont="1" applyFill="1" applyBorder="1" applyAlignment="1" applyProtection="1">
      <alignment horizontal="center"/>
      <protection locked="0"/>
    </xf>
    <xf numFmtId="164" fontId="16" fillId="0" borderId="0" xfId="102" quotePrefix="1" applyFont="1" applyFill="1" applyAlignment="1" applyProtection="1">
      <alignment horizontal="center"/>
      <protection locked="0"/>
    </xf>
    <xf numFmtId="164" fontId="16" fillId="0" borderId="0" xfId="102" applyFont="1" applyFill="1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178" fontId="0" fillId="0" borderId="0" xfId="102" applyNumberFormat="1" applyFont="1" applyFill="1" applyAlignment="1" applyProtection="1"/>
    <xf numFmtId="174" fontId="0" fillId="0" borderId="0" xfId="102" applyNumberFormat="1" applyFont="1" applyFill="1" applyAlignment="1" applyProtection="1"/>
    <xf numFmtId="174" fontId="14" fillId="0" borderId="5" xfId="102" applyNumberFormat="1" applyFont="1" applyFill="1" applyBorder="1" applyAlignment="1" applyProtection="1"/>
    <xf numFmtId="164" fontId="14" fillId="0" borderId="0" xfId="102" applyFont="1" applyFill="1" applyBorder="1" applyAlignment="1" applyProtection="1">
      <alignment horizontal="center"/>
    </xf>
    <xf numFmtId="41" fontId="14" fillId="0" borderId="0" xfId="102" applyNumberFormat="1" applyFont="1" applyFill="1" applyAlignment="1" applyProtection="1"/>
    <xf numFmtId="41" fontId="14" fillId="0" borderId="15" xfId="102" applyNumberFormat="1" applyFont="1" applyFill="1" applyBorder="1" applyAlignment="1" applyProtection="1"/>
    <xf numFmtId="178" fontId="14" fillId="0" borderId="16" xfId="102" applyNumberFormat="1" applyFont="1" applyFill="1" applyBorder="1" applyAlignment="1" applyProtection="1">
      <alignment horizontal="center"/>
    </xf>
    <xf numFmtId="174" fontId="14" fillId="0" borderId="0" xfId="258" applyNumberFormat="1" applyFont="1" applyFill="1" applyAlignment="1" applyProtection="1"/>
    <xf numFmtId="0" fontId="0" fillId="0" borderId="0" xfId="0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182" fontId="16" fillId="0" borderId="0" xfId="0" applyNumberFormat="1" applyFont="1" applyAlignment="1" applyProtection="1">
      <alignment horizontal="center"/>
      <protection locked="0"/>
    </xf>
    <xf numFmtId="49" fontId="16" fillId="0" borderId="0" xfId="0" quotePrefix="1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49" fontId="19" fillId="0" borderId="14" xfId="201" applyNumberFormat="1" applyFont="1" applyBorder="1" applyAlignment="1" applyProtection="1">
      <alignment horizontal="center" vertical="center"/>
      <protection locked="0"/>
    </xf>
    <xf numFmtId="49" fontId="18" fillId="0" borderId="0" xfId="201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center"/>
      <protection locked="0"/>
    </xf>
  </cellXfs>
  <cellStyles count="259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4" xr:uid="{818FBF0F-5340-40C2-B27A-FE0481529ACD}"/>
    <cellStyle name="Comma 21 5" xfId="256" xr:uid="{C93A6E4B-2A0C-4106-9DF2-EEDE3C2C0F76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51" xr:uid="{88E85BCA-D8DB-432F-9589-4FA518CF24C5}"/>
    <cellStyle name="Comma_TFB03-Accounts-A3112e-Wil" xfId="250" xr:uid="{7A08AC23-072D-4249-9B2B-2C3BB7478DB9}"/>
    <cellStyle name="Currency" xfId="258" builtinId="4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3" xr:uid="{9AEAA296-C527-4713-B401-47A0D70DFD33}"/>
    <cellStyle name="Normal 2 3" xfId="255" xr:uid="{59EEBE85-8B58-46D4-BEF7-C76269AFD03A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2 2" xfId="186" xr:uid="{00000000-0005-0000-0000-0000BA000000}"/>
    <cellStyle name="Normal 23" xfId="187" xr:uid="{00000000-0005-0000-0000-0000BB000000}"/>
    <cellStyle name="Normal 24" xfId="188" xr:uid="{00000000-0005-0000-0000-0000BC000000}"/>
    <cellStyle name="Normal 25" xfId="189" xr:uid="{00000000-0005-0000-0000-0000BD000000}"/>
    <cellStyle name="Normal 26" xfId="190" xr:uid="{00000000-0005-0000-0000-0000BE000000}"/>
    <cellStyle name="Normal 27" xfId="191" xr:uid="{00000000-0005-0000-0000-0000BF000000}"/>
    <cellStyle name="Normal 28" xfId="192" xr:uid="{00000000-0005-0000-0000-0000C0000000}"/>
    <cellStyle name="Normal 29" xfId="193" xr:uid="{00000000-0005-0000-0000-0000C1000000}"/>
    <cellStyle name="Normal 3" xfId="194" xr:uid="{00000000-0005-0000-0000-0000C2000000}"/>
    <cellStyle name="Normal 3 4 4" xfId="257" xr:uid="{B64F3615-B7E8-4902-99B1-A0C908AF7B40}"/>
    <cellStyle name="Normal 4" xfId="195" xr:uid="{00000000-0005-0000-0000-0000C3000000}"/>
    <cellStyle name="Normal 5" xfId="196" xr:uid="{00000000-0005-0000-0000-0000C4000000}"/>
    <cellStyle name="Normal 6" xfId="197" xr:uid="{00000000-0005-0000-0000-0000C5000000}"/>
    <cellStyle name="Normal 7" xfId="198" xr:uid="{00000000-0005-0000-0000-0000C6000000}"/>
    <cellStyle name="Normal 8" xfId="199" xr:uid="{00000000-0005-0000-0000-0000C7000000}"/>
    <cellStyle name="Normal 9" xfId="200" xr:uid="{00000000-0005-0000-0000-0000C8000000}"/>
    <cellStyle name="Normal_Cs_0343" xfId="201" xr:uid="{00000000-0005-0000-0000-0000C9000000}"/>
    <cellStyle name="Normal_sia109a091b-03t-Rev1" xfId="252" xr:uid="{2F191823-FE25-42C8-96F3-AF95DC047830}"/>
    <cellStyle name="Note" xfId="202" builtinId="10" customBuiltin="1"/>
    <cellStyle name="Note 2" xfId="203" xr:uid="{00000000-0005-0000-0000-0000CB000000}"/>
    <cellStyle name="Output" xfId="204" builtinId="21" customBuiltin="1"/>
    <cellStyle name="Output 2" xfId="205" xr:uid="{00000000-0005-0000-0000-0000CD000000}"/>
    <cellStyle name="paint" xfId="206" xr:uid="{00000000-0005-0000-0000-0000CE000000}"/>
    <cellStyle name="Percent [0]" xfId="207" xr:uid="{00000000-0005-0000-0000-0000CF000000}"/>
    <cellStyle name="Percent [0] 2" xfId="208" xr:uid="{00000000-0005-0000-0000-0000D0000000}"/>
    <cellStyle name="Percent [0] 2 2" xfId="209" xr:uid="{00000000-0005-0000-0000-0000D1000000}"/>
    <cellStyle name="Percent [0] 3" xfId="210" xr:uid="{00000000-0005-0000-0000-0000D2000000}"/>
    <cellStyle name="Percent [00]" xfId="211" xr:uid="{00000000-0005-0000-0000-0000D3000000}"/>
    <cellStyle name="Percent [00] 2" xfId="212" xr:uid="{00000000-0005-0000-0000-0000D4000000}"/>
    <cellStyle name="Percent [2]" xfId="213" xr:uid="{00000000-0005-0000-0000-0000D5000000}"/>
    <cellStyle name="Percent [2] 2" xfId="214" xr:uid="{00000000-0005-0000-0000-0000D6000000}"/>
    <cellStyle name="PrePop Currency (0)" xfId="215" xr:uid="{00000000-0005-0000-0000-0000D7000000}"/>
    <cellStyle name="PrePop Currency (0) 2" xfId="216" xr:uid="{00000000-0005-0000-0000-0000D8000000}"/>
    <cellStyle name="PrePop Currency (0) 2 2" xfId="217" xr:uid="{00000000-0005-0000-0000-0000D9000000}"/>
    <cellStyle name="PrePop Currency (0) 3" xfId="218" xr:uid="{00000000-0005-0000-0000-0000DA000000}"/>
    <cellStyle name="PrePop Currency (2)" xfId="219" xr:uid="{00000000-0005-0000-0000-0000DB000000}"/>
    <cellStyle name="PrePop Units (0)" xfId="220" xr:uid="{00000000-0005-0000-0000-0000DC000000}"/>
    <cellStyle name="PrePop Units (0) 2" xfId="221" xr:uid="{00000000-0005-0000-0000-0000DD000000}"/>
    <cellStyle name="PrePop Units (0) 2 2" xfId="222" xr:uid="{00000000-0005-0000-0000-0000DE000000}"/>
    <cellStyle name="PrePop Units (0) 3" xfId="223" xr:uid="{00000000-0005-0000-0000-0000DF000000}"/>
    <cellStyle name="PrePop Units (1)" xfId="224" xr:uid="{00000000-0005-0000-0000-0000E0000000}"/>
    <cellStyle name="PrePop Units (1) 2" xfId="225" xr:uid="{00000000-0005-0000-0000-0000E1000000}"/>
    <cellStyle name="PrePop Units (1) 2 2" xfId="226" xr:uid="{00000000-0005-0000-0000-0000E2000000}"/>
    <cellStyle name="PrePop Units (1) 3" xfId="227" xr:uid="{00000000-0005-0000-0000-0000E3000000}"/>
    <cellStyle name="PrePop Units (2)" xfId="228" xr:uid="{00000000-0005-0000-0000-0000E4000000}"/>
    <cellStyle name="Style 1" xfId="229" xr:uid="{00000000-0005-0000-0000-0000E5000000}"/>
    <cellStyle name="Text Indent A" xfId="230" xr:uid="{00000000-0005-0000-0000-0000E6000000}"/>
    <cellStyle name="Text Indent B" xfId="231" xr:uid="{00000000-0005-0000-0000-0000E7000000}"/>
    <cellStyle name="Text Indent B 2" xfId="232" xr:uid="{00000000-0005-0000-0000-0000E8000000}"/>
    <cellStyle name="Text Indent B 2 2" xfId="233" xr:uid="{00000000-0005-0000-0000-0000E9000000}"/>
    <cellStyle name="Text Indent B 3" xfId="234" xr:uid="{00000000-0005-0000-0000-0000EA000000}"/>
    <cellStyle name="Text Indent C" xfId="235" xr:uid="{00000000-0005-0000-0000-0000EB000000}"/>
    <cellStyle name="Text Indent C 2" xfId="236" xr:uid="{00000000-0005-0000-0000-0000EC000000}"/>
    <cellStyle name="Text Indent C 2 2" xfId="237" xr:uid="{00000000-0005-0000-0000-0000ED000000}"/>
    <cellStyle name="Text Indent C 3" xfId="238" xr:uid="{00000000-0005-0000-0000-0000EE000000}"/>
    <cellStyle name="Title" xfId="239" builtinId="15" customBuiltin="1"/>
    <cellStyle name="Title 2" xfId="240" xr:uid="{00000000-0005-0000-0000-0000F0000000}"/>
    <cellStyle name="Total" xfId="241" builtinId="25" customBuiltin="1"/>
    <cellStyle name="Total 2" xfId="242" xr:uid="{00000000-0005-0000-0000-0000F2000000}"/>
    <cellStyle name="Warning Text" xfId="243" builtinId="11" customBuiltin="1"/>
    <cellStyle name="Warning Text 2" xfId="244" xr:uid="{00000000-0005-0000-0000-0000F4000000}"/>
    <cellStyle name="เครื่องหมายจุลภาค [0]_PERSONAL" xfId="245" xr:uid="{00000000-0005-0000-0000-0000F5000000}"/>
    <cellStyle name="เครื่องหมายจุลภาค_Book2" xfId="246" xr:uid="{00000000-0005-0000-0000-0000F6000000}"/>
    <cellStyle name="เครื่องหมายสกุลเงิน [0]_PERSONAL" xfId="247" xr:uid="{00000000-0005-0000-0000-0000F7000000}"/>
    <cellStyle name="เครื่องหมายสกุลเงิน_PERSONAL" xfId="248" xr:uid="{00000000-0005-0000-0000-0000F8000000}"/>
    <cellStyle name="ปกติ_FIS Q1_04 ( SIM )" xfId="249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2995628</xdr:colOff>
      <xdr:row>66</xdr:row>
      <xdr:rowOff>247120</xdr:rowOff>
    </xdr:from>
    <xdr:to>
      <xdr:col>4</xdr:col>
      <xdr:colOff>92831</xdr:colOff>
      <xdr:row>66</xdr:row>
      <xdr:rowOff>247120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1CF3F483-E0F2-4E73-93EC-0799619BD82E}"/>
            </a:ext>
          </a:extLst>
        </xdr:cNvPr>
        <xdr:cNvSpPr>
          <a:spLocks noChangeShapeType="1"/>
        </xdr:cNvSpPr>
      </xdr:nvSpPr>
      <xdr:spPr bwMode="auto">
        <a:xfrm>
          <a:off x="2995628" y="19102387"/>
          <a:ext cx="239733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3201276</xdr:colOff>
      <xdr:row>78</xdr:row>
      <xdr:rowOff>2177</xdr:rowOff>
    </xdr:from>
    <xdr:to>
      <xdr:col>2</xdr:col>
      <xdr:colOff>809654</xdr:colOff>
      <xdr:row>78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BF8EA880-7AA9-4D80-8542-26D9B028CBCB}"/>
            </a:ext>
          </a:extLst>
        </xdr:cNvPr>
        <xdr:cNvSpPr>
          <a:spLocks noChangeShapeType="1"/>
        </xdr:cNvSpPr>
      </xdr:nvSpPr>
      <xdr:spPr bwMode="auto">
        <a:xfrm flipV="1">
          <a:off x="3201276" y="23124115"/>
          <a:ext cx="42996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</xdr:colOff>
      <xdr:row>20</xdr:row>
      <xdr:rowOff>12760</xdr:rowOff>
    </xdr:from>
    <xdr:to>
      <xdr:col>5</xdr:col>
      <xdr:colOff>196850</xdr:colOff>
      <xdr:row>20</xdr:row>
      <xdr:rowOff>12760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29DC4409-789E-451A-89D5-92305FD5ED05}"/>
            </a:ext>
          </a:extLst>
        </xdr:cNvPr>
        <xdr:cNvSpPr>
          <a:spLocks noChangeShapeType="1"/>
        </xdr:cNvSpPr>
      </xdr:nvSpPr>
      <xdr:spPr bwMode="auto">
        <a:xfrm flipV="1">
          <a:off x="3795183" y="6045260"/>
          <a:ext cx="186266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3387414</xdr:colOff>
      <xdr:row>89</xdr:row>
      <xdr:rowOff>7906</xdr:rowOff>
    </xdr:from>
    <xdr:to>
      <xdr:col>5</xdr:col>
      <xdr:colOff>797460</xdr:colOff>
      <xdr:row>89</xdr:row>
      <xdr:rowOff>7906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8363691A-994B-4BCF-A740-6E7F0E714EB4}"/>
            </a:ext>
          </a:extLst>
        </xdr:cNvPr>
        <xdr:cNvSpPr>
          <a:spLocks noChangeShapeType="1"/>
        </xdr:cNvSpPr>
      </xdr:nvSpPr>
      <xdr:spPr bwMode="auto">
        <a:xfrm flipV="1">
          <a:off x="3796989" y="32897731"/>
          <a:ext cx="264879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81B81-4BC7-436E-A1EE-3C53052FCB8A}">
  <sheetPr>
    <pageSetUpPr fitToPage="1"/>
  </sheetPr>
  <dimension ref="A1:J82"/>
  <sheetViews>
    <sheetView view="pageBreakPreview" topLeftCell="A56" zoomScale="76" zoomScaleNormal="75" zoomScaleSheetLayoutView="76" workbookViewId="0">
      <selection activeCell="J78" sqref="J78"/>
    </sheetView>
  </sheetViews>
  <sheetFormatPr defaultColWidth="11" defaultRowHeight="22.5" customHeight="1"/>
  <cols>
    <col min="1" max="1" width="53.09765625" style="5" customWidth="1"/>
    <col min="2" max="2" width="10.3984375" style="9" customWidth="1"/>
    <col min="3" max="3" width="16" style="9" customWidth="1"/>
    <col min="4" max="4" width="1.3984375" style="9" customWidth="1"/>
    <col min="5" max="5" width="16" style="20" customWidth="1"/>
    <col min="6" max="6" width="1.3984375" style="9" customWidth="1"/>
    <col min="7" max="7" width="16" style="20" customWidth="1"/>
    <col min="8" max="8" width="1.3984375" style="9" customWidth="1"/>
    <col min="9" max="9" width="16.09765625" style="20" customWidth="1"/>
    <col min="10" max="16384" width="11" style="5"/>
  </cols>
  <sheetData>
    <row r="1" spans="1:9" s="2" customFormat="1" ht="22.5" customHeight="1">
      <c r="A1" s="1" t="s">
        <v>0</v>
      </c>
    </row>
    <row r="2" spans="1:9" ht="22.5" customHeight="1">
      <c r="A2" s="1" t="s">
        <v>1</v>
      </c>
      <c r="B2" s="3"/>
      <c r="C2" s="4"/>
      <c r="D2" s="4"/>
      <c r="E2" s="4"/>
      <c r="F2" s="4"/>
      <c r="G2" s="4"/>
      <c r="H2" s="4"/>
      <c r="I2" s="4"/>
    </row>
    <row r="3" spans="1:9" s="2" customFormat="1" ht="22.5" customHeight="1">
      <c r="A3" s="6"/>
      <c r="B3" s="6"/>
      <c r="C3" s="6"/>
      <c r="D3" s="6"/>
      <c r="E3" s="6"/>
      <c r="F3" s="6"/>
      <c r="G3" s="6"/>
      <c r="H3" s="6"/>
      <c r="I3" s="6"/>
    </row>
    <row r="4" spans="1:9" s="8" customFormat="1" ht="22.5" customHeight="1">
      <c r="A4" s="7"/>
      <c r="C4" s="316" t="s">
        <v>2</v>
      </c>
      <c r="D4" s="316"/>
      <c r="E4" s="316"/>
      <c r="G4" s="316" t="s">
        <v>3</v>
      </c>
      <c r="H4" s="316"/>
      <c r="I4" s="316"/>
    </row>
    <row r="5" spans="1:9" ht="22.5" customHeight="1">
      <c r="C5" s="10" t="s">
        <v>204</v>
      </c>
      <c r="D5" s="10"/>
      <c r="E5" s="10" t="s">
        <v>4</v>
      </c>
      <c r="F5" s="10"/>
      <c r="G5" s="10" t="s">
        <v>204</v>
      </c>
      <c r="H5" s="10"/>
      <c r="I5" s="10" t="s">
        <v>4</v>
      </c>
    </row>
    <row r="6" spans="1:9" ht="22.5" customHeight="1">
      <c r="A6" s="11" t="s">
        <v>5</v>
      </c>
      <c r="B6" s="9" t="s">
        <v>6</v>
      </c>
      <c r="C6" s="12">
        <v>2569</v>
      </c>
      <c r="D6" s="12"/>
      <c r="E6" s="12">
        <v>2568</v>
      </c>
      <c r="F6" s="12"/>
      <c r="G6" s="12">
        <v>2569</v>
      </c>
      <c r="H6" s="12"/>
      <c r="I6" s="12">
        <v>2568</v>
      </c>
    </row>
    <row r="7" spans="1:9" ht="22.5" customHeight="1">
      <c r="A7" s="11"/>
      <c r="C7" s="12" t="s">
        <v>7</v>
      </c>
      <c r="D7" s="12"/>
      <c r="E7" s="13"/>
      <c r="F7" s="12"/>
      <c r="G7" s="12" t="s">
        <v>7</v>
      </c>
      <c r="H7" s="12"/>
      <c r="I7" s="13"/>
    </row>
    <row r="8" spans="1:9" ht="22.5" customHeight="1">
      <c r="B8" s="14"/>
      <c r="C8" s="317" t="s">
        <v>8</v>
      </c>
      <c r="D8" s="317"/>
      <c r="E8" s="317"/>
      <c r="F8" s="317"/>
      <c r="G8" s="317"/>
      <c r="H8" s="317"/>
      <c r="I8" s="317"/>
    </row>
    <row r="9" spans="1:9" ht="20.5" customHeight="1">
      <c r="A9" s="16" t="s">
        <v>9</v>
      </c>
      <c r="B9" s="14"/>
      <c r="C9" s="17">
        <v>39394755</v>
      </c>
      <c r="D9" s="17"/>
      <c r="E9" s="18">
        <v>43866685</v>
      </c>
      <c r="F9" s="14"/>
      <c r="G9" s="17">
        <v>0</v>
      </c>
      <c r="H9" s="14"/>
      <c r="I9" s="18">
        <v>0</v>
      </c>
    </row>
    <row r="10" spans="1:9" ht="20.5" customHeight="1">
      <c r="A10" s="16" t="s">
        <v>10</v>
      </c>
      <c r="B10" s="12"/>
      <c r="C10" s="17">
        <v>597333471</v>
      </c>
      <c r="D10" s="17"/>
      <c r="E10" s="18">
        <v>621623589</v>
      </c>
      <c r="F10" s="14"/>
      <c r="G10" s="17">
        <v>1290163</v>
      </c>
      <c r="H10" s="14"/>
      <c r="I10" s="18">
        <v>11508785</v>
      </c>
    </row>
    <row r="11" spans="1:9" ht="20.5" customHeight="1">
      <c r="A11" s="16" t="s">
        <v>11</v>
      </c>
      <c r="B11" s="19"/>
      <c r="C11" s="20"/>
      <c r="D11" s="4"/>
      <c r="E11" s="18"/>
      <c r="F11" s="4"/>
      <c r="G11" s="17"/>
      <c r="H11" s="4"/>
      <c r="I11" s="18"/>
    </row>
    <row r="12" spans="1:9" ht="20.5" customHeight="1">
      <c r="A12" s="16" t="s">
        <v>12</v>
      </c>
      <c r="B12" s="19">
        <v>4</v>
      </c>
      <c r="C12" s="17">
        <v>149063581</v>
      </c>
      <c r="D12" s="17"/>
      <c r="E12" s="18">
        <v>132516299</v>
      </c>
      <c r="F12" s="14"/>
      <c r="G12" s="17">
        <v>7981759</v>
      </c>
      <c r="H12" s="14"/>
      <c r="I12" s="18">
        <v>8058547</v>
      </c>
    </row>
    <row r="13" spans="1:9" ht="20.5" customHeight="1">
      <c r="A13" s="16" t="s">
        <v>13</v>
      </c>
      <c r="B13" s="19"/>
      <c r="C13" s="17">
        <v>52626034</v>
      </c>
      <c r="D13" s="17"/>
      <c r="E13" s="18">
        <v>48301756</v>
      </c>
      <c r="F13" s="21"/>
      <c r="G13" s="17">
        <v>482391</v>
      </c>
      <c r="H13" s="21"/>
      <c r="I13" s="18">
        <v>1058864</v>
      </c>
    </row>
    <row r="14" spans="1:9" ht="20.5" customHeight="1">
      <c r="A14" s="16" t="s">
        <v>14</v>
      </c>
      <c r="B14" s="19">
        <v>5</v>
      </c>
      <c r="C14" s="17">
        <v>453892524</v>
      </c>
      <c r="D14" s="17"/>
      <c r="E14" s="18">
        <v>427960897</v>
      </c>
      <c r="F14" s="21"/>
      <c r="G14" s="22">
        <v>1216091</v>
      </c>
      <c r="H14" s="21"/>
      <c r="I14" s="18">
        <v>1477884</v>
      </c>
    </row>
    <row r="15" spans="1:9" ht="20.5" customHeight="1">
      <c r="A15" s="16" t="s">
        <v>15</v>
      </c>
      <c r="B15" s="19">
        <v>6</v>
      </c>
      <c r="C15" s="17">
        <v>2135667</v>
      </c>
      <c r="D15" s="17"/>
      <c r="E15" s="18">
        <v>2025195</v>
      </c>
      <c r="F15" s="21"/>
      <c r="G15" s="17">
        <v>508154694</v>
      </c>
      <c r="H15" s="21"/>
      <c r="I15" s="18">
        <v>508154685</v>
      </c>
    </row>
    <row r="16" spans="1:9" ht="20.5" customHeight="1">
      <c r="A16" s="16" t="s">
        <v>16</v>
      </c>
      <c r="B16" s="19" t="s">
        <v>17</v>
      </c>
      <c r="C16" s="17">
        <v>2310396629</v>
      </c>
      <c r="D16" s="17"/>
      <c r="E16" s="18">
        <v>2233065068</v>
      </c>
      <c r="F16" s="23"/>
      <c r="G16" s="17">
        <v>140883390</v>
      </c>
      <c r="H16" s="23"/>
      <c r="I16" s="18">
        <v>141388234</v>
      </c>
    </row>
    <row r="17" spans="1:9" ht="20.5" customHeight="1">
      <c r="A17" s="16" t="s">
        <v>18</v>
      </c>
      <c r="B17" s="19"/>
      <c r="C17" s="17">
        <v>32949052</v>
      </c>
      <c r="D17" s="17"/>
      <c r="E17" s="18">
        <v>31664877</v>
      </c>
      <c r="F17" s="20"/>
      <c r="G17" s="24">
        <v>0</v>
      </c>
      <c r="H17" s="20"/>
      <c r="I17" s="18">
        <v>0</v>
      </c>
    </row>
    <row r="18" spans="1:9" ht="20.5" customHeight="1">
      <c r="A18" s="16" t="s">
        <v>19</v>
      </c>
      <c r="B18" s="19"/>
      <c r="C18" s="17">
        <v>42304870</v>
      </c>
      <c r="D18" s="17"/>
      <c r="E18" s="18">
        <v>43052664</v>
      </c>
      <c r="F18" s="20"/>
      <c r="G18" s="17">
        <v>88983</v>
      </c>
      <c r="H18" s="20"/>
      <c r="I18" s="18">
        <v>92985</v>
      </c>
    </row>
    <row r="19" spans="1:9" ht="20.5" customHeight="1">
      <c r="A19" s="26" t="s">
        <v>20</v>
      </c>
      <c r="B19" s="19"/>
      <c r="C19" s="17">
        <v>23177637</v>
      </c>
      <c r="D19" s="17"/>
      <c r="E19" s="18">
        <v>22838556</v>
      </c>
      <c r="F19" s="12"/>
      <c r="G19" s="24">
        <v>1013778</v>
      </c>
      <c r="H19" s="12"/>
      <c r="I19" s="18">
        <v>876552</v>
      </c>
    </row>
    <row r="20" spans="1:9" ht="20.5" customHeight="1">
      <c r="A20" s="16" t="s">
        <v>21</v>
      </c>
      <c r="B20" s="19"/>
      <c r="C20" s="17">
        <v>7739582</v>
      </c>
      <c r="D20" s="17"/>
      <c r="E20" s="18">
        <v>6853982</v>
      </c>
      <c r="F20" s="15"/>
      <c r="G20" s="17">
        <v>0</v>
      </c>
      <c r="H20" s="15"/>
      <c r="I20" s="18">
        <v>0</v>
      </c>
    </row>
    <row r="21" spans="1:9" ht="20.5" customHeight="1">
      <c r="A21" s="26" t="s">
        <v>22</v>
      </c>
      <c r="B21" s="19"/>
      <c r="C21" s="17">
        <v>45827021</v>
      </c>
      <c r="D21" s="17"/>
      <c r="E21" s="18">
        <v>36972756</v>
      </c>
      <c r="F21" s="15"/>
      <c r="G21" s="17">
        <v>33327516</v>
      </c>
      <c r="H21" s="15"/>
      <c r="I21" s="18">
        <v>2433566</v>
      </c>
    </row>
    <row r="22" spans="1:9" ht="22.5" customHeight="1" thickBot="1">
      <c r="A22" s="27" t="s">
        <v>23</v>
      </c>
      <c r="B22" s="19"/>
      <c r="C22" s="55">
        <f>SUM(C9:C16,C17:C21)</f>
        <v>3756840823</v>
      </c>
      <c r="D22" s="4"/>
      <c r="E22" s="55">
        <f>SUM(E9:E16,E17:E21)</f>
        <v>3650742324</v>
      </c>
      <c r="F22" s="4"/>
      <c r="G22" s="55">
        <f>SUM(G9:G16,G17:G21)</f>
        <v>694438765</v>
      </c>
      <c r="H22" s="4"/>
      <c r="I22" s="55">
        <f>SUM(I9:I16,I17:I21)</f>
        <v>675050102</v>
      </c>
    </row>
    <row r="23" spans="1:9" ht="22.5" customHeight="1" thickTop="1">
      <c r="A23" s="27"/>
      <c r="B23" s="19"/>
      <c r="C23" s="28"/>
      <c r="D23" s="4"/>
      <c r="E23" s="28"/>
      <c r="F23" s="4"/>
      <c r="G23" s="28"/>
      <c r="H23" s="4"/>
      <c r="I23" s="28"/>
    </row>
    <row r="24" spans="1:9" ht="22.5" customHeight="1">
      <c r="A24" s="27"/>
      <c r="B24" s="19"/>
      <c r="C24" s="28"/>
      <c r="D24" s="4"/>
      <c r="E24" s="28"/>
      <c r="F24" s="4"/>
      <c r="G24" s="28"/>
      <c r="H24" s="4"/>
      <c r="I24" s="28"/>
    </row>
    <row r="25" spans="1:9" ht="22.5" customHeight="1">
      <c r="A25" s="27"/>
      <c r="B25" s="3"/>
      <c r="C25" s="4"/>
      <c r="D25" s="4"/>
      <c r="E25" s="4"/>
      <c r="F25" s="4"/>
      <c r="G25" s="4"/>
      <c r="H25" s="4"/>
      <c r="I25" s="4"/>
    </row>
    <row r="26" spans="1:9" ht="22.5" customHeight="1">
      <c r="A26" s="29" t="s">
        <v>0</v>
      </c>
      <c r="B26" s="3"/>
      <c r="C26" s="4"/>
      <c r="D26" s="4"/>
      <c r="E26" s="4"/>
      <c r="F26" s="4"/>
      <c r="G26" s="4"/>
      <c r="H26" s="4"/>
      <c r="I26" s="4"/>
    </row>
    <row r="27" spans="1:9" ht="22.5" customHeight="1">
      <c r="A27" s="1" t="s">
        <v>1</v>
      </c>
      <c r="B27" s="3"/>
      <c r="C27" s="4"/>
      <c r="D27" s="4"/>
      <c r="E27" s="4"/>
      <c r="F27" s="4"/>
      <c r="G27" s="4"/>
      <c r="H27" s="4"/>
      <c r="I27" s="4"/>
    </row>
    <row r="28" spans="1:9" ht="22.5" customHeight="1">
      <c r="A28" s="27"/>
      <c r="B28" s="3"/>
      <c r="C28" s="4"/>
      <c r="D28" s="4"/>
      <c r="E28" s="4"/>
      <c r="F28" s="4"/>
      <c r="G28" s="4"/>
      <c r="H28" s="4"/>
      <c r="I28" s="4"/>
    </row>
    <row r="29" spans="1:9" ht="22.5" customHeight="1">
      <c r="A29" s="27"/>
      <c r="B29" s="8"/>
      <c r="C29" s="316" t="s">
        <v>2</v>
      </c>
      <c r="D29" s="316"/>
      <c r="E29" s="316"/>
      <c r="F29" s="8"/>
      <c r="G29" s="316" t="s">
        <v>3</v>
      </c>
      <c r="H29" s="316"/>
      <c r="I29" s="316"/>
    </row>
    <row r="30" spans="1:9" ht="22.5" customHeight="1">
      <c r="A30" s="27"/>
      <c r="C30" s="10" t="s">
        <v>204</v>
      </c>
      <c r="D30" s="10"/>
      <c r="E30" s="10" t="s">
        <v>4</v>
      </c>
      <c r="F30" s="10"/>
      <c r="G30" s="10" t="s">
        <v>204</v>
      </c>
      <c r="H30" s="10"/>
      <c r="I30" s="10" t="s">
        <v>4</v>
      </c>
    </row>
    <row r="31" spans="1:9" ht="22.5" customHeight="1">
      <c r="A31" s="30" t="s">
        <v>24</v>
      </c>
      <c r="B31" s="9" t="s">
        <v>6</v>
      </c>
      <c r="C31" s="12">
        <v>2569</v>
      </c>
      <c r="D31" s="12"/>
      <c r="E31" s="12">
        <v>2568</v>
      </c>
      <c r="F31" s="12"/>
      <c r="G31" s="12">
        <v>2569</v>
      </c>
      <c r="H31" s="12"/>
      <c r="I31" s="12">
        <v>2568</v>
      </c>
    </row>
    <row r="32" spans="1:9" ht="22.5" customHeight="1">
      <c r="A32" s="27"/>
      <c r="C32" s="12" t="s">
        <v>7</v>
      </c>
      <c r="D32" s="12"/>
      <c r="E32" s="13"/>
      <c r="F32" s="12"/>
      <c r="G32" s="12" t="s">
        <v>7</v>
      </c>
      <c r="H32" s="12"/>
      <c r="I32" s="13"/>
    </row>
    <row r="33" spans="1:9" ht="22.5" customHeight="1">
      <c r="A33" s="27"/>
      <c r="B33" s="14"/>
      <c r="C33" s="317" t="s">
        <v>8</v>
      </c>
      <c r="D33" s="317"/>
      <c r="E33" s="317"/>
      <c r="F33" s="317"/>
      <c r="G33" s="317"/>
      <c r="H33" s="317"/>
      <c r="I33" s="317"/>
    </row>
    <row r="34" spans="1:9" ht="22.5" customHeight="1">
      <c r="A34" s="30" t="s">
        <v>25</v>
      </c>
      <c r="B34" s="14"/>
      <c r="C34" s="15"/>
      <c r="D34" s="15"/>
      <c r="E34" s="18"/>
      <c r="F34" s="14"/>
      <c r="G34" s="17"/>
      <c r="H34" s="14"/>
      <c r="I34" s="18"/>
    </row>
    <row r="35" spans="1:9" ht="22.5" customHeight="1">
      <c r="A35" s="16" t="s">
        <v>26</v>
      </c>
      <c r="B35" s="14"/>
      <c r="C35" s="31">
        <v>2646474230</v>
      </c>
      <c r="D35" s="15"/>
      <c r="E35" s="18">
        <v>2563315474</v>
      </c>
      <c r="F35" s="15"/>
      <c r="G35" s="17">
        <v>0</v>
      </c>
      <c r="H35" s="15"/>
      <c r="I35" s="18">
        <v>0</v>
      </c>
    </row>
    <row r="36" spans="1:9" ht="22.5" customHeight="1">
      <c r="A36" s="16" t="s">
        <v>27</v>
      </c>
      <c r="B36" s="14"/>
      <c r="C36" s="31">
        <v>305597934</v>
      </c>
      <c r="D36" s="15"/>
      <c r="E36" s="18">
        <v>281009424</v>
      </c>
      <c r="F36" s="15"/>
      <c r="G36" s="31">
        <v>58650000</v>
      </c>
      <c r="H36" s="15"/>
      <c r="I36" s="18">
        <v>69000000</v>
      </c>
    </row>
    <row r="37" spans="1:9" ht="22.5" customHeight="1">
      <c r="A37" s="16" t="s">
        <v>28</v>
      </c>
      <c r="B37" s="14"/>
      <c r="C37" s="31">
        <v>10642612</v>
      </c>
      <c r="D37" s="15"/>
      <c r="E37" s="18">
        <v>10096609</v>
      </c>
      <c r="F37" s="15"/>
      <c r="G37" s="17">
        <v>0</v>
      </c>
      <c r="H37" s="15"/>
      <c r="I37" s="18">
        <v>0</v>
      </c>
    </row>
    <row r="38" spans="1:9" ht="22.5" customHeight="1">
      <c r="A38" s="16" t="s">
        <v>29</v>
      </c>
      <c r="B38" s="14"/>
      <c r="C38" s="31"/>
      <c r="D38" s="15"/>
      <c r="E38" s="18"/>
      <c r="F38" s="15"/>
      <c r="G38" s="31"/>
      <c r="H38" s="15"/>
      <c r="I38" s="18"/>
    </row>
    <row r="39" spans="1:9" ht="22.5" customHeight="1">
      <c r="A39" s="16" t="s">
        <v>12</v>
      </c>
      <c r="B39" s="14"/>
      <c r="C39" s="31">
        <v>300993</v>
      </c>
      <c r="D39" s="15"/>
      <c r="E39" s="18">
        <v>252013</v>
      </c>
      <c r="F39" s="15"/>
      <c r="G39" s="17">
        <v>0</v>
      </c>
      <c r="H39" s="15"/>
      <c r="I39" s="18">
        <v>0</v>
      </c>
    </row>
    <row r="40" spans="1:9" ht="22.5" customHeight="1">
      <c r="A40" s="16" t="s">
        <v>30</v>
      </c>
      <c r="B40" s="14"/>
      <c r="C40" s="17">
        <v>51121220</v>
      </c>
      <c r="D40" s="15"/>
      <c r="E40" s="18">
        <v>44836981</v>
      </c>
      <c r="F40" s="15"/>
      <c r="G40" s="17">
        <v>598079</v>
      </c>
      <c r="H40" s="15"/>
      <c r="I40" s="18">
        <v>0</v>
      </c>
    </row>
    <row r="41" spans="1:9" ht="22.5" customHeight="1">
      <c r="A41" s="16" t="s">
        <v>31</v>
      </c>
      <c r="B41" s="19">
        <v>10</v>
      </c>
      <c r="C41" s="31">
        <v>128440104</v>
      </c>
      <c r="D41" s="15"/>
      <c r="E41" s="18">
        <v>120494231</v>
      </c>
      <c r="F41" s="15"/>
      <c r="G41" s="17">
        <v>94348885</v>
      </c>
      <c r="H41" s="15"/>
      <c r="I41" s="18">
        <v>94491062</v>
      </c>
    </row>
    <row r="42" spans="1:9" ht="22.5" customHeight="1">
      <c r="A42" s="16" t="s">
        <v>32</v>
      </c>
      <c r="B42" s="14"/>
      <c r="C42" s="31">
        <v>19883116</v>
      </c>
      <c r="D42" s="15"/>
      <c r="E42" s="18">
        <v>20175227</v>
      </c>
      <c r="F42" s="15"/>
      <c r="G42" s="31">
        <v>262147</v>
      </c>
      <c r="H42" s="15"/>
      <c r="I42" s="18">
        <v>211758</v>
      </c>
    </row>
    <row r="43" spans="1:9" ht="22.5" customHeight="1">
      <c r="A43" s="16" t="s">
        <v>33</v>
      </c>
      <c r="B43" s="14"/>
      <c r="C43" s="31">
        <v>982165</v>
      </c>
      <c r="D43" s="15"/>
      <c r="E43" s="18">
        <v>907234</v>
      </c>
      <c r="F43" s="15"/>
      <c r="G43" s="17">
        <v>0</v>
      </c>
      <c r="H43" s="15"/>
      <c r="I43" s="18">
        <v>0</v>
      </c>
    </row>
    <row r="44" spans="1:9" ht="22.5" customHeight="1">
      <c r="A44" s="16" t="s">
        <v>34</v>
      </c>
      <c r="B44" s="14"/>
      <c r="C44" s="31">
        <v>85610398</v>
      </c>
      <c r="D44" s="15"/>
      <c r="E44" s="18">
        <v>107946372</v>
      </c>
      <c r="F44" s="15"/>
      <c r="G44" s="31">
        <v>2159144</v>
      </c>
      <c r="H44" s="15"/>
      <c r="I44" s="18">
        <v>1607607</v>
      </c>
    </row>
    <row r="45" spans="1:9" ht="22.5" customHeight="1">
      <c r="A45" s="27" t="s">
        <v>35</v>
      </c>
      <c r="B45" s="14"/>
      <c r="C45" s="56">
        <f>SUM(C35:C44)</f>
        <v>3249052772</v>
      </c>
      <c r="D45" s="15"/>
      <c r="E45" s="56">
        <f>SUM(E35:E44)</f>
        <v>3149033565</v>
      </c>
      <c r="F45" s="15"/>
      <c r="G45" s="56">
        <f>SUM(G35:G44)</f>
        <v>156018255</v>
      </c>
      <c r="H45" s="15"/>
      <c r="I45" s="56">
        <f>SUM(I35:I44)</f>
        <v>165310427</v>
      </c>
    </row>
    <row r="46" spans="1:9" ht="22.5" customHeight="1">
      <c r="A46" s="27"/>
      <c r="B46" s="14"/>
      <c r="C46" s="15"/>
      <c r="D46" s="15"/>
      <c r="E46" s="15"/>
      <c r="F46" s="15"/>
      <c r="G46" s="15"/>
      <c r="H46" s="15"/>
      <c r="I46" s="15"/>
    </row>
    <row r="47" spans="1:9" ht="22.5" customHeight="1">
      <c r="A47" s="27" t="s">
        <v>36</v>
      </c>
      <c r="B47" s="19"/>
      <c r="C47" s="32"/>
      <c r="D47" s="15"/>
      <c r="E47" s="15"/>
      <c r="F47" s="15"/>
      <c r="G47" s="15"/>
      <c r="H47" s="15"/>
      <c r="I47" s="15"/>
    </row>
    <row r="48" spans="1:9" ht="22.5" customHeight="1">
      <c r="A48" s="33" t="s">
        <v>37</v>
      </c>
      <c r="B48" s="19"/>
      <c r="C48" s="33"/>
      <c r="D48" s="15"/>
      <c r="E48" s="15"/>
      <c r="F48" s="15"/>
      <c r="G48" s="15"/>
      <c r="H48" s="15"/>
      <c r="I48" s="15"/>
    </row>
    <row r="49" spans="1:9" ht="22.5" customHeight="1">
      <c r="A49" s="16" t="s">
        <v>38</v>
      </c>
      <c r="B49" s="19"/>
      <c r="C49" s="31"/>
      <c r="D49" s="15"/>
      <c r="E49" s="15"/>
      <c r="F49" s="15"/>
      <c r="G49" s="15"/>
      <c r="H49" s="15"/>
      <c r="I49" s="15"/>
    </row>
    <row r="50" spans="1:9" ht="22.5" customHeight="1" thickBot="1">
      <c r="A50" s="26" t="s">
        <v>39</v>
      </c>
      <c r="B50" s="19"/>
      <c r="C50" s="34">
        <v>33991922</v>
      </c>
      <c r="D50" s="15"/>
      <c r="E50" s="35">
        <v>33991922</v>
      </c>
      <c r="F50" s="15"/>
      <c r="G50" s="34">
        <v>33991922</v>
      </c>
      <c r="H50" s="15"/>
      <c r="I50" s="35">
        <v>33991922</v>
      </c>
    </row>
    <row r="51" spans="1:9" ht="22.5" customHeight="1" thickTop="1">
      <c r="A51" s="16" t="s">
        <v>40</v>
      </c>
      <c r="B51" s="19"/>
      <c r="C51" s="31"/>
      <c r="D51" s="15"/>
      <c r="E51" s="36"/>
      <c r="F51" s="15"/>
      <c r="G51" s="31"/>
      <c r="H51" s="15"/>
      <c r="I51" s="36"/>
    </row>
    <row r="52" spans="1:9" ht="22.5" customHeight="1">
      <c r="A52" s="26" t="s">
        <v>41</v>
      </c>
      <c r="B52" s="19"/>
      <c r="C52" s="31">
        <v>33671073</v>
      </c>
      <c r="D52" s="4"/>
      <c r="E52" s="36">
        <v>33671073</v>
      </c>
      <c r="F52" s="4"/>
      <c r="G52" s="31">
        <v>33671073</v>
      </c>
      <c r="H52" s="4"/>
      <c r="I52" s="36">
        <v>33671073</v>
      </c>
    </row>
    <row r="53" spans="1:9" ht="22.5" customHeight="1">
      <c r="A53" s="16" t="s">
        <v>42</v>
      </c>
      <c r="B53" s="19"/>
      <c r="C53" s="31">
        <v>11019190</v>
      </c>
      <c r="D53" s="4"/>
      <c r="E53" s="18">
        <v>11019190</v>
      </c>
      <c r="F53" s="15"/>
      <c r="G53" s="31">
        <v>407069914</v>
      </c>
      <c r="H53" s="15"/>
      <c r="I53" s="18">
        <v>407069914</v>
      </c>
    </row>
    <row r="54" spans="1:9" ht="22.5" customHeight="1">
      <c r="A54" s="33" t="s">
        <v>43</v>
      </c>
      <c r="B54" s="19"/>
      <c r="C54" s="31">
        <v>10949895</v>
      </c>
      <c r="D54" s="25"/>
      <c r="E54" s="18">
        <v>15127691</v>
      </c>
      <c r="F54" s="25"/>
      <c r="G54" s="37">
        <v>-4795462</v>
      </c>
      <c r="H54" s="25"/>
      <c r="I54" s="38">
        <v>-4533668</v>
      </c>
    </row>
    <row r="55" spans="1:9" ht="22">
      <c r="A55" s="33" t="s">
        <v>44</v>
      </c>
      <c r="B55" s="19"/>
      <c r="C55" s="31"/>
      <c r="D55" s="25"/>
      <c r="E55" s="18"/>
      <c r="F55" s="25"/>
      <c r="G55" s="31"/>
      <c r="H55" s="25"/>
      <c r="I55" s="18"/>
    </row>
    <row r="56" spans="1:9" ht="22.5" customHeight="1">
      <c r="A56" s="16" t="s">
        <v>45</v>
      </c>
      <c r="B56" s="19"/>
      <c r="C56" s="31"/>
      <c r="D56" s="25"/>
      <c r="E56" s="18"/>
      <c r="F56" s="25"/>
      <c r="G56" s="31"/>
      <c r="H56" s="25"/>
      <c r="I56" s="18"/>
    </row>
    <row r="57" spans="1:9" ht="22.5" customHeight="1">
      <c r="A57" s="39" t="s">
        <v>46</v>
      </c>
      <c r="B57" s="19"/>
      <c r="C57" s="31">
        <v>3400000</v>
      </c>
      <c r="D57" s="15"/>
      <c r="E57" s="18">
        <v>3400000</v>
      </c>
      <c r="F57" s="15"/>
      <c r="G57" s="24">
        <v>3400000</v>
      </c>
      <c r="H57" s="15"/>
      <c r="I57" s="18">
        <v>3400000</v>
      </c>
    </row>
    <row r="58" spans="1:9" ht="22.5" customHeight="1">
      <c r="A58" s="16" t="s">
        <v>47</v>
      </c>
      <c r="B58" s="19"/>
      <c r="C58" s="40">
        <v>442395583</v>
      </c>
      <c r="D58" s="15"/>
      <c r="E58" s="41">
        <v>432095255</v>
      </c>
      <c r="F58" s="15"/>
      <c r="G58" s="40">
        <v>99074985</v>
      </c>
      <c r="H58" s="15"/>
      <c r="I58" s="41">
        <v>70132356</v>
      </c>
    </row>
    <row r="59" spans="1:9" ht="22.5" customHeight="1">
      <c r="A59" s="33" t="s">
        <v>48</v>
      </c>
      <c r="B59" s="19"/>
      <c r="C59" s="53">
        <f>SUM(C52:C58)</f>
        <v>501435741</v>
      </c>
      <c r="D59" s="42"/>
      <c r="E59" s="53">
        <f>SUM(E52:E58)</f>
        <v>495313209</v>
      </c>
      <c r="F59" s="42"/>
      <c r="G59" s="53">
        <f>SUM(G52:G58)</f>
        <v>538420510</v>
      </c>
      <c r="H59" s="42"/>
      <c r="I59" s="53">
        <f>SUM(I52:I58)</f>
        <v>509739675</v>
      </c>
    </row>
    <row r="60" spans="1:9" ht="22.5" customHeight="1">
      <c r="A60" s="33" t="s">
        <v>49</v>
      </c>
      <c r="B60" s="19"/>
      <c r="C60" s="31">
        <v>6352310</v>
      </c>
      <c r="E60" s="18">
        <v>6395550</v>
      </c>
      <c r="F60" s="15"/>
      <c r="G60" s="18">
        <v>0</v>
      </c>
      <c r="H60" s="15"/>
      <c r="I60" s="18">
        <v>0</v>
      </c>
    </row>
    <row r="61" spans="1:9" ht="22.5" customHeight="1">
      <c r="A61" s="27" t="s">
        <v>50</v>
      </c>
      <c r="B61" s="19"/>
      <c r="C61" s="54">
        <f>SUM(C59:C60)</f>
        <v>507788051</v>
      </c>
      <c r="D61" s="4"/>
      <c r="E61" s="54">
        <f>SUM(E59:E60)</f>
        <v>501708759</v>
      </c>
      <c r="F61" s="4"/>
      <c r="G61" s="54">
        <f>SUM(G59:G60)</f>
        <v>538420510</v>
      </c>
      <c r="H61" s="4"/>
      <c r="I61" s="54">
        <f>SUM(I59:I60)</f>
        <v>509739675</v>
      </c>
    </row>
    <row r="62" spans="1:9" ht="22.5" customHeight="1">
      <c r="A62" s="27"/>
      <c r="B62" s="19"/>
      <c r="C62" s="43"/>
      <c r="D62" s="5"/>
      <c r="E62" s="44"/>
      <c r="F62" s="5"/>
      <c r="G62" s="44"/>
      <c r="H62" s="5"/>
      <c r="I62" s="44"/>
    </row>
    <row r="63" spans="1:9" ht="22.5" customHeight="1" thickBot="1">
      <c r="A63" s="27" t="s">
        <v>51</v>
      </c>
      <c r="B63" s="12"/>
      <c r="C63" s="52">
        <f>SUM(C45,C61)</f>
        <v>3756840823</v>
      </c>
      <c r="D63" s="4"/>
      <c r="E63" s="52">
        <f>SUM(E45,E61)</f>
        <v>3650742324</v>
      </c>
      <c r="F63" s="4"/>
      <c r="G63" s="52">
        <f>SUM(G45,G61)</f>
        <v>694438765</v>
      </c>
      <c r="H63" s="4"/>
      <c r="I63" s="52">
        <f>SUM(I45,I61)</f>
        <v>675050102</v>
      </c>
    </row>
    <row r="64" spans="1:9" ht="22.5" customHeight="1" thickTop="1">
      <c r="A64" s="14"/>
      <c r="B64" s="45"/>
      <c r="C64" s="4"/>
      <c r="D64" s="4"/>
      <c r="E64" s="4"/>
      <c r="F64" s="4"/>
      <c r="G64" s="4"/>
      <c r="H64" s="4"/>
      <c r="I64" s="4"/>
    </row>
    <row r="65" spans="1:10" ht="20.149999999999999" customHeight="1">
      <c r="A65" s="14"/>
      <c r="B65" s="45"/>
      <c r="C65" s="4"/>
      <c r="D65" s="4"/>
      <c r="E65" s="4"/>
      <c r="F65" s="4"/>
      <c r="G65" s="4"/>
      <c r="H65" s="4"/>
      <c r="I65" s="4"/>
    </row>
    <row r="66" spans="1:10" ht="20.149999999999999" customHeight="1">
      <c r="A66" s="14"/>
      <c r="B66" s="45"/>
      <c r="C66" s="4"/>
      <c r="D66" s="4"/>
      <c r="E66" s="4"/>
      <c r="F66" s="4"/>
      <c r="G66" s="4"/>
      <c r="H66" s="4"/>
      <c r="I66" s="4"/>
    </row>
    <row r="67" spans="1:10" s="2" customFormat="1" ht="20.149999999999999" customHeight="1"/>
    <row r="68" spans="1:10" s="2" customFormat="1" ht="22.5" customHeight="1">
      <c r="A68" s="315" t="s">
        <v>52</v>
      </c>
      <c r="B68" s="315"/>
      <c r="C68" s="315"/>
      <c r="D68" s="315"/>
      <c r="E68" s="315"/>
      <c r="F68" s="315"/>
      <c r="G68" s="315"/>
      <c r="H68" s="315"/>
      <c r="I68" s="315"/>
    </row>
    <row r="69" spans="1:10" ht="22.5" customHeight="1">
      <c r="A69" s="315" t="s">
        <v>53</v>
      </c>
      <c r="B69" s="315"/>
      <c r="C69" s="315"/>
      <c r="D69" s="315"/>
      <c r="E69" s="315"/>
      <c r="F69" s="315"/>
      <c r="G69" s="315"/>
      <c r="H69" s="315"/>
      <c r="I69" s="315"/>
    </row>
    <row r="70" spans="1:10" ht="22.5" customHeight="1">
      <c r="E70" s="46"/>
      <c r="G70" s="46"/>
      <c r="I70" s="46"/>
    </row>
    <row r="71" spans="1:10" ht="22.5" customHeight="1">
      <c r="E71" s="9"/>
      <c r="G71" s="9"/>
      <c r="I71" s="9"/>
    </row>
    <row r="72" spans="1:10" ht="22.5" customHeight="1">
      <c r="A72" s="14"/>
      <c r="E72" s="46"/>
      <c r="G72" s="46"/>
      <c r="I72" s="46"/>
      <c r="J72" s="14" t="s">
        <v>54</v>
      </c>
    </row>
    <row r="73" spans="1:10" s="2" customFormat="1" ht="22.5" customHeight="1">
      <c r="B73" s="47"/>
      <c r="C73" s="47"/>
      <c r="D73" s="47"/>
      <c r="E73" s="48"/>
      <c r="F73" s="47"/>
      <c r="G73" s="48"/>
      <c r="H73" s="47"/>
      <c r="I73" s="48"/>
    </row>
    <row r="74" spans="1:10" ht="22.5" customHeight="1">
      <c r="A74" s="2"/>
      <c r="B74" s="47"/>
      <c r="C74" s="47"/>
      <c r="D74" s="47"/>
      <c r="E74" s="49"/>
      <c r="F74" s="47"/>
      <c r="G74" s="49"/>
      <c r="H74" s="47"/>
      <c r="I74" s="49"/>
    </row>
    <row r="75" spans="1:10" ht="22.5" customHeight="1">
      <c r="A75" s="50"/>
      <c r="E75" s="42"/>
      <c r="G75" s="42"/>
      <c r="I75" s="42"/>
    </row>
    <row r="76" spans="1:10" s="2" customFormat="1" ht="22.5" customHeight="1">
      <c r="A76" s="5"/>
      <c r="B76" s="9"/>
      <c r="C76" s="9"/>
      <c r="D76" s="9"/>
      <c r="E76" s="46"/>
      <c r="F76" s="9"/>
      <c r="G76" s="46"/>
      <c r="H76" s="9"/>
      <c r="I76" s="46"/>
    </row>
    <row r="77" spans="1:10" ht="22.5" customHeight="1">
      <c r="A77" s="2"/>
      <c r="B77" s="47"/>
      <c r="C77" s="47"/>
      <c r="D77" s="47"/>
      <c r="E77" s="48"/>
      <c r="F77" s="47"/>
      <c r="G77" s="48"/>
      <c r="H77" s="47"/>
      <c r="I77" s="48"/>
    </row>
    <row r="78" spans="1:10" s="2" customFormat="1" ht="22.5" customHeight="1">
      <c r="B78" s="9"/>
      <c r="C78" s="9"/>
      <c r="D78" s="9"/>
      <c r="E78" s="51"/>
      <c r="F78" s="9"/>
      <c r="G78" s="51"/>
      <c r="H78" s="9"/>
      <c r="I78" s="51"/>
    </row>
    <row r="79" spans="1:10" ht="22.5" customHeight="1">
      <c r="A79" s="2"/>
      <c r="B79" s="47"/>
      <c r="C79" s="47"/>
      <c r="D79" s="47"/>
      <c r="E79" s="48"/>
      <c r="F79" s="47"/>
      <c r="G79" s="48"/>
      <c r="H79" s="47"/>
      <c r="I79" s="48"/>
    </row>
    <row r="80" spans="1:10" s="2" customFormat="1" ht="22.5" customHeight="1">
      <c r="A80" s="5"/>
      <c r="B80" s="9"/>
      <c r="C80" s="9"/>
      <c r="D80" s="9"/>
      <c r="E80" s="46"/>
      <c r="F80" s="9"/>
      <c r="G80" s="46"/>
      <c r="H80" s="9"/>
      <c r="I80" s="46"/>
    </row>
    <row r="81" spans="1:9" ht="22.5" customHeight="1">
      <c r="A81" s="2"/>
      <c r="E81" s="48"/>
      <c r="G81" s="48"/>
      <c r="I81" s="48"/>
    </row>
    <row r="82" spans="1:9" ht="22.5" customHeight="1">
      <c r="E82" s="42"/>
      <c r="G82" s="42"/>
      <c r="I82" s="42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A68:I68"/>
    <mergeCell ref="A69:I69"/>
    <mergeCell ref="C4:E4"/>
    <mergeCell ref="G4:I4"/>
    <mergeCell ref="C8:I8"/>
    <mergeCell ref="C29:E29"/>
    <mergeCell ref="G29:I29"/>
    <mergeCell ref="C33:I33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3A1C-2C3D-4971-A99B-E710C5F25C54}">
  <sheetPr>
    <pageSetUpPr autoPageBreaks="0" fitToPage="1"/>
  </sheetPr>
  <dimension ref="A1:I89"/>
  <sheetViews>
    <sheetView showZeros="0" view="pageBreakPreview" topLeftCell="A54" zoomScale="76" zoomScaleNormal="80" zoomScaleSheetLayoutView="76" workbookViewId="0">
      <selection activeCell="J78" sqref="J78"/>
    </sheetView>
  </sheetViews>
  <sheetFormatPr defaultColWidth="9.09765625" defaultRowHeight="24" customHeight="1"/>
  <cols>
    <col min="1" max="1" width="64.3984375" style="85" customWidth="1"/>
    <col min="2" max="2" width="10.09765625" style="62" customWidth="1"/>
    <col min="3" max="3" width="14.69921875" style="71" customWidth="1"/>
    <col min="4" max="4" width="1.09765625" style="71" customWidth="1"/>
    <col min="5" max="5" width="14.69921875" style="71" customWidth="1"/>
    <col min="6" max="6" width="1.09765625" style="71" customWidth="1"/>
    <col min="7" max="7" width="14.69921875" style="71" customWidth="1"/>
    <col min="8" max="8" width="1.09765625" style="71" customWidth="1"/>
    <col min="9" max="9" width="14.69921875" style="71" customWidth="1"/>
    <col min="10" max="16384" width="9.09765625" style="71"/>
  </cols>
  <sheetData>
    <row r="1" spans="1:9" s="59" customFormat="1" ht="24" customHeight="1">
      <c r="A1" s="57" t="s">
        <v>0</v>
      </c>
      <c r="B1" s="58"/>
      <c r="C1" s="58"/>
      <c r="D1" s="58"/>
      <c r="E1" s="58"/>
      <c r="F1" s="58"/>
      <c r="G1" s="58"/>
      <c r="I1" s="58"/>
    </row>
    <row r="2" spans="1:9" s="59" customFormat="1" ht="24" customHeight="1">
      <c r="A2" s="60" t="s">
        <v>55</v>
      </c>
      <c r="B2" s="58"/>
      <c r="C2" s="58"/>
      <c r="D2" s="58"/>
      <c r="E2" s="58"/>
      <c r="F2" s="58"/>
      <c r="G2" s="58"/>
      <c r="I2" s="58"/>
    </row>
    <row r="3" spans="1:9" s="59" customFormat="1" ht="24" customHeight="1">
      <c r="A3" s="61"/>
      <c r="B3" s="62"/>
      <c r="C3" s="62"/>
      <c r="D3" s="62"/>
      <c r="E3" s="62"/>
      <c r="F3" s="62"/>
      <c r="G3" s="62"/>
      <c r="I3" s="62"/>
    </row>
    <row r="4" spans="1:9" s="59" customFormat="1" ht="24" customHeight="1">
      <c r="A4" s="61"/>
      <c r="B4" s="62"/>
      <c r="C4" s="316" t="s">
        <v>2</v>
      </c>
      <c r="D4" s="316"/>
      <c r="E4" s="316"/>
      <c r="F4" s="8"/>
      <c r="G4" s="316" t="s">
        <v>3</v>
      </c>
      <c r="H4" s="316"/>
      <c r="I4" s="316"/>
    </row>
    <row r="5" spans="1:9" s="59" customFormat="1" ht="24" customHeight="1">
      <c r="A5" s="61"/>
      <c r="B5" s="62"/>
      <c r="C5" s="315" t="s">
        <v>56</v>
      </c>
      <c r="D5" s="315"/>
      <c r="E5" s="315"/>
      <c r="F5" s="12"/>
      <c r="G5" s="315" t="s">
        <v>56</v>
      </c>
      <c r="H5" s="315"/>
      <c r="I5" s="315"/>
    </row>
    <row r="6" spans="1:9" s="59" customFormat="1" ht="24" customHeight="1">
      <c r="A6" s="61"/>
      <c r="B6" s="62"/>
      <c r="C6" s="320" t="s">
        <v>204</v>
      </c>
      <c r="D6" s="320"/>
      <c r="E6" s="320"/>
      <c r="F6" s="5"/>
      <c r="G6" s="320" t="s">
        <v>204</v>
      </c>
      <c r="H6" s="320"/>
      <c r="I6" s="320"/>
    </row>
    <row r="7" spans="1:9" s="59" customFormat="1" ht="24" customHeight="1">
      <c r="A7" s="61"/>
      <c r="B7" s="63"/>
      <c r="C7" s="64">
        <v>2569</v>
      </c>
      <c r="D7" s="64"/>
      <c r="E7" s="64">
        <v>2568</v>
      </c>
      <c r="F7" s="64"/>
      <c r="G7" s="64">
        <v>2569</v>
      </c>
      <c r="H7" s="64"/>
      <c r="I7" s="64">
        <v>2568</v>
      </c>
    </row>
    <row r="8" spans="1:9" s="59" customFormat="1" ht="24" customHeight="1">
      <c r="B8" s="65"/>
      <c r="C8" s="318" t="s">
        <v>8</v>
      </c>
      <c r="D8" s="318"/>
      <c r="E8" s="318"/>
      <c r="F8" s="318"/>
      <c r="G8" s="318"/>
      <c r="H8" s="318"/>
      <c r="I8" s="318"/>
    </row>
    <row r="9" spans="1:9" s="59" customFormat="1" ht="24" customHeight="1">
      <c r="A9" s="14" t="s">
        <v>57</v>
      </c>
      <c r="B9" s="65"/>
      <c r="C9" s="66">
        <v>35248814</v>
      </c>
      <c r="D9" s="67"/>
      <c r="E9" s="66">
        <v>40628086</v>
      </c>
      <c r="F9" s="66"/>
      <c r="G9" s="66">
        <v>857252</v>
      </c>
      <c r="H9" s="66"/>
      <c r="I9" s="66">
        <v>1154451</v>
      </c>
    </row>
    <row r="10" spans="1:9" ht="24" customHeight="1">
      <c r="A10" s="14" t="s">
        <v>58</v>
      </c>
      <c r="B10" s="65"/>
      <c r="C10" s="68">
        <v>8467802</v>
      </c>
      <c r="D10" s="69"/>
      <c r="E10" s="66">
        <v>9580816</v>
      </c>
      <c r="F10" s="70"/>
      <c r="G10" s="68">
        <v>914598</v>
      </c>
      <c r="H10" s="70"/>
      <c r="I10" s="66">
        <v>1141456</v>
      </c>
    </row>
    <row r="11" spans="1:9" ht="24" customHeight="1">
      <c r="A11" s="14" t="s">
        <v>215</v>
      </c>
      <c r="B11" s="65"/>
      <c r="C11" s="114">
        <f>C9-C10</f>
        <v>26781012</v>
      </c>
      <c r="D11" s="72"/>
      <c r="E11" s="114">
        <f>E9-E10</f>
        <v>31047270</v>
      </c>
      <c r="F11" s="73"/>
      <c r="G11" s="114">
        <f>G9-G10</f>
        <v>-57346</v>
      </c>
      <c r="H11" s="74"/>
      <c r="I11" s="114">
        <f>I9-I10</f>
        <v>12995</v>
      </c>
    </row>
    <row r="12" spans="1:9" ht="24" customHeight="1">
      <c r="A12" s="14" t="s">
        <v>59</v>
      </c>
      <c r="B12" s="65"/>
      <c r="C12" s="75">
        <v>11932896</v>
      </c>
      <c r="D12" s="76"/>
      <c r="E12" s="66">
        <v>10840210</v>
      </c>
      <c r="F12" s="66"/>
      <c r="G12" s="66">
        <v>1002909</v>
      </c>
      <c r="H12" s="66"/>
      <c r="I12" s="66">
        <v>639540</v>
      </c>
    </row>
    <row r="13" spans="1:9" ht="24" customHeight="1">
      <c r="A13" s="14" t="s">
        <v>60</v>
      </c>
      <c r="B13" s="65"/>
      <c r="C13" s="75">
        <v>3097583</v>
      </c>
      <c r="D13" s="76"/>
      <c r="E13" s="66">
        <v>3304408</v>
      </c>
      <c r="F13" s="66"/>
      <c r="G13" s="92">
        <v>0</v>
      </c>
      <c r="H13" s="66"/>
      <c r="I13" s="92">
        <v>0</v>
      </c>
    </row>
    <row r="14" spans="1:9" ht="24" customHeight="1">
      <c r="A14" s="14" t="s">
        <v>61</v>
      </c>
      <c r="B14" s="65"/>
      <c r="C14" s="116">
        <f>C12-C13</f>
        <v>8835313</v>
      </c>
      <c r="D14" s="76"/>
      <c r="E14" s="116">
        <f>E12-E13</f>
        <v>7535802</v>
      </c>
      <c r="F14" s="70"/>
      <c r="G14" s="115">
        <f>G12-G13</f>
        <v>1002909</v>
      </c>
      <c r="H14" s="70"/>
      <c r="I14" s="115">
        <f>I12-I13</f>
        <v>639540</v>
      </c>
    </row>
    <row r="15" spans="1:9" ht="24" customHeight="1">
      <c r="A15" s="77" t="s">
        <v>212</v>
      </c>
      <c r="B15" s="65"/>
      <c r="C15" s="73"/>
      <c r="D15" s="72"/>
      <c r="E15" s="73"/>
      <c r="F15" s="73"/>
      <c r="G15" s="73"/>
      <c r="H15" s="74"/>
      <c r="I15" s="73"/>
    </row>
    <row r="16" spans="1:9" ht="24" customHeight="1">
      <c r="A16" s="77" t="s">
        <v>62</v>
      </c>
      <c r="B16" s="65"/>
      <c r="C16" s="75">
        <v>2315520</v>
      </c>
      <c r="D16" s="78"/>
      <c r="E16" s="66">
        <v>3401741</v>
      </c>
      <c r="F16" s="66"/>
      <c r="G16" s="66">
        <v>-1328784</v>
      </c>
      <c r="H16" s="66"/>
      <c r="I16" s="66">
        <v>-861411</v>
      </c>
    </row>
    <row r="17" spans="1:9" ht="24" customHeight="1">
      <c r="A17" s="14" t="s">
        <v>205</v>
      </c>
      <c r="B17" s="65"/>
      <c r="C17" s="37">
        <v>123782</v>
      </c>
      <c r="D17" s="78"/>
      <c r="E17" s="66">
        <v>93361</v>
      </c>
      <c r="F17" s="66"/>
      <c r="G17" s="92">
        <v>0</v>
      </c>
      <c r="H17" s="66"/>
      <c r="I17" s="92">
        <v>0</v>
      </c>
    </row>
    <row r="18" spans="1:9" ht="24" customHeight="1">
      <c r="A18" s="14" t="s">
        <v>63</v>
      </c>
      <c r="B18" s="65"/>
      <c r="C18" s="79">
        <v>112861</v>
      </c>
      <c r="D18" s="78"/>
      <c r="E18" s="66">
        <v>82749</v>
      </c>
      <c r="F18" s="66"/>
      <c r="G18" s="92">
        <v>0</v>
      </c>
      <c r="H18" s="66"/>
      <c r="I18" s="92">
        <v>0</v>
      </c>
    </row>
    <row r="19" spans="1:9" ht="24" customHeight="1">
      <c r="A19" s="14" t="s">
        <v>64</v>
      </c>
      <c r="B19" s="65"/>
      <c r="C19" s="75">
        <v>24793</v>
      </c>
      <c r="D19" s="78"/>
      <c r="E19" s="66">
        <v>28502</v>
      </c>
      <c r="F19" s="66"/>
      <c r="G19" s="66">
        <v>30346777</v>
      </c>
      <c r="H19" s="66"/>
      <c r="I19" s="66">
        <v>32049913</v>
      </c>
    </row>
    <row r="20" spans="1:9" ht="24" customHeight="1">
      <c r="A20" s="14" t="s">
        <v>65</v>
      </c>
      <c r="B20" s="65"/>
      <c r="C20" s="75">
        <v>1117850</v>
      </c>
      <c r="D20" s="78"/>
      <c r="E20" s="66">
        <v>715905</v>
      </c>
      <c r="F20" s="66"/>
      <c r="G20" s="66">
        <v>3003</v>
      </c>
      <c r="H20" s="66"/>
      <c r="I20" s="66">
        <v>53619</v>
      </c>
    </row>
    <row r="21" spans="1:9" ht="24" customHeight="1">
      <c r="A21" s="14" t="s">
        <v>66</v>
      </c>
      <c r="B21" s="65"/>
      <c r="C21" s="116">
        <f>SUM(C11,C14,C15:C20)</f>
        <v>39311131</v>
      </c>
      <c r="D21" s="78"/>
      <c r="E21" s="116">
        <f>SUM(E11,E14,E15:E20)</f>
        <v>42905330</v>
      </c>
      <c r="F21" s="75"/>
      <c r="G21" s="115">
        <f>SUM(G11,G14,G15:G20)</f>
        <v>29966559</v>
      </c>
      <c r="H21" s="75"/>
      <c r="I21" s="115">
        <f>SUM(I11,I14,I15:I20)</f>
        <v>31894656</v>
      </c>
    </row>
    <row r="22" spans="1:9" ht="24" customHeight="1">
      <c r="A22" s="14" t="s">
        <v>67</v>
      </c>
      <c r="B22" s="65"/>
      <c r="C22" s="72"/>
      <c r="D22" s="72"/>
      <c r="E22" s="72"/>
      <c r="F22" s="73"/>
      <c r="G22" s="73"/>
      <c r="H22" s="74"/>
      <c r="I22" s="73"/>
    </row>
    <row r="23" spans="1:9" ht="24" customHeight="1">
      <c r="A23" s="14" t="s">
        <v>68</v>
      </c>
      <c r="B23" s="65"/>
      <c r="C23" s="75">
        <v>8893911</v>
      </c>
      <c r="D23" s="78"/>
      <c r="E23" s="66">
        <v>9205448</v>
      </c>
      <c r="F23" s="66"/>
      <c r="G23" s="66">
        <v>523293</v>
      </c>
      <c r="H23" s="66"/>
      <c r="I23" s="66">
        <v>565538</v>
      </c>
    </row>
    <row r="24" spans="1:9" ht="24" customHeight="1">
      <c r="A24" s="14" t="s">
        <v>69</v>
      </c>
      <c r="B24" s="65"/>
      <c r="C24" s="75">
        <v>53951</v>
      </c>
      <c r="D24" s="78"/>
      <c r="E24" s="66">
        <v>47231</v>
      </c>
      <c r="F24" s="66"/>
      <c r="G24" s="66">
        <v>25908</v>
      </c>
      <c r="H24" s="66"/>
      <c r="I24" s="66">
        <v>23464</v>
      </c>
    </row>
    <row r="25" spans="1:9" ht="24" customHeight="1">
      <c r="A25" s="14" t="s">
        <v>70</v>
      </c>
      <c r="B25" s="65"/>
      <c r="C25" s="75">
        <v>2628646</v>
      </c>
      <c r="D25" s="78"/>
      <c r="E25" s="66">
        <v>2778767</v>
      </c>
      <c r="F25" s="66"/>
      <c r="G25" s="66">
        <v>25990</v>
      </c>
      <c r="H25" s="66"/>
      <c r="I25" s="66">
        <v>38142</v>
      </c>
    </row>
    <row r="26" spans="1:9" ht="24" customHeight="1">
      <c r="A26" s="14" t="s">
        <v>71</v>
      </c>
      <c r="B26" s="65"/>
      <c r="C26" s="75">
        <v>1197856</v>
      </c>
      <c r="D26" s="78"/>
      <c r="E26" s="66">
        <v>1321763</v>
      </c>
      <c r="F26" s="66"/>
      <c r="G26" s="66">
        <v>47</v>
      </c>
      <c r="H26" s="66"/>
      <c r="I26" s="66">
        <v>1989</v>
      </c>
    </row>
    <row r="27" spans="1:9" ht="24" customHeight="1">
      <c r="A27" s="14" t="s">
        <v>72</v>
      </c>
      <c r="B27" s="65"/>
      <c r="C27" s="75">
        <v>3887257</v>
      </c>
      <c r="D27" s="78"/>
      <c r="E27" s="66">
        <v>3695284</v>
      </c>
      <c r="F27" s="66"/>
      <c r="G27" s="66">
        <v>392113</v>
      </c>
      <c r="H27" s="66"/>
      <c r="I27" s="66">
        <v>192625</v>
      </c>
    </row>
    <row r="28" spans="1:9" ht="24" customHeight="1">
      <c r="A28" s="14" t="s">
        <v>73</v>
      </c>
      <c r="B28" s="65"/>
      <c r="C28" s="116">
        <f>SUM(C23:C27)</f>
        <v>16661621</v>
      </c>
      <c r="D28" s="78"/>
      <c r="E28" s="116">
        <f>SUM(E23:E27)</f>
        <v>17048493</v>
      </c>
      <c r="F28" s="75"/>
      <c r="G28" s="116">
        <f>SUM(G23:G27)</f>
        <v>967351</v>
      </c>
      <c r="H28" s="75"/>
      <c r="I28" s="116">
        <f>SUM(I23:I27)</f>
        <v>821758</v>
      </c>
    </row>
    <row r="29" spans="1:9" ht="24" customHeight="1">
      <c r="A29" s="14" t="s">
        <v>74</v>
      </c>
      <c r="B29" s="65"/>
      <c r="C29" s="80">
        <v>9148163</v>
      </c>
      <c r="D29" s="78"/>
      <c r="E29" s="80">
        <v>9569788</v>
      </c>
      <c r="F29" s="75"/>
      <c r="G29" s="81">
        <v>56579</v>
      </c>
      <c r="H29" s="75"/>
      <c r="I29" s="81">
        <v>-1753</v>
      </c>
    </row>
    <row r="30" spans="1:9" ht="24" customHeight="1">
      <c r="A30" s="14" t="s">
        <v>75</v>
      </c>
      <c r="B30" s="65"/>
      <c r="C30" s="120">
        <f>C21-C28-C29</f>
        <v>13501347</v>
      </c>
      <c r="D30" s="78"/>
      <c r="E30" s="120">
        <f>E21-E28-E29</f>
        <v>16287049</v>
      </c>
      <c r="F30" s="78"/>
      <c r="G30" s="117">
        <f>G21-G28-G29</f>
        <v>28942629</v>
      </c>
      <c r="H30" s="78"/>
      <c r="I30" s="117">
        <f>I21-I28-I29</f>
        <v>31074651</v>
      </c>
    </row>
    <row r="31" spans="1:9" ht="23.5" customHeight="1">
      <c r="A31" s="14" t="s">
        <v>193</v>
      </c>
      <c r="B31" s="65"/>
      <c r="C31" s="78">
        <v>3001657</v>
      </c>
      <c r="D31" s="78"/>
      <c r="E31" s="118">
        <v>3544930</v>
      </c>
      <c r="F31" s="66"/>
      <c r="G31" s="92">
        <v>0</v>
      </c>
      <c r="H31" s="66"/>
      <c r="I31" s="92">
        <v>0</v>
      </c>
    </row>
    <row r="32" spans="1:9" s="59" customFormat="1" ht="24" customHeight="1">
      <c r="A32" s="2" t="s">
        <v>76</v>
      </c>
      <c r="B32" s="82"/>
      <c r="C32" s="121">
        <f>C30-C31</f>
        <v>10499690</v>
      </c>
      <c r="D32" s="83"/>
      <c r="E32" s="121">
        <f>E30-E31</f>
        <v>12742119</v>
      </c>
      <c r="F32" s="83"/>
      <c r="G32" s="119">
        <f>G30-G31</f>
        <v>28942629</v>
      </c>
      <c r="H32" s="83"/>
      <c r="I32" s="119">
        <f>I30-I31</f>
        <v>31074651</v>
      </c>
    </row>
    <row r="33" spans="1:9" s="59" customFormat="1" ht="24" customHeight="1">
      <c r="A33" s="2"/>
      <c r="B33" s="82"/>
      <c r="C33" s="83"/>
      <c r="D33" s="83"/>
      <c r="E33" s="83"/>
      <c r="F33" s="83"/>
      <c r="G33" s="84"/>
      <c r="H33" s="83"/>
      <c r="I33" s="84"/>
    </row>
    <row r="34" spans="1:9" ht="24" customHeight="1">
      <c r="B34" s="65"/>
      <c r="C34" s="76"/>
      <c r="D34" s="76"/>
      <c r="E34" s="76"/>
      <c r="F34" s="76"/>
      <c r="G34" s="76"/>
      <c r="H34" s="86"/>
      <c r="I34" s="76"/>
    </row>
    <row r="35" spans="1:9" ht="24" customHeight="1">
      <c r="B35" s="65"/>
      <c r="C35" s="87"/>
      <c r="D35" s="87"/>
      <c r="E35" s="87"/>
      <c r="F35" s="88"/>
      <c r="G35" s="87"/>
      <c r="I35" s="87"/>
    </row>
    <row r="36" spans="1:9" s="59" customFormat="1" ht="24" customHeight="1">
      <c r="A36" s="57" t="s">
        <v>0</v>
      </c>
      <c r="B36" s="57"/>
      <c r="C36" s="57"/>
      <c r="D36" s="57"/>
      <c r="E36" s="57"/>
      <c r="F36" s="57"/>
      <c r="G36" s="57"/>
      <c r="I36" s="57"/>
    </row>
    <row r="37" spans="1:9" s="59" customFormat="1" ht="24" customHeight="1">
      <c r="A37" s="60" t="s">
        <v>55</v>
      </c>
      <c r="B37" s="60"/>
      <c r="C37" s="60"/>
      <c r="D37" s="60"/>
      <c r="E37" s="60"/>
      <c r="F37" s="60"/>
      <c r="G37" s="60"/>
      <c r="I37" s="60"/>
    </row>
    <row r="38" spans="1:9" s="59" customFormat="1" ht="24" customHeight="1">
      <c r="A38" s="61"/>
      <c r="B38" s="62"/>
      <c r="C38" s="62"/>
      <c r="D38" s="62"/>
      <c r="E38" s="62"/>
      <c r="F38" s="62"/>
      <c r="G38" s="62"/>
      <c r="I38" s="62"/>
    </row>
    <row r="39" spans="1:9" s="59" customFormat="1" ht="24" customHeight="1">
      <c r="A39" s="61"/>
      <c r="B39" s="62"/>
      <c r="C39" s="316" t="s">
        <v>2</v>
      </c>
      <c r="D39" s="316"/>
      <c r="E39" s="316"/>
      <c r="F39" s="8"/>
      <c r="G39" s="316" t="s">
        <v>3</v>
      </c>
      <c r="H39" s="316"/>
      <c r="I39" s="316"/>
    </row>
    <row r="40" spans="1:9" s="59" customFormat="1" ht="24" customHeight="1">
      <c r="A40" s="61"/>
      <c r="B40" s="62"/>
      <c r="C40" s="315" t="s">
        <v>56</v>
      </c>
      <c r="D40" s="315"/>
      <c r="E40" s="315"/>
      <c r="F40" s="12"/>
      <c r="G40" s="315" t="s">
        <v>56</v>
      </c>
      <c r="H40" s="315"/>
      <c r="I40" s="315"/>
    </row>
    <row r="41" spans="1:9" s="59" customFormat="1" ht="24" customHeight="1">
      <c r="A41" s="61"/>
      <c r="B41" s="62"/>
      <c r="C41" s="320" t="s">
        <v>204</v>
      </c>
      <c r="D41" s="320"/>
      <c r="E41" s="320"/>
      <c r="F41" s="5"/>
      <c r="G41" s="320" t="s">
        <v>204</v>
      </c>
      <c r="H41" s="320"/>
      <c r="I41" s="320"/>
    </row>
    <row r="42" spans="1:9" s="59" customFormat="1" ht="24" customHeight="1">
      <c r="A42" s="61"/>
      <c r="B42" s="63"/>
      <c r="C42" s="64">
        <v>2569</v>
      </c>
      <c r="D42" s="64"/>
      <c r="E42" s="64">
        <v>2568</v>
      </c>
      <c r="F42" s="64"/>
      <c r="G42" s="64">
        <v>2569</v>
      </c>
      <c r="H42" s="64"/>
      <c r="I42" s="64">
        <v>2568</v>
      </c>
    </row>
    <row r="43" spans="1:9" s="59" customFormat="1" ht="24" customHeight="1">
      <c r="A43" s="61"/>
      <c r="B43" s="63"/>
      <c r="C43" s="318" t="s">
        <v>8</v>
      </c>
      <c r="D43" s="318"/>
      <c r="E43" s="318"/>
      <c r="F43" s="318"/>
      <c r="G43" s="318"/>
      <c r="H43" s="318"/>
      <c r="I43" s="318"/>
    </row>
    <row r="44" spans="1:9" ht="24" customHeight="1">
      <c r="A44" s="85" t="s">
        <v>77</v>
      </c>
      <c r="B44" s="65"/>
      <c r="C44" s="87"/>
      <c r="D44" s="87"/>
      <c r="E44" s="87"/>
      <c r="F44" s="88"/>
      <c r="G44" s="89"/>
      <c r="I44" s="89"/>
    </row>
    <row r="45" spans="1:9" ht="24" customHeight="1">
      <c r="A45" s="90" t="s">
        <v>78</v>
      </c>
      <c r="B45" s="65"/>
      <c r="C45" s="87"/>
      <c r="D45" s="87"/>
      <c r="E45" s="87"/>
      <c r="F45" s="88"/>
      <c r="G45" s="87"/>
      <c r="I45" s="87"/>
    </row>
    <row r="46" spans="1:9" ht="21.5">
      <c r="A46" s="85" t="s">
        <v>216</v>
      </c>
      <c r="B46" s="65"/>
      <c r="D46" s="87"/>
      <c r="F46" s="88"/>
      <c r="G46" s="87"/>
      <c r="I46" s="87"/>
    </row>
    <row r="47" spans="1:9" ht="21.5">
      <c r="A47" s="91" t="s">
        <v>79</v>
      </c>
      <c r="B47" s="65"/>
      <c r="C47" s="87">
        <v>-4700383</v>
      </c>
      <c r="D47" s="87"/>
      <c r="E47" s="92">
        <v>1231382</v>
      </c>
      <c r="F47" s="66"/>
      <c r="G47" s="93">
        <v>0</v>
      </c>
      <c r="H47" s="66"/>
      <c r="I47" s="93">
        <v>0</v>
      </c>
    </row>
    <row r="48" spans="1:9" ht="24" customHeight="1">
      <c r="A48" s="94" t="s">
        <v>217</v>
      </c>
      <c r="B48" s="65"/>
      <c r="C48" s="87">
        <v>-71736</v>
      </c>
      <c r="D48" s="87"/>
      <c r="E48" s="92">
        <v>7523</v>
      </c>
      <c r="F48" s="66"/>
      <c r="G48" s="93">
        <v>0</v>
      </c>
      <c r="H48" s="66"/>
      <c r="I48" s="93">
        <v>0</v>
      </c>
    </row>
    <row r="49" spans="1:9" ht="24" customHeight="1">
      <c r="A49" s="94" t="s">
        <v>213</v>
      </c>
      <c r="B49" s="65"/>
      <c r="C49" s="87">
        <v>-2389</v>
      </c>
      <c r="D49" s="87"/>
      <c r="E49" s="92">
        <v>0</v>
      </c>
      <c r="F49" s="66"/>
      <c r="G49" s="93">
        <v>0</v>
      </c>
      <c r="H49" s="66"/>
      <c r="I49" s="93">
        <v>0</v>
      </c>
    </row>
    <row r="50" spans="1:9" ht="24" customHeight="1">
      <c r="A50" s="95" t="s">
        <v>80</v>
      </c>
      <c r="B50" s="65"/>
      <c r="C50" s="87"/>
      <c r="D50" s="87"/>
      <c r="E50" s="92"/>
      <c r="F50" s="66"/>
      <c r="G50" s="93"/>
      <c r="H50" s="66"/>
      <c r="I50" s="93"/>
    </row>
    <row r="51" spans="1:9" ht="24" customHeight="1">
      <c r="A51" s="95" t="s">
        <v>81</v>
      </c>
      <c r="B51" s="65"/>
      <c r="C51" s="87">
        <v>940554</v>
      </c>
      <c r="D51" s="87"/>
      <c r="E51" s="96">
        <v>-246276</v>
      </c>
      <c r="F51" s="66"/>
      <c r="G51" s="93">
        <v>0</v>
      </c>
      <c r="H51" s="66"/>
      <c r="I51" s="93">
        <v>0</v>
      </c>
    </row>
    <row r="52" spans="1:9" ht="24" customHeight="1">
      <c r="A52" s="95"/>
      <c r="B52" s="65"/>
      <c r="C52" s="122">
        <f>SUM(C47:C51)</f>
        <v>-3833954</v>
      </c>
      <c r="D52" s="87"/>
      <c r="E52" s="122">
        <f>SUM(E47:E51)</f>
        <v>992629</v>
      </c>
      <c r="F52" s="97"/>
      <c r="G52" s="123">
        <f>SUM(G47:G51)</f>
        <v>0</v>
      </c>
      <c r="H52" s="97"/>
      <c r="I52" s="123">
        <f>SUM(I47:I51)</f>
        <v>0</v>
      </c>
    </row>
    <row r="53" spans="1:9" ht="24" customHeight="1">
      <c r="A53" s="90" t="s">
        <v>82</v>
      </c>
      <c r="B53" s="65"/>
      <c r="C53" s="76"/>
      <c r="D53" s="76"/>
      <c r="E53" s="76"/>
      <c r="F53" s="98"/>
      <c r="G53" s="70"/>
      <c r="H53" s="86"/>
      <c r="I53" s="70"/>
    </row>
    <row r="54" spans="1:9" ht="24" customHeight="1">
      <c r="A54" s="85" t="s">
        <v>218</v>
      </c>
      <c r="B54" s="65"/>
      <c r="C54" s="87"/>
      <c r="D54" s="87"/>
      <c r="E54" s="87"/>
      <c r="F54" s="97"/>
      <c r="G54" s="70"/>
      <c r="H54" s="97"/>
      <c r="I54" s="70"/>
    </row>
    <row r="55" spans="1:9" ht="24" customHeight="1">
      <c r="A55" s="85" t="s">
        <v>79</v>
      </c>
      <c r="B55" s="65"/>
      <c r="C55" s="87">
        <v>-260666</v>
      </c>
      <c r="D55" s="87"/>
      <c r="E55" s="66">
        <v>24112</v>
      </c>
      <c r="F55" s="66"/>
      <c r="G55" s="66">
        <v>-261794</v>
      </c>
      <c r="H55" s="66"/>
      <c r="I55" s="93">
        <v>0</v>
      </c>
    </row>
    <row r="56" spans="1:9" ht="24" customHeight="1">
      <c r="A56" s="85" t="s">
        <v>219</v>
      </c>
      <c r="B56" s="65"/>
      <c r="C56" s="87"/>
      <c r="D56" s="87"/>
      <c r="E56" s="66"/>
      <c r="F56" s="66"/>
      <c r="G56" s="66"/>
      <c r="H56" s="66"/>
      <c r="I56" s="93"/>
    </row>
    <row r="57" spans="1:9" ht="24" customHeight="1">
      <c r="A57" s="85" t="s">
        <v>214</v>
      </c>
      <c r="B57" s="65"/>
      <c r="C57" s="87">
        <v>36536</v>
      </c>
      <c r="D57" s="87"/>
      <c r="E57" s="92">
        <v>0</v>
      </c>
      <c r="F57" s="66"/>
      <c r="G57" s="93">
        <v>0</v>
      </c>
      <c r="H57" s="66"/>
      <c r="I57" s="93">
        <v>0</v>
      </c>
    </row>
    <row r="58" spans="1:9" ht="24" customHeight="1">
      <c r="A58" s="85" t="s">
        <v>80</v>
      </c>
      <c r="B58" s="65"/>
      <c r="C58" s="87"/>
      <c r="D58" s="87"/>
      <c r="E58" s="66"/>
      <c r="F58" s="66"/>
      <c r="G58" s="66"/>
      <c r="H58" s="66"/>
      <c r="I58" s="93"/>
    </row>
    <row r="59" spans="1:9" ht="24" customHeight="1">
      <c r="A59" s="85" t="s">
        <v>83</v>
      </c>
      <c r="B59" s="65"/>
      <c r="C59" s="99">
        <v>-8010</v>
      </c>
      <c r="D59" s="87"/>
      <c r="E59" s="66">
        <v>-4823</v>
      </c>
      <c r="F59" s="66"/>
      <c r="G59" s="93">
        <v>0</v>
      </c>
      <c r="H59" s="66"/>
      <c r="I59" s="93">
        <v>0</v>
      </c>
    </row>
    <row r="60" spans="1:9" ht="24" customHeight="1">
      <c r="B60" s="65"/>
      <c r="C60" s="122">
        <f>SUM(C54:C59)</f>
        <v>-232140</v>
      </c>
      <c r="D60" s="78"/>
      <c r="E60" s="122">
        <f>SUM(E54:E59)</f>
        <v>19289</v>
      </c>
      <c r="F60" s="100"/>
      <c r="G60" s="122">
        <f>SUM(G54:G59)</f>
        <v>-261794</v>
      </c>
      <c r="H60" s="101"/>
      <c r="I60" s="116">
        <f>SUM(I54:I59)</f>
        <v>0</v>
      </c>
    </row>
    <row r="61" spans="1:9" ht="24" customHeight="1">
      <c r="A61" s="102" t="s">
        <v>84</v>
      </c>
      <c r="B61" s="65"/>
      <c r="C61" s="122">
        <f>SUM(C52,C60)</f>
        <v>-4066094</v>
      </c>
      <c r="D61" s="78"/>
      <c r="E61" s="122">
        <f>SUM(E52,E60)</f>
        <v>1011918</v>
      </c>
      <c r="F61" s="75"/>
      <c r="G61" s="122">
        <f>SUM(G52,G60)</f>
        <v>-261794</v>
      </c>
      <c r="H61" s="101"/>
      <c r="I61" s="116">
        <f>SUM(I52,I60)</f>
        <v>0</v>
      </c>
    </row>
    <row r="62" spans="1:9" ht="24" customHeight="1" thickBot="1">
      <c r="A62" s="103" t="s">
        <v>85</v>
      </c>
      <c r="B62" s="65"/>
      <c r="C62" s="124">
        <f>+C32+C61</f>
        <v>6433596</v>
      </c>
      <c r="D62" s="83"/>
      <c r="E62" s="124">
        <f>+E32+E61</f>
        <v>13754037</v>
      </c>
      <c r="F62" s="83"/>
      <c r="G62" s="124">
        <f>+G32+G61</f>
        <v>28680835</v>
      </c>
      <c r="H62" s="101"/>
      <c r="I62" s="124">
        <f>+I32+I61</f>
        <v>31074651</v>
      </c>
    </row>
    <row r="63" spans="1:9" ht="12" customHeight="1" thickTop="1">
      <c r="A63" s="104"/>
      <c r="B63" s="65"/>
      <c r="C63" s="87"/>
      <c r="D63" s="87"/>
      <c r="E63" s="87"/>
      <c r="F63" s="97"/>
      <c r="G63" s="97"/>
      <c r="I63" s="97"/>
    </row>
    <row r="64" spans="1:9" ht="24" customHeight="1">
      <c r="A64" s="104" t="s">
        <v>86</v>
      </c>
      <c r="B64" s="65"/>
      <c r="C64" s="87"/>
      <c r="D64" s="87"/>
      <c r="E64" s="87"/>
      <c r="F64" s="97"/>
      <c r="G64" s="97"/>
      <c r="I64" s="97"/>
    </row>
    <row r="65" spans="1:9" ht="24" customHeight="1">
      <c r="A65" s="104" t="s">
        <v>87</v>
      </c>
      <c r="B65" s="65"/>
      <c r="C65" s="97">
        <v>10195426</v>
      </c>
      <c r="D65" s="87"/>
      <c r="E65" s="96">
        <v>12502095</v>
      </c>
      <c r="F65" s="96"/>
      <c r="G65" s="96">
        <v>28942629</v>
      </c>
      <c r="H65" s="96"/>
      <c r="I65" s="96">
        <v>31074651</v>
      </c>
    </row>
    <row r="66" spans="1:9" ht="24" customHeight="1">
      <c r="A66" s="104" t="s">
        <v>88</v>
      </c>
      <c r="B66" s="65"/>
      <c r="C66" s="97">
        <v>304264</v>
      </c>
      <c r="D66" s="87"/>
      <c r="E66" s="96">
        <v>240024</v>
      </c>
      <c r="F66" s="96"/>
      <c r="G66" s="96">
        <v>0</v>
      </c>
      <c r="H66" s="96"/>
      <c r="I66" s="96">
        <v>0</v>
      </c>
    </row>
    <row r="67" spans="1:9" ht="12.75" customHeight="1">
      <c r="A67" s="104"/>
      <c r="B67" s="65"/>
      <c r="C67" s="97"/>
      <c r="D67" s="87"/>
      <c r="E67" s="105"/>
      <c r="F67" s="105"/>
      <c r="G67" s="105"/>
      <c r="H67" s="105"/>
      <c r="I67" s="105"/>
    </row>
    <row r="68" spans="1:9" ht="24" customHeight="1">
      <c r="A68" s="104" t="s">
        <v>89</v>
      </c>
      <c r="B68" s="65"/>
      <c r="C68" s="97"/>
      <c r="D68" s="87"/>
      <c r="E68" s="105"/>
      <c r="F68" s="105"/>
      <c r="G68" s="105"/>
      <c r="H68" s="105"/>
      <c r="I68" s="105"/>
    </row>
    <row r="69" spans="1:9" ht="24" customHeight="1">
      <c r="A69" s="104" t="s">
        <v>87</v>
      </c>
      <c r="B69" s="65"/>
      <c r="C69" s="97">
        <v>6145919</v>
      </c>
      <c r="D69" s="87"/>
      <c r="E69" s="96">
        <v>13509599</v>
      </c>
      <c r="F69" s="96"/>
      <c r="G69" s="96">
        <v>28680835</v>
      </c>
      <c r="H69" s="96"/>
      <c r="I69" s="96">
        <v>31074651</v>
      </c>
    </row>
    <row r="70" spans="1:9" ht="24" customHeight="1">
      <c r="A70" s="104" t="s">
        <v>88</v>
      </c>
      <c r="B70" s="65"/>
      <c r="C70" s="97">
        <v>287677</v>
      </c>
      <c r="D70" s="87"/>
      <c r="E70" s="96">
        <v>244438</v>
      </c>
      <c r="F70" s="96"/>
      <c r="G70" s="96">
        <v>0</v>
      </c>
      <c r="H70" s="96"/>
      <c r="I70" s="96">
        <v>0</v>
      </c>
    </row>
    <row r="71" spans="1:9" ht="12.75" customHeight="1">
      <c r="A71" s="104"/>
      <c r="B71" s="65"/>
      <c r="C71" s="97"/>
      <c r="D71" s="87"/>
      <c r="E71" s="105"/>
      <c r="F71" s="105"/>
      <c r="G71" s="105"/>
      <c r="H71" s="105"/>
      <c r="I71" s="105"/>
    </row>
    <row r="72" spans="1:9" ht="24" customHeight="1">
      <c r="A72" s="104" t="s">
        <v>90</v>
      </c>
      <c r="C72" s="97"/>
      <c r="D72" s="87"/>
      <c r="E72" s="97"/>
      <c r="F72" s="97"/>
      <c r="G72" s="97"/>
      <c r="H72" s="97"/>
      <c r="I72" s="97"/>
    </row>
    <row r="73" spans="1:9" ht="24" customHeight="1" thickBot="1">
      <c r="A73" s="106" t="s">
        <v>91</v>
      </c>
      <c r="B73" s="65"/>
      <c r="C73" s="107">
        <v>3.027948067586463</v>
      </c>
      <c r="D73" s="108"/>
      <c r="E73" s="109">
        <v>3.7130076169482646</v>
      </c>
      <c r="F73" s="110"/>
      <c r="G73" s="109">
        <v>8.595695515952146</v>
      </c>
      <c r="H73" s="110"/>
      <c r="I73" s="109">
        <v>9.2288865071821178</v>
      </c>
    </row>
    <row r="74" spans="1:9" ht="18" customHeight="1" thickTop="1">
      <c r="A74" s="106"/>
      <c r="B74" s="65"/>
      <c r="C74" s="111"/>
      <c r="D74" s="87"/>
      <c r="E74" s="111"/>
      <c r="F74" s="97"/>
      <c r="G74" s="112"/>
      <c r="I74" s="112"/>
    </row>
    <row r="75" spans="1:9" ht="18" customHeight="1">
      <c r="A75" s="106"/>
      <c r="B75" s="65"/>
      <c r="C75" s="111"/>
      <c r="D75" s="87"/>
      <c r="E75" s="111"/>
      <c r="F75" s="97"/>
      <c r="G75" s="112"/>
      <c r="I75" s="112"/>
    </row>
    <row r="76" spans="1:9" ht="18" customHeight="1">
      <c r="A76" s="106"/>
      <c r="B76" s="65"/>
      <c r="C76" s="111"/>
      <c r="D76" s="87"/>
      <c r="E76" s="111"/>
      <c r="F76" s="97"/>
      <c r="G76" s="112"/>
      <c r="I76" s="112"/>
    </row>
    <row r="77" spans="1:9" ht="18" customHeight="1">
      <c r="A77" s="106"/>
      <c r="B77" s="65"/>
      <c r="C77" s="111"/>
      <c r="D77" s="87"/>
      <c r="E77" s="111"/>
      <c r="F77" s="97"/>
      <c r="G77" s="112"/>
      <c r="I77" s="112"/>
    </row>
    <row r="78" spans="1:9" ht="18" customHeight="1"/>
    <row r="79" spans="1:9" ht="18" customHeight="1">
      <c r="A79" s="319" t="s">
        <v>92</v>
      </c>
      <c r="B79" s="319"/>
      <c r="C79" s="319"/>
      <c r="D79" s="319"/>
      <c r="E79" s="319"/>
      <c r="F79" s="319"/>
      <c r="G79" s="319"/>
      <c r="H79" s="319"/>
      <c r="I79" s="319"/>
    </row>
    <row r="80" spans="1:9" ht="18" customHeight="1">
      <c r="A80" s="319" t="s">
        <v>53</v>
      </c>
      <c r="B80" s="319"/>
      <c r="C80" s="319"/>
      <c r="D80" s="319"/>
      <c r="E80" s="319"/>
      <c r="F80" s="319"/>
      <c r="G80" s="319"/>
      <c r="H80" s="319"/>
      <c r="I80" s="319"/>
    </row>
    <row r="81" spans="1:9" ht="18" customHeight="1">
      <c r="A81" s="106"/>
      <c r="B81" s="65"/>
      <c r="C81" s="111"/>
      <c r="D81" s="87"/>
      <c r="E81" s="111"/>
      <c r="F81" s="97"/>
      <c r="G81" s="112"/>
      <c r="I81" s="112"/>
    </row>
    <row r="82" spans="1:9" ht="18" customHeight="1">
      <c r="A82" s="106"/>
      <c r="B82" s="65"/>
      <c r="C82" s="111"/>
      <c r="D82" s="87"/>
      <c r="E82" s="111"/>
      <c r="F82" s="97"/>
      <c r="G82" s="112"/>
      <c r="I82" s="112"/>
    </row>
    <row r="83" spans="1:9" ht="18" customHeight="1"/>
    <row r="85" spans="1:9" ht="24" customHeight="1">
      <c r="A85" s="62"/>
      <c r="C85" s="62"/>
      <c r="D85" s="62"/>
      <c r="E85" s="62"/>
      <c r="F85" s="62"/>
      <c r="G85" s="62"/>
      <c r="H85" s="62"/>
      <c r="I85" s="62"/>
    </row>
    <row r="86" spans="1:9" ht="18" customHeight="1">
      <c r="A86" s="106"/>
      <c r="B86" s="65"/>
      <c r="C86" s="111"/>
      <c r="D86" s="87"/>
      <c r="E86" s="111"/>
      <c r="F86" s="97"/>
      <c r="G86" s="112"/>
      <c r="I86" s="112"/>
    </row>
    <row r="87" spans="1:9" ht="18" customHeight="1">
      <c r="A87" s="106"/>
      <c r="B87" s="65"/>
      <c r="C87" s="111"/>
      <c r="D87" s="87"/>
      <c r="E87" s="111"/>
      <c r="F87" s="97"/>
      <c r="G87" s="112"/>
      <c r="I87" s="112"/>
    </row>
    <row r="88" spans="1:9" ht="21.5"/>
    <row r="89" spans="1:9" ht="24" customHeight="1">
      <c r="A89" s="113"/>
      <c r="B89" s="65"/>
      <c r="C89" s="87"/>
      <c r="D89" s="87"/>
      <c r="E89" s="87"/>
      <c r="F89" s="88"/>
      <c r="G89" s="87"/>
      <c r="I89" s="87"/>
    </row>
  </sheetData>
  <sheetProtection formatCells="0" formatColumns="0" formatRows="0" insertColumns="0" insertRows="0" insertHyperlinks="0" deleteColumns="0" deleteRows="0" sort="0" autoFilter="0" pivotTables="0"/>
  <mergeCells count="16">
    <mergeCell ref="C4:E4"/>
    <mergeCell ref="C6:E6"/>
    <mergeCell ref="G4:I4"/>
    <mergeCell ref="G5:I5"/>
    <mergeCell ref="G6:I6"/>
    <mergeCell ref="C8:I8"/>
    <mergeCell ref="C43:I43"/>
    <mergeCell ref="A79:I79"/>
    <mergeCell ref="A80:I80"/>
    <mergeCell ref="C5:E5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73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84" max="8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1A7A4-814F-45B2-9538-1A2733C6B665}">
  <sheetPr>
    <pageSetUpPr fitToPage="1"/>
  </sheetPr>
  <dimension ref="A1:AJ34"/>
  <sheetViews>
    <sheetView view="pageBreakPreview" topLeftCell="A21" zoomScale="76" zoomScaleNormal="71" zoomScaleSheetLayoutView="76" workbookViewId="0">
      <selection activeCell="J78" sqref="J78"/>
    </sheetView>
  </sheetViews>
  <sheetFormatPr defaultColWidth="9.09765625" defaultRowHeight="21.5"/>
  <cols>
    <col min="1" max="1" width="52.69921875" style="132" customWidth="1"/>
    <col min="2" max="2" width="9.09765625" style="19" customWidth="1"/>
    <col min="3" max="3" width="0.8984375" style="14" customWidth="1"/>
    <col min="4" max="4" width="12.09765625" style="14" customWidth="1"/>
    <col min="5" max="5" width="0.8984375" style="14" customWidth="1"/>
    <col min="6" max="6" width="12.69921875" style="14" customWidth="1"/>
    <col min="7" max="7" width="1" style="14" customWidth="1"/>
    <col min="8" max="8" width="15.8984375" style="14" customWidth="1"/>
    <col min="9" max="9" width="1" style="14" customWidth="1"/>
    <col min="10" max="10" width="16.09765625" style="14" customWidth="1"/>
    <col min="11" max="11" width="0.69921875" style="14" customWidth="1"/>
    <col min="12" max="12" width="13.8984375" style="14" customWidth="1"/>
    <col min="13" max="13" width="1" style="14" customWidth="1"/>
    <col min="14" max="14" width="13.8984375" style="14" customWidth="1"/>
    <col min="15" max="15" width="0.69921875" style="14" customWidth="1"/>
    <col min="16" max="16" width="17.69921875" style="14" customWidth="1"/>
    <col min="17" max="17" width="0.8984375" style="14" customWidth="1"/>
    <col min="18" max="18" width="14.8984375" style="14" customWidth="1"/>
    <col min="19" max="19" width="0.8984375" style="14" customWidth="1"/>
    <col min="20" max="20" width="13.59765625" style="14" customWidth="1"/>
    <col min="21" max="21" width="0.8984375" style="14" customWidth="1"/>
    <col min="22" max="22" width="12.69921875" style="14" customWidth="1"/>
    <col min="23" max="23" width="0.8984375" style="14" customWidth="1"/>
    <col min="24" max="24" width="12.69921875" style="14" customWidth="1"/>
    <col min="25" max="25" width="0.8984375" style="14" customWidth="1"/>
    <col min="26" max="26" width="13.69921875" style="14" bestFit="1" customWidth="1"/>
    <col min="27" max="27" width="0.8984375" style="14" customWidth="1"/>
    <col min="28" max="28" width="13.3984375" style="14" customWidth="1"/>
    <col min="29" max="29" width="0.8984375" style="14" customWidth="1"/>
    <col min="30" max="30" width="12.69921875" style="14" customWidth="1"/>
    <col min="31" max="31" width="0.8984375" style="14" customWidth="1"/>
    <col min="32" max="32" width="13.59765625" style="14" bestFit="1" customWidth="1"/>
    <col min="33" max="33" width="9.59765625" style="192" bestFit="1" customWidth="1"/>
    <col min="34" max="34" width="14.59765625" style="14" bestFit="1" customWidth="1"/>
    <col min="35" max="35" width="9.09765625" style="14"/>
    <col min="36" max="36" width="11.59765625" style="14" bestFit="1" customWidth="1"/>
    <col min="37" max="16384" width="9.09765625" style="14"/>
  </cols>
  <sheetData>
    <row r="1" spans="1:34" ht="23.25" customHeight="1">
      <c r="A1" s="57" t="s">
        <v>0</v>
      </c>
      <c r="B1" s="65"/>
      <c r="C1" s="125"/>
      <c r="D1" s="125"/>
      <c r="E1" s="125"/>
      <c r="F1" s="126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4"/>
    </row>
    <row r="2" spans="1:34" s="128" customFormat="1" ht="23.25" customHeight="1">
      <c r="A2" s="127" t="s">
        <v>93</v>
      </c>
      <c r="B2" s="6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</row>
    <row r="3" spans="1:34" s="128" customFormat="1" ht="23.25" customHeight="1">
      <c r="A3" s="61"/>
      <c r="B3" s="129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</row>
    <row r="4" spans="1:34" ht="23.25" customHeight="1">
      <c r="A4" s="130"/>
      <c r="B4" s="129"/>
      <c r="C4" s="321" t="s">
        <v>2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14"/>
    </row>
    <row r="5" spans="1:34" ht="23.25" customHeight="1">
      <c r="A5" s="130"/>
      <c r="B5" s="65"/>
      <c r="C5" s="131"/>
      <c r="D5" s="131"/>
      <c r="E5" s="131"/>
      <c r="F5" s="131"/>
      <c r="G5" s="71"/>
      <c r="H5" s="322" t="s">
        <v>43</v>
      </c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71"/>
      <c r="X5" s="71"/>
      <c r="Y5" s="131"/>
      <c r="Z5" s="131"/>
      <c r="AA5" s="131"/>
      <c r="AB5" s="131"/>
      <c r="AC5" s="131"/>
      <c r="AD5" s="131"/>
      <c r="AE5" s="131"/>
      <c r="AF5" s="131"/>
      <c r="AG5" s="14"/>
    </row>
    <row r="6" spans="1:34" ht="23.25" customHeight="1">
      <c r="A6" s="130"/>
      <c r="B6" s="65"/>
      <c r="C6" s="131"/>
      <c r="D6" s="131"/>
      <c r="E6" s="131"/>
      <c r="F6" s="131"/>
      <c r="G6" s="71"/>
      <c r="H6" s="126"/>
      <c r="I6" s="71"/>
      <c r="J6" s="126" t="s">
        <v>192</v>
      </c>
      <c r="K6" s="62"/>
      <c r="L6" s="62"/>
      <c r="M6" s="62"/>
      <c r="N6" s="62"/>
      <c r="O6" s="62"/>
      <c r="Q6" s="62"/>
      <c r="R6" s="62"/>
      <c r="S6" s="62"/>
      <c r="T6" s="126"/>
      <c r="U6" s="62"/>
      <c r="V6" s="62"/>
      <c r="W6" s="71"/>
      <c r="X6" s="71"/>
      <c r="Y6" s="131"/>
      <c r="Z6" s="131"/>
      <c r="AA6" s="131"/>
      <c r="AB6" s="131"/>
      <c r="AC6" s="131"/>
      <c r="AD6" s="131"/>
      <c r="AE6" s="131"/>
      <c r="AF6" s="131"/>
      <c r="AG6" s="14"/>
    </row>
    <row r="7" spans="1:34" ht="23.25" customHeight="1">
      <c r="G7" s="133"/>
      <c r="H7" s="126"/>
      <c r="I7" s="133"/>
      <c r="J7" s="126" t="s">
        <v>94</v>
      </c>
      <c r="K7" s="133"/>
      <c r="L7" s="133" t="s">
        <v>199</v>
      </c>
      <c r="M7" s="133"/>
      <c r="N7" s="133"/>
      <c r="O7" s="133"/>
      <c r="P7" s="62" t="s">
        <v>199</v>
      </c>
      <c r="Q7" s="133"/>
      <c r="R7" s="133"/>
      <c r="S7" s="133"/>
      <c r="T7" s="126"/>
      <c r="U7" s="133"/>
      <c r="V7" s="133"/>
      <c r="W7" s="134"/>
      <c r="Y7" s="135"/>
      <c r="AC7" s="136"/>
      <c r="AD7" s="133"/>
      <c r="AE7" s="135"/>
      <c r="AF7" s="13"/>
      <c r="AG7" s="14"/>
    </row>
    <row r="8" spans="1:34" ht="23.25" customHeight="1">
      <c r="G8" s="133"/>
      <c r="I8" s="133"/>
      <c r="J8" s="133" t="s">
        <v>95</v>
      </c>
      <c r="K8" s="133"/>
      <c r="L8" s="133" t="s">
        <v>96</v>
      </c>
      <c r="M8" s="133"/>
      <c r="N8" s="133"/>
      <c r="O8" s="133"/>
      <c r="P8" s="126" t="s">
        <v>97</v>
      </c>
      <c r="Q8" s="133"/>
      <c r="R8" s="133"/>
      <c r="S8" s="133"/>
      <c r="T8" s="133"/>
      <c r="U8" s="133"/>
      <c r="V8" s="133"/>
      <c r="W8" s="134"/>
      <c r="Y8" s="135"/>
      <c r="AC8" s="136"/>
      <c r="AD8" s="133"/>
      <c r="AE8" s="135"/>
      <c r="AF8" s="13"/>
      <c r="AG8" s="14"/>
    </row>
    <row r="9" spans="1:34" ht="23.25" customHeight="1">
      <c r="G9" s="133"/>
      <c r="H9" s="13" t="s">
        <v>98</v>
      </c>
      <c r="I9" s="133"/>
      <c r="J9" s="13" t="s">
        <v>99</v>
      </c>
      <c r="K9" s="133"/>
      <c r="L9" s="133" t="s">
        <v>100</v>
      </c>
      <c r="M9" s="133"/>
      <c r="N9" s="133" t="s">
        <v>101</v>
      </c>
      <c r="O9" s="133"/>
      <c r="P9" s="13" t="s">
        <v>102</v>
      </c>
      <c r="Q9" s="133"/>
      <c r="R9" s="133" t="s">
        <v>101</v>
      </c>
      <c r="S9" s="133"/>
      <c r="T9" s="13"/>
      <c r="U9" s="133"/>
      <c r="V9" s="133" t="s">
        <v>103</v>
      </c>
      <c r="W9" s="134"/>
      <c r="Y9" s="135"/>
      <c r="AC9" s="136"/>
      <c r="AD9" s="133"/>
      <c r="AE9" s="135"/>
      <c r="AF9" s="13"/>
      <c r="AG9" s="14"/>
    </row>
    <row r="10" spans="1:34" ht="23.25" customHeight="1">
      <c r="G10" s="13"/>
      <c r="H10" s="13" t="s">
        <v>104</v>
      </c>
      <c r="I10" s="13"/>
      <c r="J10" s="13" t="s">
        <v>105</v>
      </c>
      <c r="K10" s="13"/>
      <c r="L10" s="133" t="s">
        <v>106</v>
      </c>
      <c r="M10" s="13"/>
      <c r="N10" s="133" t="s">
        <v>107</v>
      </c>
      <c r="O10" s="13"/>
      <c r="P10" s="13" t="s">
        <v>105</v>
      </c>
      <c r="Q10" s="133"/>
      <c r="R10" s="133" t="s">
        <v>108</v>
      </c>
      <c r="S10" s="133"/>
      <c r="T10" s="13"/>
      <c r="U10" s="133"/>
      <c r="V10" s="133" t="s">
        <v>109</v>
      </c>
      <c r="W10" s="134"/>
      <c r="X10" s="323" t="s">
        <v>44</v>
      </c>
      <c r="Y10" s="323"/>
      <c r="Z10" s="323"/>
      <c r="AA10" s="137"/>
      <c r="AB10" s="137"/>
      <c r="AC10" s="133"/>
      <c r="AD10" s="133" t="s">
        <v>110</v>
      </c>
      <c r="AE10" s="135"/>
      <c r="AG10" s="14"/>
    </row>
    <row r="11" spans="1:34" ht="23.25" customHeight="1">
      <c r="B11" s="138"/>
      <c r="C11" s="139"/>
      <c r="D11" s="140" t="s">
        <v>111</v>
      </c>
      <c r="E11" s="139"/>
      <c r="F11" s="133" t="s">
        <v>112</v>
      </c>
      <c r="G11" s="133"/>
      <c r="H11" s="13" t="s">
        <v>113</v>
      </c>
      <c r="I11" s="133"/>
      <c r="J11" s="133" t="s">
        <v>114</v>
      </c>
      <c r="K11" s="133"/>
      <c r="L11" s="133" t="s">
        <v>115</v>
      </c>
      <c r="M11" s="133"/>
      <c r="N11" s="133" t="s">
        <v>116</v>
      </c>
      <c r="O11" s="133"/>
      <c r="P11" s="133" t="s">
        <v>114</v>
      </c>
      <c r="Q11" s="133"/>
      <c r="R11" s="133" t="s">
        <v>117</v>
      </c>
      <c r="S11" s="133"/>
      <c r="T11" s="133"/>
      <c r="U11" s="133"/>
      <c r="V11" s="133" t="s">
        <v>118</v>
      </c>
      <c r="W11" s="134"/>
      <c r="X11" s="141" t="s">
        <v>119</v>
      </c>
      <c r="Y11" s="135"/>
      <c r="AA11" s="141"/>
      <c r="AB11" s="133" t="s">
        <v>120</v>
      </c>
      <c r="AC11" s="133"/>
      <c r="AD11" s="13" t="s">
        <v>121</v>
      </c>
      <c r="AE11" s="135"/>
      <c r="AG11" s="14"/>
    </row>
    <row r="12" spans="1:34" ht="23.25" customHeight="1">
      <c r="B12" s="142" t="s">
        <v>6</v>
      </c>
      <c r="C12" s="133"/>
      <c r="D12" s="143" t="s">
        <v>122</v>
      </c>
      <c r="E12" s="133"/>
      <c r="F12" s="141" t="s">
        <v>123</v>
      </c>
      <c r="G12" s="133"/>
      <c r="H12" s="133" t="s">
        <v>124</v>
      </c>
      <c r="I12" s="133"/>
      <c r="J12" s="133" t="s">
        <v>125</v>
      </c>
      <c r="K12" s="133"/>
      <c r="L12" s="133" t="s">
        <v>126</v>
      </c>
      <c r="M12" s="133"/>
      <c r="N12" s="133" t="s">
        <v>127</v>
      </c>
      <c r="O12" s="133"/>
      <c r="P12" s="133" t="s">
        <v>125</v>
      </c>
      <c r="Q12" s="133"/>
      <c r="R12" s="133" t="s">
        <v>5</v>
      </c>
      <c r="S12" s="133"/>
      <c r="T12" s="133" t="s">
        <v>128</v>
      </c>
      <c r="U12" s="133"/>
      <c r="V12" s="133" t="s">
        <v>129</v>
      </c>
      <c r="W12" s="134"/>
      <c r="X12" s="141" t="s">
        <v>130</v>
      </c>
      <c r="Y12" s="135"/>
      <c r="Z12" s="133" t="s">
        <v>131</v>
      </c>
      <c r="AA12" s="141"/>
      <c r="AB12" s="133" t="s">
        <v>132</v>
      </c>
      <c r="AC12" s="133"/>
      <c r="AD12" s="133" t="s">
        <v>133</v>
      </c>
      <c r="AE12" s="135"/>
      <c r="AF12" s="13" t="s">
        <v>103</v>
      </c>
      <c r="AG12" s="14"/>
    </row>
    <row r="13" spans="1:34" ht="23.25" customHeight="1">
      <c r="B13" s="138"/>
      <c r="C13" s="324" t="s">
        <v>8</v>
      </c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14"/>
    </row>
    <row r="14" spans="1:34" ht="23.25" customHeight="1">
      <c r="A14" s="144" t="s">
        <v>209</v>
      </c>
      <c r="B14" s="32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G14" s="14"/>
    </row>
    <row r="15" spans="1:34" s="2" customFormat="1" ht="23.25" customHeight="1">
      <c r="A15" s="146" t="s">
        <v>210</v>
      </c>
      <c r="B15" s="147"/>
      <c r="C15" s="28"/>
      <c r="D15" s="148">
        <v>33671073</v>
      </c>
      <c r="E15" s="84"/>
      <c r="F15" s="148">
        <v>11019190</v>
      </c>
      <c r="G15" s="148"/>
      <c r="H15" s="148">
        <v>165</v>
      </c>
      <c r="I15" s="84"/>
      <c r="J15" s="148">
        <v>1329192</v>
      </c>
      <c r="K15" s="84"/>
      <c r="L15" s="148">
        <v>-874753</v>
      </c>
      <c r="M15" s="84"/>
      <c r="N15" s="148">
        <v>16713</v>
      </c>
      <c r="O15" s="84"/>
      <c r="P15" s="148">
        <v>-3277186</v>
      </c>
      <c r="Q15" s="84"/>
      <c r="R15" s="148">
        <v>20525024</v>
      </c>
      <c r="S15" s="84"/>
      <c r="T15" s="148">
        <v>-2591464</v>
      </c>
      <c r="U15" s="84"/>
      <c r="V15" s="196">
        <f>SUM(H15:T15)</f>
        <v>15127691</v>
      </c>
      <c r="W15" s="84"/>
      <c r="X15" s="148">
        <v>3400000</v>
      </c>
      <c r="Y15" s="84"/>
      <c r="Z15" s="148">
        <v>432095255</v>
      </c>
      <c r="AA15" s="84"/>
      <c r="AB15" s="196">
        <f>SUM(D15:F15,V15:Z15)</f>
        <v>495313209</v>
      </c>
      <c r="AC15" s="84"/>
      <c r="AD15" s="148">
        <v>6395550</v>
      </c>
      <c r="AE15" s="84"/>
      <c r="AF15" s="196">
        <f t="shared" ref="AF15" si="0">SUM(AB15:AD15)</f>
        <v>501708759</v>
      </c>
      <c r="AH15" s="150"/>
    </row>
    <row r="16" spans="1:34" s="2" customFormat="1" ht="21.65" customHeight="1">
      <c r="A16" s="151"/>
      <c r="B16" s="147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H16" s="150"/>
    </row>
    <row r="17" spans="1:36" s="2" customFormat="1" ht="23.25" customHeight="1">
      <c r="A17" s="153" t="s">
        <v>134</v>
      </c>
      <c r="B17" s="147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H17" s="150"/>
    </row>
    <row r="18" spans="1:36" s="2" customFormat="1" ht="23.25" customHeight="1">
      <c r="A18" s="154" t="s">
        <v>135</v>
      </c>
      <c r="B18" s="155"/>
      <c r="C18" s="156"/>
      <c r="D18" s="157">
        <v>0</v>
      </c>
      <c r="E18" s="157"/>
      <c r="F18" s="157">
        <v>0</v>
      </c>
      <c r="G18" s="157"/>
      <c r="H18" s="157">
        <v>0</v>
      </c>
      <c r="I18" s="157"/>
      <c r="J18" s="157">
        <v>0</v>
      </c>
      <c r="K18" s="157"/>
      <c r="L18" s="157">
        <v>0</v>
      </c>
      <c r="M18" s="157"/>
      <c r="N18" s="157">
        <v>0</v>
      </c>
      <c r="O18" s="158"/>
      <c r="P18" s="157">
        <v>0</v>
      </c>
      <c r="Q18" s="158"/>
      <c r="R18" s="157">
        <v>0</v>
      </c>
      <c r="S18" s="156"/>
      <c r="T18" s="157">
        <v>0</v>
      </c>
      <c r="U18" s="156"/>
      <c r="V18" s="197">
        <f>SUM(H18:T18)</f>
        <v>0</v>
      </c>
      <c r="W18" s="159"/>
      <c r="X18" s="159">
        <v>0</v>
      </c>
      <c r="Y18" s="159"/>
      <c r="Z18" s="160">
        <v>0</v>
      </c>
      <c r="AA18" s="159"/>
      <c r="AB18" s="197">
        <f>SUM(D18:F18,V18:Z18)</f>
        <v>0</v>
      </c>
      <c r="AC18" s="159"/>
      <c r="AD18" s="159">
        <v>-355918</v>
      </c>
      <c r="AE18" s="159"/>
      <c r="AF18" s="201">
        <f t="shared" ref="AF18:AF19" si="1">SUM(AB18:AD18)</f>
        <v>-355918</v>
      </c>
      <c r="AH18" s="150"/>
    </row>
    <row r="19" spans="1:36" s="2" customFormat="1" ht="23.25" customHeight="1">
      <c r="A19" s="154" t="s">
        <v>136</v>
      </c>
      <c r="B19" s="147"/>
      <c r="C19" s="162"/>
      <c r="D19" s="161">
        <v>0</v>
      </c>
      <c r="E19" s="162"/>
      <c r="F19" s="161">
        <v>0</v>
      </c>
      <c r="G19" s="161"/>
      <c r="H19" s="161">
        <v>0</v>
      </c>
      <c r="I19" s="157"/>
      <c r="J19" s="161">
        <v>0</v>
      </c>
      <c r="K19" s="157"/>
      <c r="L19" s="161">
        <v>0</v>
      </c>
      <c r="M19" s="161"/>
      <c r="N19" s="161">
        <v>0</v>
      </c>
      <c r="O19" s="158"/>
      <c r="P19" s="161">
        <v>0</v>
      </c>
      <c r="Q19" s="158"/>
      <c r="R19" s="161">
        <v>0</v>
      </c>
      <c r="S19" s="161"/>
      <c r="T19" s="161">
        <v>0</v>
      </c>
      <c r="U19" s="159"/>
      <c r="V19" s="198">
        <f>SUM(H19:T19)</f>
        <v>0</v>
      </c>
      <c r="W19" s="159"/>
      <c r="X19" s="157">
        <v>0</v>
      </c>
      <c r="Y19" s="159"/>
      <c r="Z19" s="157">
        <v>0</v>
      </c>
      <c r="AA19" s="158"/>
      <c r="AB19" s="201">
        <f>SUM(D19:F19,V19:Z19)</f>
        <v>0</v>
      </c>
      <c r="AC19" s="159"/>
      <c r="AD19" s="161">
        <v>25001</v>
      </c>
      <c r="AE19" s="159"/>
      <c r="AF19" s="201">
        <f t="shared" si="1"/>
        <v>25001</v>
      </c>
      <c r="AH19" s="150"/>
    </row>
    <row r="20" spans="1:36" s="2" customFormat="1" ht="23.25" customHeight="1">
      <c r="A20" s="153" t="s">
        <v>140</v>
      </c>
      <c r="B20" s="147"/>
      <c r="C20" s="165"/>
      <c r="D20" s="119">
        <f>SUM(D18:D19)</f>
        <v>0</v>
      </c>
      <c r="E20" s="165"/>
      <c r="F20" s="119">
        <f>SUM(F18:F19)</f>
        <v>0</v>
      </c>
      <c r="G20" s="165"/>
      <c r="H20" s="119">
        <f>SUM(H18:H19)</f>
        <v>0</v>
      </c>
      <c r="I20" s="165"/>
      <c r="J20" s="119">
        <f>SUM(J18:J19)</f>
        <v>0</v>
      </c>
      <c r="K20" s="166"/>
      <c r="L20" s="119">
        <f>SUM(L18:L19)</f>
        <v>0</v>
      </c>
      <c r="M20" s="84"/>
      <c r="N20" s="119">
        <f>SUM(N18:N19)</f>
        <v>0</v>
      </c>
      <c r="O20" s="166"/>
      <c r="P20" s="119">
        <f>SUM(P18:P19)</f>
        <v>0</v>
      </c>
      <c r="Q20" s="165"/>
      <c r="R20" s="119">
        <f>SUM(R18:R19)</f>
        <v>0</v>
      </c>
      <c r="S20" s="165"/>
      <c r="T20" s="119">
        <f>SUM(T18:T19)</f>
        <v>0</v>
      </c>
      <c r="U20" s="83"/>
      <c r="V20" s="119">
        <f>SUM(V18:V19)</f>
        <v>0</v>
      </c>
      <c r="W20" s="83"/>
      <c r="X20" s="119">
        <f>SUM(X18:X19)</f>
        <v>0</v>
      </c>
      <c r="Y20" s="165"/>
      <c r="Z20" s="119">
        <f>SUM(Z18:Z19)</f>
        <v>0</v>
      </c>
      <c r="AA20" s="167"/>
      <c r="AB20" s="119">
        <f>SUM(AB18:AB19)</f>
        <v>0</v>
      </c>
      <c r="AC20" s="167"/>
      <c r="AD20" s="119">
        <f>SUM(AD18:AD19)</f>
        <v>-330917</v>
      </c>
      <c r="AE20" s="167"/>
      <c r="AF20" s="119">
        <f>SUM(AF18:AF19)</f>
        <v>-330917</v>
      </c>
      <c r="AH20" s="150"/>
    </row>
    <row r="21" spans="1:36" s="71" customFormat="1" ht="22" customHeight="1">
      <c r="A21" s="168"/>
      <c r="B21" s="168"/>
      <c r="C21" s="169"/>
      <c r="D21" s="170"/>
      <c r="E21" s="169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1"/>
      <c r="AB21" s="170"/>
      <c r="AC21" s="37"/>
      <c r="AD21" s="170"/>
      <c r="AE21" s="170"/>
      <c r="AF21" s="170"/>
      <c r="AH21" s="101"/>
    </row>
    <row r="22" spans="1:36" ht="23.25" customHeight="1">
      <c r="A22" s="168" t="s">
        <v>198</v>
      </c>
      <c r="B22" s="155">
        <v>6</v>
      </c>
      <c r="C22" s="172"/>
      <c r="D22" s="37">
        <v>0</v>
      </c>
      <c r="E22" s="37"/>
      <c r="F22" s="37">
        <v>0</v>
      </c>
      <c r="G22" s="37"/>
      <c r="H22" s="37">
        <v>0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37">
        <v>0</v>
      </c>
      <c r="Q22" s="37"/>
      <c r="R22" s="37">
        <v>0</v>
      </c>
      <c r="S22" s="37"/>
      <c r="T22" s="37">
        <v>-23387</v>
      </c>
      <c r="U22" s="37"/>
      <c r="V22" s="200">
        <f>SUM(H22:T22)</f>
        <v>-23387</v>
      </c>
      <c r="W22" s="37"/>
      <c r="X22" s="37">
        <v>0</v>
      </c>
      <c r="Y22" s="37"/>
      <c r="Z22" s="37">
        <v>0</v>
      </c>
      <c r="AA22" s="37"/>
      <c r="AB22" s="200">
        <f>SUM(D22:F22,V22:Z22)</f>
        <v>-23387</v>
      </c>
      <c r="AC22" s="37"/>
      <c r="AD22" s="37">
        <v>0</v>
      </c>
      <c r="AE22" s="37"/>
      <c r="AF22" s="200">
        <f t="shared" ref="AF22" si="2">SUM(AB22:AD22)</f>
        <v>-23387</v>
      </c>
      <c r="AG22" s="173"/>
      <c r="AH22" s="174"/>
      <c r="AJ22" s="175"/>
    </row>
    <row r="23" spans="1:36" ht="21.65" customHeight="1">
      <c r="A23" s="168"/>
      <c r="B23" s="176"/>
      <c r="C23" s="172"/>
      <c r="D23" s="173"/>
      <c r="E23" s="177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86"/>
      <c r="AB23" s="173"/>
      <c r="AC23" s="76"/>
      <c r="AD23" s="173"/>
      <c r="AE23" s="173"/>
      <c r="AF23" s="173"/>
      <c r="AG23" s="14"/>
      <c r="AH23" s="175"/>
    </row>
    <row r="24" spans="1:36" ht="23.25" customHeight="1">
      <c r="A24" s="146" t="s">
        <v>141</v>
      </c>
      <c r="B24" s="176"/>
      <c r="C24" s="172"/>
      <c r="D24" s="173"/>
      <c r="E24" s="177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86"/>
      <c r="AB24" s="173"/>
      <c r="AC24" s="76"/>
      <c r="AD24" s="173"/>
      <c r="AE24" s="173"/>
      <c r="AF24" s="173"/>
      <c r="AG24" s="14"/>
      <c r="AH24" s="175"/>
    </row>
    <row r="25" spans="1:36" ht="23.25" customHeight="1">
      <c r="A25" s="168" t="s">
        <v>142</v>
      </c>
      <c r="B25" s="178"/>
      <c r="C25" s="161"/>
      <c r="D25" s="160">
        <v>0</v>
      </c>
      <c r="E25" s="161"/>
      <c r="F25" s="160">
        <v>0</v>
      </c>
      <c r="G25" s="160"/>
      <c r="H25" s="160">
        <v>0</v>
      </c>
      <c r="I25" s="157"/>
      <c r="J25" s="160">
        <v>0</v>
      </c>
      <c r="K25" s="157"/>
      <c r="L25" s="160">
        <v>0</v>
      </c>
      <c r="M25" s="160"/>
      <c r="N25" s="160">
        <v>0</v>
      </c>
      <c r="O25" s="157"/>
      <c r="P25" s="160">
        <v>0</v>
      </c>
      <c r="Q25" s="157"/>
      <c r="R25" s="160">
        <v>0</v>
      </c>
      <c r="S25" s="160"/>
      <c r="T25" s="160">
        <v>0</v>
      </c>
      <c r="U25" s="160"/>
      <c r="V25" s="197">
        <f>SUM(H25:T25)</f>
        <v>0</v>
      </c>
      <c r="W25" s="161"/>
      <c r="X25" s="160">
        <v>0</v>
      </c>
      <c r="Y25" s="161"/>
      <c r="Z25" s="197">
        <f>PL!C65</f>
        <v>10195426</v>
      </c>
      <c r="AA25" s="157"/>
      <c r="AB25" s="197">
        <f t="shared" ref="AB25:AB26" si="3">SUM(D25:F25,V25:Z25)</f>
        <v>10195426</v>
      </c>
      <c r="AC25" s="159"/>
      <c r="AD25" s="197">
        <f>PL!C66</f>
        <v>304264</v>
      </c>
      <c r="AE25" s="159"/>
      <c r="AF25" s="197">
        <f t="shared" ref="AF25:AF26" si="4">SUM(AB25:AD25)</f>
        <v>10499690</v>
      </c>
      <c r="AG25" s="179"/>
      <c r="AH25" s="175"/>
      <c r="AI25" s="179"/>
    </row>
    <row r="26" spans="1:36" ht="23.25" customHeight="1">
      <c r="A26" s="168" t="s">
        <v>143</v>
      </c>
      <c r="B26" s="178"/>
      <c r="C26" s="161"/>
      <c r="D26" s="163">
        <v>0</v>
      </c>
      <c r="E26" s="161"/>
      <c r="F26" s="163">
        <v>0</v>
      </c>
      <c r="G26" s="160"/>
      <c r="H26" s="163">
        <v>0</v>
      </c>
      <c r="I26" s="160"/>
      <c r="J26" s="163">
        <v>-3743901</v>
      </c>
      <c r="K26" s="158"/>
      <c r="L26" s="163">
        <v>-71423</v>
      </c>
      <c r="M26" s="160"/>
      <c r="N26" s="163">
        <v>-2389</v>
      </c>
      <c r="O26" s="158"/>
      <c r="P26" s="163">
        <v>-260895</v>
      </c>
      <c r="Q26" s="158"/>
      <c r="R26" s="163">
        <v>0</v>
      </c>
      <c r="S26" s="160"/>
      <c r="T26" s="163">
        <v>0</v>
      </c>
      <c r="U26" s="160"/>
      <c r="V26" s="197">
        <f>SUM(H26:T26)</f>
        <v>-4078608</v>
      </c>
      <c r="W26" s="157"/>
      <c r="X26" s="163">
        <v>0</v>
      </c>
      <c r="Y26" s="161"/>
      <c r="Z26" s="163">
        <v>29101</v>
      </c>
      <c r="AA26" s="159"/>
      <c r="AB26" s="199">
        <f t="shared" si="3"/>
        <v>-4049507</v>
      </c>
      <c r="AC26" s="159"/>
      <c r="AD26" s="164">
        <v>-16587</v>
      </c>
      <c r="AE26" s="159"/>
      <c r="AF26" s="199">
        <f t="shared" si="4"/>
        <v>-4066094</v>
      </c>
      <c r="AG26" s="179"/>
      <c r="AH26" s="175"/>
    </row>
    <row r="27" spans="1:36" s="2" customFormat="1" ht="23.25" customHeight="1">
      <c r="A27" s="153" t="s">
        <v>144</v>
      </c>
      <c r="B27" s="176"/>
      <c r="C27" s="180"/>
      <c r="D27" s="193">
        <f>SUM(D25:D26)</f>
        <v>0</v>
      </c>
      <c r="E27" s="180"/>
      <c r="F27" s="193">
        <f>SUM(F25:F26)</f>
        <v>0</v>
      </c>
      <c r="G27" s="180"/>
      <c r="H27" s="193">
        <f>SUM(H25:H26)</f>
        <v>0</v>
      </c>
      <c r="I27" s="180"/>
      <c r="J27" s="119">
        <f>SUM(J25:J26)</f>
        <v>-3743901</v>
      </c>
      <c r="K27" s="181"/>
      <c r="L27" s="119">
        <f>SUM(L25:L26)</f>
        <v>-71423</v>
      </c>
      <c r="M27" s="84"/>
      <c r="N27" s="119">
        <f>SUM(N25:N26)</f>
        <v>-2389</v>
      </c>
      <c r="O27" s="181"/>
      <c r="P27" s="119">
        <f>SUM(P25:P26)</f>
        <v>-260895</v>
      </c>
      <c r="Q27" s="181"/>
      <c r="R27" s="195">
        <f>SUM(R25:R26)</f>
        <v>0</v>
      </c>
      <c r="S27" s="181"/>
      <c r="T27" s="195">
        <f>SUM(T25:T26)</f>
        <v>0</v>
      </c>
      <c r="U27" s="181"/>
      <c r="V27" s="119">
        <f>SUM(J27:T27)</f>
        <v>-4078608</v>
      </c>
      <c r="W27" s="182"/>
      <c r="X27" s="204">
        <f>SUM(X25:X26)</f>
        <v>0</v>
      </c>
      <c r="Y27" s="183"/>
      <c r="Z27" s="202">
        <f>SUM(Z25:Z26)</f>
        <v>10224527</v>
      </c>
      <c r="AA27" s="165"/>
      <c r="AB27" s="203">
        <f>SUM(AB25:AB26)</f>
        <v>6145919</v>
      </c>
      <c r="AC27" s="182"/>
      <c r="AD27" s="119">
        <f>SUM(AD25:AD26)</f>
        <v>287677</v>
      </c>
      <c r="AE27" s="182"/>
      <c r="AF27" s="202">
        <f>SUM(AF25:AF26)</f>
        <v>6433596</v>
      </c>
      <c r="AG27" s="184"/>
      <c r="AH27" s="185"/>
    </row>
    <row r="28" spans="1:36" s="2" customFormat="1" ht="21.65" customHeight="1">
      <c r="A28" s="151"/>
      <c r="B28" s="147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H28" s="150"/>
    </row>
    <row r="29" spans="1:36" s="2" customFormat="1" ht="23.25" customHeight="1">
      <c r="A29" s="186" t="s">
        <v>145</v>
      </c>
      <c r="B29" s="147"/>
      <c r="C29" s="159"/>
      <c r="D29" s="164">
        <v>0</v>
      </c>
      <c r="E29" s="159"/>
      <c r="F29" s="164">
        <v>0</v>
      </c>
      <c r="G29" s="159"/>
      <c r="H29" s="164">
        <v>0</v>
      </c>
      <c r="I29" s="159"/>
      <c r="J29" s="164">
        <v>0</v>
      </c>
      <c r="K29" s="159"/>
      <c r="L29" s="164">
        <v>0</v>
      </c>
      <c r="M29" s="159"/>
      <c r="N29" s="164">
        <v>0</v>
      </c>
      <c r="O29" s="159"/>
      <c r="P29" s="164">
        <v>0</v>
      </c>
      <c r="Q29" s="159"/>
      <c r="R29" s="164">
        <v>-75801</v>
      </c>
      <c r="S29" s="159"/>
      <c r="T29" s="164">
        <v>0</v>
      </c>
      <c r="U29" s="159"/>
      <c r="V29" s="199">
        <f>SUM(H29:T29)</f>
        <v>-75801</v>
      </c>
      <c r="W29" s="159"/>
      <c r="X29" s="164">
        <v>0</v>
      </c>
      <c r="Y29" s="156"/>
      <c r="Z29" s="164">
        <v>75801</v>
      </c>
      <c r="AA29" s="159"/>
      <c r="AB29" s="199">
        <f t="shared" ref="AB29" si="5">SUM(D29:F29,V29:Z29)</f>
        <v>0</v>
      </c>
      <c r="AC29" s="159"/>
      <c r="AD29" s="164">
        <v>0</v>
      </c>
      <c r="AE29" s="159"/>
      <c r="AF29" s="199">
        <f t="shared" ref="AF29" si="6">SUM(AB29:AD29)</f>
        <v>0</v>
      </c>
      <c r="AH29" s="150"/>
    </row>
    <row r="30" spans="1:36" ht="21.65" customHeight="1">
      <c r="A30" s="187"/>
      <c r="B30" s="147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145"/>
      <c r="Y30" s="145"/>
      <c r="Z30" s="76"/>
      <c r="AA30" s="76"/>
      <c r="AB30" s="76"/>
      <c r="AC30" s="76"/>
      <c r="AD30" s="145"/>
      <c r="AE30" s="145"/>
      <c r="AF30" s="145"/>
      <c r="AG30" s="14"/>
      <c r="AH30" s="175"/>
    </row>
    <row r="31" spans="1:36" ht="23.25" customHeight="1" thickBot="1">
      <c r="A31" s="151" t="s">
        <v>208</v>
      </c>
      <c r="B31" s="147"/>
      <c r="C31" s="181"/>
      <c r="D31" s="194">
        <f>SUM(D15,D22,D27,D29)</f>
        <v>33671073</v>
      </c>
      <c r="E31" s="181"/>
      <c r="F31" s="194">
        <f>SUM(F15,F22,F27,F29)</f>
        <v>11019190</v>
      </c>
      <c r="G31" s="181"/>
      <c r="H31" s="194">
        <f>SUM(H15,H22,H27,H29,H20)</f>
        <v>165</v>
      </c>
      <c r="I31" s="181"/>
      <c r="J31" s="194">
        <f>SUM(J15,J22,J27,J29,J20)</f>
        <v>-2414709</v>
      </c>
      <c r="K31" s="181"/>
      <c r="L31" s="194">
        <f>SUM(L15,L22,L27,L29,L20)</f>
        <v>-946176</v>
      </c>
      <c r="M31" s="188"/>
      <c r="N31" s="194">
        <f>SUM(N15,N22,N27,N29,N20)</f>
        <v>14324</v>
      </c>
      <c r="O31" s="181"/>
      <c r="P31" s="194">
        <f>SUM(P15,P22,P27,P29,P20)</f>
        <v>-3538081</v>
      </c>
      <c r="Q31" s="181"/>
      <c r="R31" s="194">
        <f>SUM(R15,R22,R27,R29,R20)</f>
        <v>20449223</v>
      </c>
      <c r="S31" s="181"/>
      <c r="T31" s="194">
        <f>SUM(T15,T22,T27,T29,T20)</f>
        <v>-2614851</v>
      </c>
      <c r="U31" s="181"/>
      <c r="V31" s="194">
        <f>SUM(V15,V22,V27,V29,V20)</f>
        <v>10949895</v>
      </c>
      <c r="W31" s="181"/>
      <c r="X31" s="194">
        <f>SUM(X15,X22,X27,X29,X20)</f>
        <v>3400000</v>
      </c>
      <c r="Y31" s="181"/>
      <c r="Z31" s="194">
        <f>SUM(Z15,Z22,Z27,Z29,Z20)</f>
        <v>442395583</v>
      </c>
      <c r="AA31" s="181"/>
      <c r="AB31" s="194">
        <f>SUM(AB15,AB22,AB27,AB29,AB20)</f>
        <v>501435741</v>
      </c>
      <c r="AC31" s="181"/>
      <c r="AD31" s="194">
        <f>SUM(AD15,AD22,AD27,AD29,AD20)</f>
        <v>6352310</v>
      </c>
      <c r="AE31" s="181"/>
      <c r="AF31" s="194">
        <f>SUM(AF15,AF22,AF27,AF29,AF20)</f>
        <v>507788051</v>
      </c>
      <c r="AG31" s="14"/>
      <c r="AH31" s="175"/>
    </row>
    <row r="32" spans="1:36" ht="18.75" customHeight="1" thickTop="1">
      <c r="A32" s="151"/>
      <c r="B32" s="147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4"/>
    </row>
    <row r="33" spans="1:33" s="128" customFormat="1" ht="23.25" customHeight="1">
      <c r="A33" s="61"/>
      <c r="B33" s="129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1"/>
    </row>
    <row r="34" spans="1:33" ht="24.75" customHeight="1"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</row>
  </sheetData>
  <sheetProtection formatCells="0" formatColumns="0" formatRows="0" insertColumns="0" insertRows="0" insertHyperlinks="0" deleteColumns="0" deleteRows="0" sort="0" autoFilter="0" pivotTables="0"/>
  <mergeCells count="4">
    <mergeCell ref="C4:AF4"/>
    <mergeCell ref="H5:V5"/>
    <mergeCell ref="X10:Z10"/>
    <mergeCell ref="C13:AF13"/>
  </mergeCells>
  <pageMargins left="0.6" right="0.6" top="0.48" bottom="0.5" header="0.5" footer="0.5"/>
  <pageSetup paperSize="9" scale="53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498E-FC87-4084-8683-13B5C6805EF0}">
  <sheetPr>
    <pageSetUpPr autoPageBreaks="0" fitToPage="1"/>
  </sheetPr>
  <dimension ref="A1:AI35"/>
  <sheetViews>
    <sheetView view="pageBreakPreview" topLeftCell="A7" zoomScale="76" zoomScaleNormal="60" zoomScaleSheetLayoutView="76" workbookViewId="0">
      <selection activeCell="J78" sqref="J78"/>
    </sheetView>
  </sheetViews>
  <sheetFormatPr defaultColWidth="9.09765625" defaultRowHeight="24.75" customHeight="1"/>
  <cols>
    <col min="1" max="1" width="52.69921875" style="132" customWidth="1"/>
    <col min="2" max="2" width="9.09765625" style="19" customWidth="1"/>
    <col min="3" max="3" width="0.8984375" style="14" customWidth="1"/>
    <col min="4" max="4" width="12.09765625" style="14" customWidth="1"/>
    <col min="5" max="5" width="0.8984375" style="14" customWidth="1"/>
    <col min="6" max="6" width="12.69921875" style="14" customWidth="1"/>
    <col min="7" max="7" width="1" style="14" customWidth="1"/>
    <col min="8" max="8" width="15.8984375" style="14" customWidth="1"/>
    <col min="9" max="9" width="1" style="14" customWidth="1"/>
    <col min="10" max="10" width="16.09765625" style="14" customWidth="1"/>
    <col min="11" max="11" width="0.69921875" style="14" customWidth="1"/>
    <col min="12" max="12" width="13.8984375" style="14" customWidth="1"/>
    <col min="13" max="13" width="1" style="14" customWidth="1"/>
    <col min="14" max="14" width="13.8984375" style="14" customWidth="1"/>
    <col min="15" max="15" width="0.69921875" style="14" customWidth="1"/>
    <col min="16" max="16" width="17.69921875" style="14" customWidth="1"/>
    <col min="17" max="17" width="0.8984375" style="14" customWidth="1"/>
    <col min="18" max="18" width="14.8984375" style="14" customWidth="1"/>
    <col min="19" max="19" width="0.8984375" style="14" customWidth="1"/>
    <col min="20" max="20" width="13.59765625" style="14" customWidth="1"/>
    <col min="21" max="21" width="0.8984375" style="14" customWidth="1"/>
    <col min="22" max="22" width="12.69921875" style="14" customWidth="1"/>
    <col min="23" max="23" width="0.8984375" style="14" customWidth="1"/>
    <col min="24" max="24" width="12.69921875" style="14" customWidth="1"/>
    <col min="25" max="25" width="0.8984375" style="14" customWidth="1"/>
    <col min="26" max="26" width="13.69921875" style="14" bestFit="1" customWidth="1"/>
    <col min="27" max="27" width="0.8984375" style="14" customWidth="1"/>
    <col min="28" max="28" width="13.3984375" style="14" customWidth="1"/>
    <col min="29" max="29" width="0.8984375" style="14" customWidth="1"/>
    <col min="30" max="30" width="12.69921875" style="14" customWidth="1"/>
    <col min="31" max="31" width="0.8984375" style="14" customWidth="1"/>
    <col min="32" max="32" width="13.59765625" style="14" bestFit="1" customWidth="1"/>
    <col min="33" max="33" width="9.59765625" style="192" bestFit="1" customWidth="1"/>
    <col min="34" max="34" width="14.59765625" style="14" bestFit="1" customWidth="1"/>
    <col min="35" max="35" width="9.09765625" style="14"/>
    <col min="36" max="36" width="11.59765625" style="14" bestFit="1" customWidth="1"/>
    <col min="37" max="16384" width="9.09765625" style="14"/>
  </cols>
  <sheetData>
    <row r="1" spans="1:34" ht="23.25" customHeight="1">
      <c r="A1" s="57" t="s">
        <v>0</v>
      </c>
      <c r="B1" s="65"/>
      <c r="C1" s="125"/>
      <c r="D1" s="125"/>
      <c r="E1" s="125"/>
      <c r="F1" s="126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4"/>
    </row>
    <row r="2" spans="1:34" s="128" customFormat="1" ht="23.25" customHeight="1">
      <c r="A2" s="127" t="s">
        <v>93</v>
      </c>
      <c r="B2" s="6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</row>
    <row r="3" spans="1:34" s="128" customFormat="1" ht="23.25" customHeight="1">
      <c r="A3" s="61"/>
      <c r="B3" s="129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</row>
    <row r="4" spans="1:34" ht="23.25" customHeight="1">
      <c r="A4" s="130"/>
      <c r="B4" s="129"/>
      <c r="C4" s="321" t="s">
        <v>2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14"/>
    </row>
    <row r="5" spans="1:34" ht="23.25" customHeight="1">
      <c r="A5" s="130"/>
      <c r="B5" s="65"/>
      <c r="C5" s="131"/>
      <c r="D5" s="131"/>
      <c r="E5" s="131"/>
      <c r="F5" s="131"/>
      <c r="G5" s="71"/>
      <c r="H5" s="322" t="s">
        <v>43</v>
      </c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71"/>
      <c r="X5" s="71"/>
      <c r="Y5" s="131"/>
      <c r="Z5" s="131"/>
      <c r="AA5" s="131"/>
      <c r="AB5" s="131"/>
      <c r="AC5" s="131"/>
      <c r="AD5" s="131"/>
      <c r="AE5" s="131"/>
      <c r="AF5" s="131"/>
      <c r="AG5" s="14"/>
    </row>
    <row r="6" spans="1:34" ht="23.25" customHeight="1">
      <c r="A6" s="130"/>
      <c r="B6" s="65"/>
      <c r="C6" s="131"/>
      <c r="D6" s="131"/>
      <c r="E6" s="131"/>
      <c r="F6" s="131"/>
      <c r="G6" s="71"/>
      <c r="H6" s="126"/>
      <c r="I6" s="71"/>
      <c r="J6" s="126" t="s">
        <v>203</v>
      </c>
      <c r="K6" s="62"/>
      <c r="L6" s="62"/>
      <c r="M6" s="62"/>
      <c r="N6" s="62"/>
      <c r="O6" s="62"/>
      <c r="Q6" s="62"/>
      <c r="R6" s="62"/>
      <c r="S6" s="62"/>
      <c r="T6" s="126"/>
      <c r="U6" s="62"/>
      <c r="V6" s="62"/>
      <c r="W6" s="71"/>
      <c r="X6" s="71"/>
      <c r="Y6" s="131"/>
      <c r="Z6" s="131"/>
      <c r="AA6" s="131"/>
      <c r="AB6" s="131"/>
      <c r="AC6" s="131"/>
      <c r="AD6" s="131"/>
      <c r="AE6" s="131"/>
      <c r="AF6" s="131"/>
      <c r="AG6" s="14"/>
    </row>
    <row r="7" spans="1:34" ht="23.25" customHeight="1">
      <c r="G7" s="133"/>
      <c r="H7" s="126"/>
      <c r="I7" s="133"/>
      <c r="J7" s="126" t="s">
        <v>94</v>
      </c>
      <c r="K7" s="133"/>
      <c r="L7" s="133" t="s">
        <v>192</v>
      </c>
      <c r="M7" s="133"/>
      <c r="N7" s="133"/>
      <c r="O7" s="133"/>
      <c r="P7" s="62" t="s">
        <v>203</v>
      </c>
      <c r="Q7" s="133"/>
      <c r="R7" s="133"/>
      <c r="S7" s="133"/>
      <c r="T7" s="126"/>
      <c r="U7" s="133"/>
      <c r="V7" s="133"/>
      <c r="W7" s="134"/>
      <c r="Y7" s="135"/>
      <c r="AC7" s="136"/>
      <c r="AD7" s="133"/>
      <c r="AE7" s="135"/>
      <c r="AF7" s="13"/>
      <c r="AG7" s="14"/>
    </row>
    <row r="8" spans="1:34" ht="23.25" customHeight="1">
      <c r="G8" s="133"/>
      <c r="I8" s="133"/>
      <c r="J8" s="133" t="s">
        <v>95</v>
      </c>
      <c r="K8" s="133"/>
      <c r="L8" s="133" t="s">
        <v>96</v>
      </c>
      <c r="M8" s="133"/>
      <c r="N8" s="133"/>
      <c r="O8" s="133"/>
      <c r="P8" s="126" t="s">
        <v>97</v>
      </c>
      <c r="Q8" s="133"/>
      <c r="R8" s="133"/>
      <c r="S8" s="133"/>
      <c r="T8" s="133"/>
      <c r="U8" s="133"/>
      <c r="V8" s="133"/>
      <c r="W8" s="134"/>
      <c r="Y8" s="135"/>
      <c r="AC8" s="136"/>
      <c r="AD8" s="133"/>
      <c r="AE8" s="135"/>
      <c r="AF8" s="13"/>
      <c r="AG8" s="14"/>
    </row>
    <row r="9" spans="1:34" ht="23.25" customHeight="1">
      <c r="G9" s="133"/>
      <c r="H9" s="13" t="s">
        <v>98</v>
      </c>
      <c r="I9" s="133"/>
      <c r="J9" s="13" t="s">
        <v>99</v>
      </c>
      <c r="K9" s="133"/>
      <c r="L9" s="133" t="s">
        <v>100</v>
      </c>
      <c r="M9" s="133"/>
      <c r="N9" s="133" t="s">
        <v>101</v>
      </c>
      <c r="O9" s="133"/>
      <c r="P9" s="13" t="s">
        <v>102</v>
      </c>
      <c r="Q9" s="133"/>
      <c r="R9" s="133" t="s">
        <v>101</v>
      </c>
      <c r="S9" s="133"/>
      <c r="T9" s="13"/>
      <c r="U9" s="133"/>
      <c r="V9" s="133" t="s">
        <v>103</v>
      </c>
      <c r="W9" s="134"/>
      <c r="Y9" s="135"/>
      <c r="AC9" s="136"/>
      <c r="AD9" s="133"/>
      <c r="AE9" s="135"/>
      <c r="AF9" s="13"/>
      <c r="AG9" s="14"/>
    </row>
    <row r="10" spans="1:34" ht="23.25" customHeight="1">
      <c r="G10" s="13"/>
      <c r="H10" s="13" t="s">
        <v>104</v>
      </c>
      <c r="I10" s="13"/>
      <c r="J10" s="13" t="s">
        <v>105</v>
      </c>
      <c r="K10" s="13"/>
      <c r="L10" s="133" t="s">
        <v>106</v>
      </c>
      <c r="M10" s="13"/>
      <c r="N10" s="133" t="s">
        <v>107</v>
      </c>
      <c r="O10" s="13"/>
      <c r="P10" s="13" t="s">
        <v>105</v>
      </c>
      <c r="Q10" s="133"/>
      <c r="R10" s="133" t="s">
        <v>108</v>
      </c>
      <c r="S10" s="133"/>
      <c r="T10" s="13"/>
      <c r="U10" s="133"/>
      <c r="V10" s="133" t="s">
        <v>109</v>
      </c>
      <c r="W10" s="134"/>
      <c r="X10" s="323" t="s">
        <v>44</v>
      </c>
      <c r="Y10" s="323"/>
      <c r="Z10" s="323"/>
      <c r="AA10" s="137"/>
      <c r="AB10" s="137"/>
      <c r="AC10" s="133"/>
      <c r="AD10" s="133" t="s">
        <v>110</v>
      </c>
      <c r="AE10" s="135"/>
      <c r="AG10" s="14"/>
    </row>
    <row r="11" spans="1:34" ht="23.25" customHeight="1">
      <c r="B11" s="138"/>
      <c r="C11" s="139"/>
      <c r="D11" s="140" t="s">
        <v>111</v>
      </c>
      <c r="E11" s="139"/>
      <c r="F11" s="133" t="s">
        <v>112</v>
      </c>
      <c r="G11" s="133"/>
      <c r="H11" s="13" t="s">
        <v>113</v>
      </c>
      <c r="I11" s="133"/>
      <c r="J11" s="133" t="s">
        <v>114</v>
      </c>
      <c r="K11" s="133"/>
      <c r="L11" s="133" t="s">
        <v>115</v>
      </c>
      <c r="M11" s="133"/>
      <c r="N11" s="133" t="s">
        <v>116</v>
      </c>
      <c r="O11" s="133"/>
      <c r="P11" s="133" t="s">
        <v>114</v>
      </c>
      <c r="Q11" s="133"/>
      <c r="R11" s="133" t="s">
        <v>117</v>
      </c>
      <c r="S11" s="133"/>
      <c r="T11" s="133"/>
      <c r="U11" s="133"/>
      <c r="V11" s="133" t="s">
        <v>118</v>
      </c>
      <c r="W11" s="134"/>
      <c r="X11" s="141" t="s">
        <v>119</v>
      </c>
      <c r="Y11" s="135"/>
      <c r="AA11" s="141"/>
      <c r="AB11" s="133" t="s">
        <v>120</v>
      </c>
      <c r="AC11" s="133"/>
      <c r="AD11" s="13" t="s">
        <v>121</v>
      </c>
      <c r="AE11" s="135"/>
      <c r="AG11" s="14"/>
    </row>
    <row r="12" spans="1:34" ht="23.25" customHeight="1">
      <c r="B12" s="142"/>
      <c r="C12" s="133"/>
      <c r="D12" s="143" t="s">
        <v>122</v>
      </c>
      <c r="E12" s="133"/>
      <c r="F12" s="141" t="s">
        <v>123</v>
      </c>
      <c r="G12" s="133"/>
      <c r="H12" s="133" t="s">
        <v>124</v>
      </c>
      <c r="I12" s="133"/>
      <c r="J12" s="133" t="s">
        <v>125</v>
      </c>
      <c r="K12" s="133"/>
      <c r="L12" s="133" t="s">
        <v>126</v>
      </c>
      <c r="M12" s="133"/>
      <c r="N12" s="133" t="s">
        <v>127</v>
      </c>
      <c r="O12" s="133"/>
      <c r="P12" s="133" t="s">
        <v>125</v>
      </c>
      <c r="Q12" s="133"/>
      <c r="R12" s="133" t="s">
        <v>5</v>
      </c>
      <c r="S12" s="133"/>
      <c r="T12" s="133" t="s">
        <v>128</v>
      </c>
      <c r="U12" s="133"/>
      <c r="V12" s="133" t="s">
        <v>129</v>
      </c>
      <c r="W12" s="134"/>
      <c r="X12" s="141" t="s">
        <v>130</v>
      </c>
      <c r="Y12" s="135"/>
      <c r="Z12" s="133" t="s">
        <v>131</v>
      </c>
      <c r="AA12" s="141"/>
      <c r="AB12" s="133" t="s">
        <v>132</v>
      </c>
      <c r="AC12" s="133"/>
      <c r="AD12" s="133" t="s">
        <v>133</v>
      </c>
      <c r="AE12" s="135"/>
      <c r="AF12" s="13" t="s">
        <v>103</v>
      </c>
      <c r="AG12" s="14"/>
    </row>
    <row r="13" spans="1:34" ht="23.25" customHeight="1">
      <c r="B13" s="138"/>
      <c r="C13" s="324" t="s">
        <v>8</v>
      </c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14"/>
    </row>
    <row r="14" spans="1:34" ht="23.25" customHeight="1">
      <c r="A14" s="144" t="s">
        <v>206</v>
      </c>
      <c r="B14" s="32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G14" s="14"/>
    </row>
    <row r="15" spans="1:34" s="2" customFormat="1" ht="23.25" customHeight="1">
      <c r="A15" s="146" t="s">
        <v>197</v>
      </c>
      <c r="B15" s="147"/>
      <c r="C15" s="28"/>
      <c r="D15" s="205">
        <v>33671073</v>
      </c>
      <c r="E15" s="206"/>
      <c r="F15" s="205">
        <v>11019190</v>
      </c>
      <c r="G15" s="207"/>
      <c r="H15" s="205">
        <v>1128</v>
      </c>
      <c r="I15" s="207"/>
      <c r="J15" s="205">
        <v>370783</v>
      </c>
      <c r="K15" s="207"/>
      <c r="L15" s="205">
        <v>-880044</v>
      </c>
      <c r="M15" s="207"/>
      <c r="N15" s="205">
        <v>23</v>
      </c>
      <c r="O15" s="208"/>
      <c r="P15" s="205">
        <v>1092417</v>
      </c>
      <c r="Q15" s="208"/>
      <c r="R15" s="205">
        <v>20928623</v>
      </c>
      <c r="S15" s="207"/>
      <c r="T15" s="205">
        <v>-718176</v>
      </c>
      <c r="U15" s="207"/>
      <c r="V15" s="196">
        <f>SUM(H15:T15)</f>
        <v>20794754</v>
      </c>
      <c r="W15" s="209"/>
      <c r="X15" s="149">
        <v>3400000</v>
      </c>
      <c r="Y15" s="206"/>
      <c r="Z15" s="149">
        <v>419750578</v>
      </c>
      <c r="AA15" s="156"/>
      <c r="AB15" s="196">
        <f>SUM(D15:F15,V15:Z15)</f>
        <v>488635595</v>
      </c>
      <c r="AC15" s="156"/>
      <c r="AD15" s="149">
        <v>6201479</v>
      </c>
      <c r="AE15" s="156"/>
      <c r="AF15" s="196">
        <f t="shared" ref="AF15" si="0">SUM(AB15:AD15)</f>
        <v>494837074</v>
      </c>
      <c r="AH15" s="150"/>
    </row>
    <row r="16" spans="1:34" s="2" customFormat="1" ht="21.65" customHeight="1">
      <c r="A16" s="151"/>
      <c r="B16" s="147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H16" s="150"/>
    </row>
    <row r="17" spans="1:35" s="2" customFormat="1" ht="23.25" customHeight="1">
      <c r="A17" s="153" t="s">
        <v>134</v>
      </c>
      <c r="B17" s="147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H17" s="150"/>
    </row>
    <row r="18" spans="1:35" s="2" customFormat="1" ht="23.25" customHeight="1">
      <c r="A18" s="154" t="s">
        <v>135</v>
      </c>
      <c r="B18" s="155"/>
      <c r="C18" s="156"/>
      <c r="D18" s="157">
        <v>0</v>
      </c>
      <c r="E18" s="157"/>
      <c r="F18" s="157">
        <v>0</v>
      </c>
      <c r="G18" s="157"/>
      <c r="H18" s="157">
        <v>0</v>
      </c>
      <c r="I18" s="157"/>
      <c r="J18" s="157">
        <v>0</v>
      </c>
      <c r="K18" s="157"/>
      <c r="L18" s="157">
        <v>0</v>
      </c>
      <c r="M18" s="157"/>
      <c r="N18" s="157">
        <v>0</v>
      </c>
      <c r="O18" s="158"/>
      <c r="P18" s="157">
        <v>0</v>
      </c>
      <c r="Q18" s="158"/>
      <c r="R18" s="157">
        <v>0</v>
      </c>
      <c r="S18" s="156"/>
      <c r="T18" s="157">
        <v>0</v>
      </c>
      <c r="U18" s="156"/>
      <c r="V18" s="197">
        <f>SUM(H18:T18)</f>
        <v>0</v>
      </c>
      <c r="W18" s="159"/>
      <c r="X18" s="159">
        <v>0</v>
      </c>
      <c r="Y18" s="159"/>
      <c r="Z18" s="160">
        <v>0</v>
      </c>
      <c r="AA18" s="159"/>
      <c r="AB18" s="197">
        <f>SUM(D18:F18,V18:Z18)</f>
        <v>0</v>
      </c>
      <c r="AC18" s="159"/>
      <c r="AD18" s="159">
        <v>-140437</v>
      </c>
      <c r="AE18" s="159"/>
      <c r="AF18" s="201">
        <f t="shared" ref="AF18:AF19" si="1">SUM(AB18:AD18)</f>
        <v>-140437</v>
      </c>
      <c r="AH18" s="150"/>
    </row>
    <row r="19" spans="1:35" s="2" customFormat="1" ht="23.25" customHeight="1">
      <c r="A19" s="154" t="s">
        <v>136</v>
      </c>
      <c r="B19" s="147"/>
      <c r="C19" s="162"/>
      <c r="D19" s="161">
        <v>0</v>
      </c>
      <c r="E19" s="162"/>
      <c r="F19" s="161">
        <v>0</v>
      </c>
      <c r="G19" s="161"/>
      <c r="H19" s="161">
        <v>0</v>
      </c>
      <c r="I19" s="157"/>
      <c r="J19" s="161">
        <v>0</v>
      </c>
      <c r="K19" s="157"/>
      <c r="L19" s="161">
        <v>0</v>
      </c>
      <c r="M19" s="161"/>
      <c r="N19" s="161">
        <v>0</v>
      </c>
      <c r="O19" s="158"/>
      <c r="P19" s="161">
        <v>0</v>
      </c>
      <c r="Q19" s="158"/>
      <c r="R19" s="161">
        <v>0</v>
      </c>
      <c r="S19" s="161"/>
      <c r="T19" s="161">
        <v>0</v>
      </c>
      <c r="U19" s="159"/>
      <c r="V19" s="198">
        <f>SUM(H19:T19)</f>
        <v>0</v>
      </c>
      <c r="W19" s="159"/>
      <c r="X19" s="157">
        <v>0</v>
      </c>
      <c r="Y19" s="159"/>
      <c r="Z19" s="157">
        <v>0</v>
      </c>
      <c r="AA19" s="158"/>
      <c r="AB19" s="201">
        <f>SUM(D19:F19,V19:Z19)</f>
        <v>0</v>
      </c>
      <c r="AC19" s="159"/>
      <c r="AD19" s="161">
        <v>1774</v>
      </c>
      <c r="AE19" s="159"/>
      <c r="AF19" s="201">
        <f t="shared" si="1"/>
        <v>1774</v>
      </c>
      <c r="AH19" s="150"/>
    </row>
    <row r="20" spans="1:35" s="2" customFormat="1" ht="23.25" customHeight="1">
      <c r="A20" s="154" t="s">
        <v>137</v>
      </c>
      <c r="B20" s="147"/>
      <c r="C20" s="162"/>
      <c r="D20" s="161"/>
      <c r="E20" s="162"/>
      <c r="F20" s="161"/>
      <c r="G20" s="161"/>
      <c r="H20" s="161"/>
      <c r="I20" s="157"/>
      <c r="J20" s="161"/>
      <c r="K20" s="157"/>
      <c r="L20" s="161"/>
      <c r="M20" s="161"/>
      <c r="N20" s="161"/>
      <c r="O20" s="158"/>
      <c r="P20" s="161"/>
      <c r="Q20" s="158"/>
      <c r="R20" s="161"/>
      <c r="S20" s="161"/>
      <c r="T20" s="161"/>
      <c r="U20" s="159"/>
      <c r="V20" s="197"/>
      <c r="W20" s="159"/>
      <c r="X20" s="157"/>
      <c r="Y20" s="159"/>
      <c r="Z20" s="157"/>
      <c r="AA20" s="158"/>
      <c r="AB20" s="161"/>
      <c r="AC20" s="159"/>
      <c r="AD20" s="161"/>
      <c r="AE20" s="159"/>
      <c r="AF20" s="161"/>
      <c r="AH20" s="150"/>
    </row>
    <row r="21" spans="1:35" s="2" customFormat="1" ht="23.25" customHeight="1">
      <c r="A21" s="154" t="s">
        <v>138</v>
      </c>
      <c r="B21" s="147"/>
      <c r="C21" s="162"/>
      <c r="D21" s="161">
        <v>0</v>
      </c>
      <c r="E21" s="162"/>
      <c r="F21" s="161">
        <v>0</v>
      </c>
      <c r="G21" s="161"/>
      <c r="H21" s="161">
        <v>0</v>
      </c>
      <c r="I21" s="159"/>
      <c r="J21" s="161">
        <v>0</v>
      </c>
      <c r="K21" s="159"/>
      <c r="L21" s="161">
        <v>0</v>
      </c>
      <c r="M21" s="161"/>
      <c r="N21" s="161">
        <v>0</v>
      </c>
      <c r="O21" s="159"/>
      <c r="P21" s="161">
        <v>0</v>
      </c>
      <c r="Q21" s="159"/>
      <c r="R21" s="161">
        <v>0</v>
      </c>
      <c r="S21" s="161"/>
      <c r="T21" s="161">
        <v>-886791</v>
      </c>
      <c r="U21" s="160"/>
      <c r="V21" s="197">
        <f>SUM(H21:T21)</f>
        <v>-886791</v>
      </c>
      <c r="W21" s="159"/>
      <c r="X21" s="161">
        <v>0</v>
      </c>
      <c r="Y21" s="159"/>
      <c r="Z21" s="161">
        <v>0</v>
      </c>
      <c r="AA21" s="159"/>
      <c r="AB21" s="201">
        <f>SUM(D21:F21,V21:Z21)</f>
        <v>-886791</v>
      </c>
      <c r="AC21" s="160"/>
      <c r="AD21" s="161">
        <v>-136325</v>
      </c>
      <c r="AE21" s="159"/>
      <c r="AF21" s="201">
        <f t="shared" ref="AF21:AF22" si="2">SUM(AB21:AD21)</f>
        <v>-1023116</v>
      </c>
      <c r="AH21" s="150"/>
    </row>
    <row r="22" spans="1:35" s="2" customFormat="1" ht="23.25" customHeight="1">
      <c r="A22" s="132" t="s">
        <v>139</v>
      </c>
      <c r="B22" s="147"/>
      <c r="C22" s="161"/>
      <c r="D22" s="163">
        <v>0</v>
      </c>
      <c r="E22" s="161"/>
      <c r="F22" s="163">
        <v>0</v>
      </c>
      <c r="G22" s="160"/>
      <c r="H22" s="163">
        <v>-963</v>
      </c>
      <c r="I22" s="160"/>
      <c r="J22" s="163">
        <v>0</v>
      </c>
      <c r="K22" s="160"/>
      <c r="L22" s="163">
        <v>0</v>
      </c>
      <c r="M22" s="160"/>
      <c r="N22" s="163">
        <v>0</v>
      </c>
      <c r="O22" s="158"/>
      <c r="P22" s="163">
        <v>0</v>
      </c>
      <c r="Q22" s="158"/>
      <c r="R22" s="163">
        <v>0</v>
      </c>
      <c r="S22" s="160"/>
      <c r="T22" s="163">
        <v>0</v>
      </c>
      <c r="U22" s="160"/>
      <c r="V22" s="199">
        <f>SUM(H22:T22)</f>
        <v>-963</v>
      </c>
      <c r="W22" s="157"/>
      <c r="X22" s="164">
        <v>0</v>
      </c>
      <c r="Y22" s="161"/>
      <c r="Z22" s="164">
        <v>0</v>
      </c>
      <c r="AA22" s="159"/>
      <c r="AB22" s="199">
        <f>SUM(D22:F22,V22:Z22)</f>
        <v>-963</v>
      </c>
      <c r="AC22" s="159"/>
      <c r="AD22" s="164">
        <v>-811</v>
      </c>
      <c r="AE22" s="159"/>
      <c r="AF22" s="199">
        <f t="shared" si="2"/>
        <v>-1774</v>
      </c>
      <c r="AH22" s="150"/>
    </row>
    <row r="23" spans="1:35" s="2" customFormat="1" ht="23.25" customHeight="1">
      <c r="A23" s="153" t="s">
        <v>140</v>
      </c>
      <c r="B23" s="147"/>
      <c r="C23" s="165"/>
      <c r="D23" s="119">
        <f>SUM(D18:D22)</f>
        <v>0</v>
      </c>
      <c r="E23" s="165"/>
      <c r="F23" s="119">
        <f>SUM(F18:F22)</f>
        <v>0</v>
      </c>
      <c r="G23" s="165"/>
      <c r="H23" s="119">
        <f>SUM(H18:H22)</f>
        <v>-963</v>
      </c>
      <c r="I23" s="165"/>
      <c r="J23" s="119">
        <f>SUM(J18:J22)</f>
        <v>0</v>
      </c>
      <c r="K23" s="166"/>
      <c r="L23" s="119">
        <f>SUM(L18:L22)</f>
        <v>0</v>
      </c>
      <c r="M23" s="84"/>
      <c r="N23" s="119">
        <f>SUM(N18:N22)</f>
        <v>0</v>
      </c>
      <c r="O23" s="166"/>
      <c r="P23" s="119">
        <f>SUM(P18:P22)</f>
        <v>0</v>
      </c>
      <c r="Q23" s="165"/>
      <c r="R23" s="119">
        <f>SUM(R18:R22)</f>
        <v>0</v>
      </c>
      <c r="S23" s="165"/>
      <c r="T23" s="119">
        <f>SUM(T18:T22)</f>
        <v>-886791</v>
      </c>
      <c r="U23" s="83"/>
      <c r="V23" s="119">
        <f>SUM(V18:V22)</f>
        <v>-887754</v>
      </c>
      <c r="W23" s="83"/>
      <c r="X23" s="119">
        <f>SUM(X18:X22)</f>
        <v>0</v>
      </c>
      <c r="Y23" s="165"/>
      <c r="Z23" s="119">
        <f>SUM(Z18:Z22)</f>
        <v>0</v>
      </c>
      <c r="AA23" s="167"/>
      <c r="AB23" s="119">
        <f>SUM(AB18:AB22)</f>
        <v>-887754</v>
      </c>
      <c r="AC23" s="167"/>
      <c r="AD23" s="119">
        <f>SUM(AD18:AD22)</f>
        <v>-275799</v>
      </c>
      <c r="AE23" s="167"/>
      <c r="AF23" s="119">
        <f>SUM(AF18:AF22)</f>
        <v>-1163553</v>
      </c>
      <c r="AH23" s="150"/>
    </row>
    <row r="24" spans="1:35" ht="21.65" customHeight="1">
      <c r="A24" s="168"/>
      <c r="B24" s="176"/>
      <c r="C24" s="172"/>
      <c r="D24" s="173"/>
      <c r="E24" s="177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86"/>
      <c r="AB24" s="173"/>
      <c r="AC24" s="76"/>
      <c r="AD24" s="173"/>
      <c r="AE24" s="173"/>
      <c r="AF24" s="173"/>
      <c r="AG24" s="14"/>
      <c r="AH24" s="175"/>
    </row>
    <row r="25" spans="1:35" ht="23.25" customHeight="1">
      <c r="A25" s="146" t="s">
        <v>141</v>
      </c>
      <c r="B25" s="176"/>
      <c r="C25" s="172"/>
      <c r="D25" s="173"/>
      <c r="E25" s="177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86"/>
      <c r="AB25" s="173"/>
      <c r="AC25" s="76"/>
      <c r="AD25" s="173"/>
      <c r="AE25" s="173"/>
      <c r="AF25" s="173"/>
      <c r="AG25" s="14"/>
      <c r="AH25" s="175"/>
    </row>
    <row r="26" spans="1:35" ht="23.25" customHeight="1">
      <c r="A26" s="168" t="s">
        <v>142</v>
      </c>
      <c r="B26" s="178"/>
      <c r="C26" s="161"/>
      <c r="D26" s="160">
        <v>0</v>
      </c>
      <c r="E26" s="161"/>
      <c r="F26" s="160">
        <v>0</v>
      </c>
      <c r="G26" s="160"/>
      <c r="H26" s="160">
        <v>0</v>
      </c>
      <c r="I26" s="157"/>
      <c r="J26" s="160">
        <v>0</v>
      </c>
      <c r="K26" s="157"/>
      <c r="L26" s="160">
        <v>0</v>
      </c>
      <c r="M26" s="160"/>
      <c r="N26" s="160">
        <v>0</v>
      </c>
      <c r="O26" s="157"/>
      <c r="P26" s="160">
        <v>0</v>
      </c>
      <c r="Q26" s="157"/>
      <c r="R26" s="160">
        <v>0</v>
      </c>
      <c r="S26" s="160"/>
      <c r="T26" s="160">
        <v>0</v>
      </c>
      <c r="U26" s="160"/>
      <c r="V26" s="197">
        <f>SUM(H26:T26)</f>
        <v>0</v>
      </c>
      <c r="W26" s="161"/>
      <c r="X26" s="160">
        <v>0</v>
      </c>
      <c r="Y26" s="161"/>
      <c r="Z26" s="197">
        <f>PL!E65</f>
        <v>12502095</v>
      </c>
      <c r="AA26" s="157"/>
      <c r="AB26" s="197">
        <f t="shared" ref="AB26:AB27" si="3">SUM(D26:F26,V26:Z26)</f>
        <v>12502095</v>
      </c>
      <c r="AC26" s="159"/>
      <c r="AD26" s="197">
        <f>PL!E66</f>
        <v>240024</v>
      </c>
      <c r="AE26" s="159"/>
      <c r="AF26" s="197">
        <f t="shared" ref="AF26:AF27" si="4">SUM(AB26:AD26)</f>
        <v>12742119</v>
      </c>
      <c r="AG26" s="179"/>
      <c r="AH26" s="175"/>
      <c r="AI26" s="179"/>
    </row>
    <row r="27" spans="1:35" ht="23.25" customHeight="1">
      <c r="A27" s="168" t="s">
        <v>143</v>
      </c>
      <c r="B27" s="178"/>
      <c r="C27" s="161"/>
      <c r="D27" s="163">
        <v>0</v>
      </c>
      <c r="E27" s="161"/>
      <c r="F27" s="163">
        <v>0</v>
      </c>
      <c r="G27" s="160"/>
      <c r="H27" s="163">
        <v>0</v>
      </c>
      <c r="I27" s="160"/>
      <c r="J27" s="163">
        <v>980808</v>
      </c>
      <c r="K27" s="158"/>
      <c r="L27" s="163">
        <v>7490</v>
      </c>
      <c r="M27" s="160"/>
      <c r="N27" s="163">
        <v>0</v>
      </c>
      <c r="O27" s="158"/>
      <c r="P27" s="163">
        <v>19206</v>
      </c>
      <c r="Q27" s="158"/>
      <c r="R27" s="163">
        <v>0</v>
      </c>
      <c r="S27" s="160"/>
      <c r="T27" s="163">
        <v>0</v>
      </c>
      <c r="U27" s="160"/>
      <c r="V27" s="197">
        <f>SUM(H27:T27)</f>
        <v>1007504</v>
      </c>
      <c r="W27" s="157"/>
      <c r="X27" s="163">
        <v>0</v>
      </c>
      <c r="Y27" s="161"/>
      <c r="Z27" s="163">
        <v>0</v>
      </c>
      <c r="AA27" s="159"/>
      <c r="AB27" s="199">
        <f t="shared" si="3"/>
        <v>1007504</v>
      </c>
      <c r="AC27" s="159"/>
      <c r="AD27" s="164">
        <v>4414</v>
      </c>
      <c r="AE27" s="159"/>
      <c r="AF27" s="199">
        <f t="shared" si="4"/>
        <v>1011918</v>
      </c>
      <c r="AG27" s="179"/>
      <c r="AH27" s="175"/>
    </row>
    <row r="28" spans="1:35" s="2" customFormat="1" ht="23.25" customHeight="1">
      <c r="A28" s="153" t="s">
        <v>144</v>
      </c>
      <c r="B28" s="176"/>
      <c r="C28" s="180"/>
      <c r="D28" s="193">
        <f>SUM(D26:D27)</f>
        <v>0</v>
      </c>
      <c r="E28" s="180"/>
      <c r="F28" s="193">
        <f>SUM(F26:F27)</f>
        <v>0</v>
      </c>
      <c r="G28" s="180"/>
      <c r="H28" s="193">
        <f>SUM(H26:H27)</f>
        <v>0</v>
      </c>
      <c r="I28" s="180"/>
      <c r="J28" s="119">
        <f>SUM(J26:J27)</f>
        <v>980808</v>
      </c>
      <c r="K28" s="181"/>
      <c r="L28" s="119">
        <f>SUM(L26:L27)</f>
        <v>7490</v>
      </c>
      <c r="M28" s="84"/>
      <c r="N28" s="119">
        <f>SUM(N26:N27)</f>
        <v>0</v>
      </c>
      <c r="O28" s="181"/>
      <c r="P28" s="119">
        <f>SUM(P26:P27)</f>
        <v>19206</v>
      </c>
      <c r="Q28" s="181"/>
      <c r="R28" s="195">
        <f>SUM(R26:R27)</f>
        <v>0</v>
      </c>
      <c r="S28" s="181"/>
      <c r="T28" s="195">
        <f>SUM(T26:T27)</f>
        <v>0</v>
      </c>
      <c r="U28" s="181"/>
      <c r="V28" s="119">
        <f>SUM(J28:T28)</f>
        <v>1007504</v>
      </c>
      <c r="W28" s="182"/>
      <c r="X28" s="204">
        <f>SUM(X26:X27)</f>
        <v>0</v>
      </c>
      <c r="Y28" s="183"/>
      <c r="Z28" s="202">
        <f>SUM(Z26:Z27)</f>
        <v>12502095</v>
      </c>
      <c r="AA28" s="165"/>
      <c r="AB28" s="203">
        <f>SUM(AB26:AB27)</f>
        <v>13509599</v>
      </c>
      <c r="AC28" s="182"/>
      <c r="AD28" s="119">
        <f>SUM(AD26:AD27)</f>
        <v>244438</v>
      </c>
      <c r="AE28" s="182"/>
      <c r="AF28" s="202">
        <f>SUM(AF26:AF27)</f>
        <v>13754037</v>
      </c>
      <c r="AG28" s="184"/>
      <c r="AH28" s="185"/>
    </row>
    <row r="29" spans="1:35" s="2" customFormat="1" ht="21.65" customHeight="1">
      <c r="A29" s="151"/>
      <c r="B29" s="147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H29" s="150"/>
    </row>
    <row r="30" spans="1:35" s="2" customFormat="1" ht="23.25" customHeight="1">
      <c r="A30" s="186" t="s">
        <v>145</v>
      </c>
      <c r="B30" s="147"/>
      <c r="C30" s="159"/>
      <c r="D30" s="164">
        <v>0</v>
      </c>
      <c r="E30" s="159"/>
      <c r="F30" s="164">
        <v>0</v>
      </c>
      <c r="G30" s="159"/>
      <c r="H30" s="164">
        <v>0</v>
      </c>
      <c r="I30" s="159"/>
      <c r="J30" s="164">
        <v>0</v>
      </c>
      <c r="K30" s="159"/>
      <c r="L30" s="164">
        <v>0</v>
      </c>
      <c r="M30" s="159"/>
      <c r="N30" s="164">
        <v>0</v>
      </c>
      <c r="O30" s="159"/>
      <c r="P30" s="164">
        <v>98992</v>
      </c>
      <c r="Q30" s="159"/>
      <c r="R30" s="164">
        <v>-77133</v>
      </c>
      <c r="S30" s="159"/>
      <c r="T30" s="164">
        <v>0</v>
      </c>
      <c r="U30" s="159"/>
      <c r="V30" s="199">
        <f>SUM(H30:T30)</f>
        <v>21859</v>
      </c>
      <c r="W30" s="159"/>
      <c r="X30" s="164">
        <v>0</v>
      </c>
      <c r="Y30" s="156"/>
      <c r="Z30" s="164">
        <v>-21859</v>
      </c>
      <c r="AA30" s="159"/>
      <c r="AB30" s="199">
        <f t="shared" ref="AB30" si="5">SUM(D30:F30,V30:Z30)</f>
        <v>0</v>
      </c>
      <c r="AC30" s="159"/>
      <c r="AD30" s="164">
        <v>0</v>
      </c>
      <c r="AE30" s="159"/>
      <c r="AF30" s="199">
        <f t="shared" ref="AF30" si="6">SUM(AB30:AD30)</f>
        <v>0</v>
      </c>
      <c r="AH30" s="150"/>
    </row>
    <row r="31" spans="1:35" ht="21.65" customHeight="1">
      <c r="A31" s="187"/>
      <c r="B31" s="147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145"/>
      <c r="Y31" s="145"/>
      <c r="Z31" s="76"/>
      <c r="AA31" s="76"/>
      <c r="AB31" s="76"/>
      <c r="AC31" s="76"/>
      <c r="AD31" s="145"/>
      <c r="AE31" s="145"/>
      <c r="AF31" s="145"/>
      <c r="AG31" s="14"/>
      <c r="AH31" s="175"/>
    </row>
    <row r="32" spans="1:35" ht="23.25" customHeight="1" thickBot="1">
      <c r="A32" s="151" t="s">
        <v>207</v>
      </c>
      <c r="B32" s="147"/>
      <c r="C32" s="181"/>
      <c r="D32" s="194">
        <f>SUM(D15,D23,D28,D30)</f>
        <v>33671073</v>
      </c>
      <c r="E32" s="181"/>
      <c r="F32" s="194">
        <f>SUM(F15,F23,F28,F30)</f>
        <v>11019190</v>
      </c>
      <c r="G32" s="181"/>
      <c r="H32" s="194">
        <f>SUM(H15,H23,H28,H30)</f>
        <v>165</v>
      </c>
      <c r="I32" s="181"/>
      <c r="J32" s="194">
        <f>SUM(J15,J23,J28,J30)</f>
        <v>1351591</v>
      </c>
      <c r="K32" s="181"/>
      <c r="L32" s="194">
        <f>SUM(L15,L23,L28,L30)</f>
        <v>-872554</v>
      </c>
      <c r="M32" s="188"/>
      <c r="N32" s="194">
        <f>SUM(N15,N23,N28,N30)</f>
        <v>23</v>
      </c>
      <c r="O32" s="181"/>
      <c r="P32" s="194">
        <f>SUM(P15,P23,P28,P30)</f>
        <v>1210615</v>
      </c>
      <c r="Q32" s="181"/>
      <c r="R32" s="194">
        <f>SUM(R15,R23,R28,R30)</f>
        <v>20851490</v>
      </c>
      <c r="S32" s="181"/>
      <c r="T32" s="194">
        <f>SUM(T15,T23,T28,T30)</f>
        <v>-1604967</v>
      </c>
      <c r="U32" s="181"/>
      <c r="V32" s="194">
        <f>SUM(V15,V23,V28,V30)</f>
        <v>20936363</v>
      </c>
      <c r="W32" s="181"/>
      <c r="X32" s="194">
        <f>SUM(X15,X23,X28,X30)</f>
        <v>3400000</v>
      </c>
      <c r="Y32" s="181"/>
      <c r="Z32" s="194">
        <f>SUM(Z15,Z23,Z28,Z30)</f>
        <v>432230814</v>
      </c>
      <c r="AA32" s="181"/>
      <c r="AB32" s="194">
        <f>SUM(AB15,AB23,AB28,AB30)</f>
        <v>501257440</v>
      </c>
      <c r="AC32" s="181"/>
      <c r="AD32" s="194">
        <f>SUM(AD15,AD23,AD28,AD30)</f>
        <v>6170118</v>
      </c>
      <c r="AE32" s="181"/>
      <c r="AF32" s="194">
        <f>SUM(AF15,AF23,AF28,AF30)</f>
        <v>507427558</v>
      </c>
      <c r="AG32" s="14"/>
      <c r="AH32" s="175"/>
    </row>
    <row r="33" spans="1:33" ht="18.75" customHeight="1" thickTop="1">
      <c r="A33" s="151"/>
      <c r="B33" s="147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4"/>
    </row>
    <row r="34" spans="1:33" s="128" customFormat="1" ht="23.25" customHeight="1">
      <c r="A34" s="61"/>
      <c r="B34" s="129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0"/>
      <c r="AG34" s="191"/>
    </row>
    <row r="35" spans="1:33" ht="24.75" customHeight="1"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13:AF13"/>
    <mergeCell ref="C4:AF4"/>
    <mergeCell ref="H5:V5"/>
    <mergeCell ref="X10:Z10"/>
  </mergeCells>
  <pageMargins left="0.6" right="0.6" top="0.48" bottom="0.5" header="0.5" footer="0.5"/>
  <pageSetup paperSize="9" scale="53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FC0A4-2B8A-4889-B721-C966DEAD5A77}">
  <dimension ref="A1:Q24"/>
  <sheetViews>
    <sheetView view="pageBreakPreview" topLeftCell="A6" zoomScale="76" zoomScaleNormal="78" zoomScaleSheetLayoutView="76" workbookViewId="0">
      <selection activeCell="J78" sqref="J78"/>
    </sheetView>
  </sheetViews>
  <sheetFormatPr defaultColWidth="8.8984375" defaultRowHeight="21.5"/>
  <cols>
    <col min="1" max="1" width="49.69921875" style="71" customWidth="1"/>
    <col min="2" max="2" width="9.59765625" style="71" customWidth="1"/>
    <col min="3" max="3" width="1.3984375" style="71" customWidth="1"/>
    <col min="4" max="4" width="14.8984375" style="71" customWidth="1"/>
    <col min="5" max="5" width="1.3984375" style="71" customWidth="1"/>
    <col min="6" max="6" width="14.8984375" style="71" customWidth="1"/>
    <col min="7" max="7" width="1.3984375" style="71" customWidth="1"/>
    <col min="8" max="8" width="17.59765625" style="71" customWidth="1"/>
    <col min="9" max="9" width="1.3984375" style="71" customWidth="1"/>
    <col min="10" max="10" width="14.8984375" style="71" customWidth="1"/>
    <col min="11" max="11" width="1.3984375" style="71" customWidth="1"/>
    <col min="12" max="12" width="14.8984375" style="71" customWidth="1"/>
    <col min="13" max="13" width="1.3984375" style="71" customWidth="1"/>
    <col min="14" max="14" width="14.8984375" style="71" customWidth="1"/>
    <col min="15" max="15" width="1.3984375" style="71" customWidth="1"/>
    <col min="16" max="16" width="16.09765625" style="71" customWidth="1"/>
    <col min="17" max="17" width="10.59765625" style="71" bestFit="1" customWidth="1"/>
    <col min="18" max="16384" width="8.8984375" style="71"/>
  </cols>
  <sheetData>
    <row r="1" spans="1:16" ht="22.5" customHeight="1">
      <c r="A1" s="60" t="s">
        <v>0</v>
      </c>
      <c r="B1" s="59"/>
    </row>
    <row r="2" spans="1:16" ht="22.5" customHeight="1">
      <c r="A2" s="210" t="s">
        <v>146</v>
      </c>
      <c r="B2" s="125"/>
    </row>
    <row r="3" spans="1:16" ht="22.4" customHeight="1">
      <c r="A3" s="125"/>
    </row>
    <row r="4" spans="1:16" ht="22.4" customHeight="1">
      <c r="A4" s="211"/>
      <c r="B4" s="211"/>
      <c r="C4" s="212"/>
      <c r="D4" s="321" t="s">
        <v>3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ht="22.4" customHeight="1">
      <c r="A5" s="211"/>
      <c r="B5" s="211"/>
      <c r="C5" s="65"/>
      <c r="D5" s="62"/>
      <c r="E5" s="65"/>
      <c r="F5" s="62"/>
      <c r="G5" s="65"/>
      <c r="H5" s="322" t="s">
        <v>43</v>
      </c>
      <c r="I5" s="322"/>
      <c r="J5" s="322"/>
      <c r="K5" s="65"/>
      <c r="O5" s="65"/>
      <c r="P5" s="62"/>
    </row>
    <row r="6" spans="1:16" ht="22.4" customHeight="1">
      <c r="A6" s="211"/>
      <c r="B6" s="211"/>
      <c r="C6" s="65"/>
      <c r="D6" s="62"/>
      <c r="E6" s="65"/>
      <c r="F6" s="62"/>
      <c r="G6" s="65"/>
      <c r="H6" s="62" t="s">
        <v>199</v>
      </c>
      <c r="I6" s="65"/>
      <c r="J6" s="65"/>
      <c r="K6" s="65"/>
      <c r="L6" s="62"/>
      <c r="M6" s="62"/>
      <c r="N6" s="62"/>
      <c r="O6" s="65"/>
      <c r="P6" s="62"/>
    </row>
    <row r="7" spans="1:16" ht="22.4" customHeight="1">
      <c r="A7" s="211"/>
      <c r="B7" s="211"/>
      <c r="C7" s="65"/>
      <c r="D7" s="62"/>
      <c r="E7" s="65"/>
      <c r="F7" s="62"/>
      <c r="G7" s="65"/>
      <c r="H7" s="126" t="s">
        <v>97</v>
      </c>
      <c r="I7" s="65"/>
      <c r="J7" s="65"/>
      <c r="K7" s="65"/>
      <c r="L7" s="62"/>
      <c r="M7" s="62"/>
      <c r="N7" s="62"/>
      <c r="O7" s="65"/>
      <c r="P7" s="62"/>
    </row>
    <row r="8" spans="1:16" ht="22.4" customHeight="1">
      <c r="A8" s="211"/>
      <c r="B8" s="211"/>
      <c r="C8" s="65"/>
      <c r="D8" s="62"/>
      <c r="E8" s="65"/>
      <c r="F8" s="62"/>
      <c r="G8" s="65"/>
      <c r="H8" s="62" t="s">
        <v>102</v>
      </c>
      <c r="I8" s="65"/>
      <c r="J8" s="133" t="s">
        <v>103</v>
      </c>
      <c r="K8" s="65"/>
      <c r="L8" s="62"/>
      <c r="M8" s="62"/>
      <c r="N8" s="62"/>
      <c r="O8" s="65"/>
      <c r="P8" s="62"/>
    </row>
    <row r="9" spans="1:16" ht="22.4" customHeight="1">
      <c r="A9" s="211"/>
      <c r="B9" s="211"/>
      <c r="C9" s="65"/>
      <c r="D9" s="62"/>
      <c r="E9" s="65"/>
      <c r="F9" s="62"/>
      <c r="G9" s="65"/>
      <c r="H9" s="62" t="s">
        <v>105</v>
      </c>
      <c r="I9" s="65"/>
      <c r="J9" s="133" t="s">
        <v>109</v>
      </c>
      <c r="K9" s="65"/>
      <c r="L9" s="322" t="s">
        <v>44</v>
      </c>
      <c r="M9" s="322"/>
      <c r="N9" s="322"/>
      <c r="O9" s="65"/>
      <c r="P9" s="62"/>
    </row>
    <row r="10" spans="1:16" ht="22.4" customHeight="1">
      <c r="A10" s="211"/>
      <c r="B10" s="211"/>
      <c r="C10" s="65"/>
      <c r="D10" s="62" t="s">
        <v>111</v>
      </c>
      <c r="E10" s="65"/>
      <c r="F10" s="62" t="s">
        <v>147</v>
      </c>
      <c r="G10" s="65"/>
      <c r="H10" s="133" t="s">
        <v>114</v>
      </c>
      <c r="I10" s="65"/>
      <c r="J10" s="133" t="s">
        <v>118</v>
      </c>
      <c r="K10" s="65"/>
      <c r="L10" s="62" t="s">
        <v>119</v>
      </c>
      <c r="M10" s="62"/>
      <c r="N10" s="62"/>
      <c r="O10" s="65"/>
      <c r="P10" s="62"/>
    </row>
    <row r="11" spans="1:16" ht="22.4" customHeight="1">
      <c r="A11" s="211"/>
      <c r="B11" s="138"/>
      <c r="C11" s="65"/>
      <c r="D11" s="62" t="s">
        <v>122</v>
      </c>
      <c r="E11" s="65"/>
      <c r="F11" s="62" t="s">
        <v>148</v>
      </c>
      <c r="G11" s="65"/>
      <c r="H11" s="133" t="s">
        <v>125</v>
      </c>
      <c r="I11" s="65"/>
      <c r="J11" s="133" t="s">
        <v>129</v>
      </c>
      <c r="K11" s="65"/>
      <c r="L11" s="62" t="s">
        <v>130</v>
      </c>
      <c r="M11" s="62"/>
      <c r="N11" s="62" t="s">
        <v>131</v>
      </c>
      <c r="O11" s="65"/>
      <c r="P11" s="62" t="s">
        <v>103</v>
      </c>
    </row>
    <row r="12" spans="1:16" ht="22.4" customHeight="1">
      <c r="A12" s="211"/>
      <c r="B12" s="211"/>
      <c r="D12" s="325" t="s">
        <v>8</v>
      </c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</row>
    <row r="13" spans="1:16" ht="22.4" customHeight="1">
      <c r="A13" s="125" t="s">
        <v>209</v>
      </c>
      <c r="B13" s="125"/>
      <c r="D13" s="65"/>
      <c r="L13" s="65"/>
      <c r="M13" s="65"/>
      <c r="N13" s="65"/>
      <c r="P13" s="65"/>
    </row>
    <row r="14" spans="1:16" ht="22.4" customHeight="1">
      <c r="A14" s="213" t="s">
        <v>210</v>
      </c>
      <c r="B14" s="125"/>
      <c r="D14" s="214">
        <v>33671073</v>
      </c>
      <c r="E14" s="59"/>
      <c r="F14" s="165">
        <v>407069914</v>
      </c>
      <c r="G14" s="59"/>
      <c r="H14" s="215">
        <v>-4533668</v>
      </c>
      <c r="I14" s="216"/>
      <c r="J14" s="237">
        <f>SUM(H14)</f>
        <v>-4533668</v>
      </c>
      <c r="K14" s="59"/>
      <c r="L14" s="165">
        <v>3400000</v>
      </c>
      <c r="M14" s="217"/>
      <c r="N14" s="217">
        <v>70132356</v>
      </c>
      <c r="O14" s="217"/>
      <c r="P14" s="238">
        <f>SUM(D14:F14,J14,L14:N14)</f>
        <v>509739675</v>
      </c>
    </row>
    <row r="15" spans="1:16" ht="13.5" customHeight="1">
      <c r="A15" s="186"/>
      <c r="B15" s="219"/>
      <c r="D15" s="220"/>
      <c r="L15" s="220"/>
      <c r="M15" s="220"/>
      <c r="N15" s="220"/>
      <c r="P15" s="220"/>
    </row>
    <row r="16" spans="1:16" ht="22.4" customHeight="1">
      <c r="A16" s="125" t="s">
        <v>141</v>
      </c>
      <c r="B16" s="125"/>
      <c r="C16" s="62"/>
      <c r="D16" s="214"/>
      <c r="E16" s="62"/>
      <c r="F16" s="62"/>
      <c r="G16" s="62"/>
      <c r="H16" s="62"/>
      <c r="I16" s="62"/>
      <c r="J16" s="62"/>
      <c r="K16" s="62"/>
      <c r="L16" s="221"/>
      <c r="M16" s="221"/>
      <c r="N16" s="221"/>
      <c r="O16" s="62"/>
      <c r="P16" s="221"/>
    </row>
    <row r="17" spans="1:17" ht="22.4" customHeight="1">
      <c r="A17" s="211" t="s">
        <v>149</v>
      </c>
      <c r="B17" s="211"/>
      <c r="C17" s="62"/>
      <c r="D17" s="222">
        <v>0</v>
      </c>
      <c r="E17" s="223"/>
      <c r="F17" s="223">
        <v>0</v>
      </c>
      <c r="G17" s="223"/>
      <c r="H17" s="223">
        <v>0</v>
      </c>
      <c r="I17" s="223"/>
      <c r="J17" s="242">
        <f>H17</f>
        <v>0</v>
      </c>
      <c r="K17" s="223"/>
      <c r="L17" s="76">
        <v>0</v>
      </c>
      <c r="M17" s="224"/>
      <c r="N17" s="224">
        <v>28942629</v>
      </c>
      <c r="O17" s="223"/>
      <c r="P17" s="239">
        <f>SUM(L17,N17,J17)</f>
        <v>28942629</v>
      </c>
    </row>
    <row r="18" spans="1:17" ht="22.4" customHeight="1">
      <c r="A18" s="211" t="s">
        <v>200</v>
      </c>
      <c r="B18" s="211"/>
      <c r="C18" s="62"/>
      <c r="D18" s="225">
        <v>0</v>
      </c>
      <c r="E18" s="223"/>
      <c r="F18" s="226">
        <v>0</v>
      </c>
      <c r="G18" s="223"/>
      <c r="H18" s="227">
        <v>-261794</v>
      </c>
      <c r="I18" s="223"/>
      <c r="J18" s="243">
        <f>SUM(H18)</f>
        <v>-261794</v>
      </c>
      <c r="K18" s="223"/>
      <c r="L18" s="228">
        <v>0</v>
      </c>
      <c r="M18" s="224"/>
      <c r="N18" s="228">
        <v>0</v>
      </c>
      <c r="O18" s="223"/>
      <c r="P18" s="240">
        <f t="shared" ref="P18" si="0">SUM(L18,N18,J18)</f>
        <v>-261794</v>
      </c>
    </row>
    <row r="19" spans="1:17" ht="22.5" customHeight="1">
      <c r="A19" s="59" t="s">
        <v>144</v>
      </c>
      <c r="B19" s="211"/>
      <c r="C19" s="62"/>
      <c r="D19" s="241">
        <f>SUM(D17:D18)</f>
        <v>0</v>
      </c>
      <c r="E19" s="229"/>
      <c r="F19" s="241">
        <f>SUM(F17:F18)</f>
        <v>0</v>
      </c>
      <c r="G19" s="229"/>
      <c r="H19" s="241">
        <f>SUM(H17:H18)</f>
        <v>-261794</v>
      </c>
      <c r="I19" s="229"/>
      <c r="J19" s="241">
        <f>SUM(J17:J18)</f>
        <v>-261794</v>
      </c>
      <c r="K19" s="229"/>
      <c r="L19" s="241">
        <f>SUM(L17:L18)</f>
        <v>0</v>
      </c>
      <c r="M19" s="218"/>
      <c r="N19" s="241">
        <f>SUM(N17:N18)</f>
        <v>28942629</v>
      </c>
      <c r="O19" s="229"/>
      <c r="P19" s="241">
        <f>SUM(P17:P18)</f>
        <v>28680835</v>
      </c>
    </row>
    <row r="20" spans="1:17" ht="22.5" customHeight="1">
      <c r="A20" s="211"/>
      <c r="B20" s="211"/>
      <c r="C20" s="62"/>
      <c r="D20" s="230"/>
      <c r="E20" s="231"/>
      <c r="F20" s="231"/>
      <c r="G20" s="231"/>
      <c r="H20" s="231"/>
      <c r="I20" s="231"/>
      <c r="J20" s="231"/>
      <c r="K20" s="231"/>
      <c r="L20" s="232"/>
      <c r="M20" s="224"/>
      <c r="N20" s="224"/>
      <c r="O20" s="231"/>
      <c r="P20" s="233"/>
    </row>
    <row r="21" spans="1:17" ht="22.5" customHeight="1" thickBot="1">
      <c r="A21" s="234" t="s">
        <v>208</v>
      </c>
      <c r="B21" s="234"/>
      <c r="D21" s="244">
        <f>SUM(D19,D14)</f>
        <v>33671073</v>
      </c>
      <c r="E21" s="171"/>
      <c r="F21" s="244">
        <f>SUM(F19,F14)</f>
        <v>407069914</v>
      </c>
      <c r="G21" s="171"/>
      <c r="H21" s="244">
        <f>SUM(H19,H14)</f>
        <v>-4795462</v>
      </c>
      <c r="I21" s="171"/>
      <c r="J21" s="244">
        <f>SUM(J19,J14)</f>
        <v>-4795462</v>
      </c>
      <c r="K21" s="171"/>
      <c r="L21" s="244">
        <f>SUM(L19,L14)</f>
        <v>3400000</v>
      </c>
      <c r="M21" s="84"/>
      <c r="N21" s="244">
        <f>SUM(N19,N14)</f>
        <v>99074985</v>
      </c>
      <c r="O21" s="171"/>
      <c r="P21" s="244">
        <f>SUM(P19,P14)</f>
        <v>538420510</v>
      </c>
      <c r="Q21" s="235"/>
    </row>
    <row r="22" spans="1:17" ht="22" thickTop="1"/>
    <row r="24" spans="1:17">
      <c r="D24" s="236"/>
      <c r="F24" s="236"/>
      <c r="L24" s="236"/>
      <c r="N24" s="236"/>
      <c r="P24" s="236"/>
    </row>
  </sheetData>
  <sheetProtection formatCells="0" formatColumns="0" formatRows="0" insertColumns="0" insertRows="0" insertHyperlinks="0" deleteColumns="0" deleteRows="0" sort="0" autoFilter="0" pivotTables="0"/>
  <mergeCells count="4">
    <mergeCell ref="H5:J5"/>
    <mergeCell ref="D4:P4"/>
    <mergeCell ref="L9:N9"/>
    <mergeCell ref="D12:P12"/>
  </mergeCells>
  <pageMargins left="0.6" right="0.6" top="0.48" bottom="0.5" header="0.5" footer="0.5"/>
  <pageSetup paperSize="9" scale="86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FCB9C-68F2-4503-BAF7-8EB7FF74A5E8}">
  <sheetPr>
    <pageSetUpPr autoPageBreaks="0" fitToPage="1"/>
  </sheetPr>
  <dimension ref="A1:M23"/>
  <sheetViews>
    <sheetView view="pageBreakPreview" zoomScale="90" zoomScaleNormal="70" zoomScaleSheetLayoutView="76" workbookViewId="0">
      <selection activeCell="J78" sqref="J78"/>
    </sheetView>
  </sheetViews>
  <sheetFormatPr defaultColWidth="8.8984375" defaultRowHeight="22.5" customHeight="1"/>
  <cols>
    <col min="1" max="1" width="58.59765625" style="14" customWidth="1"/>
    <col min="2" max="2" width="9.09765625" style="14" customWidth="1"/>
    <col min="3" max="3" width="2" style="14" customWidth="1"/>
    <col min="4" max="4" width="14.8984375" style="14" customWidth="1"/>
    <col min="5" max="5" width="1.3984375" style="14" customWidth="1"/>
    <col min="6" max="6" width="14.8984375" style="14" customWidth="1"/>
    <col min="7" max="7" width="1.3984375" style="14" customWidth="1"/>
    <col min="8" max="8" width="14.8984375" style="14" customWidth="1"/>
    <col min="9" max="9" width="1.3984375" style="14" customWidth="1"/>
    <col min="10" max="10" width="14.8984375" style="14" customWidth="1"/>
    <col min="11" max="11" width="1.3984375" style="14" customWidth="1"/>
    <col min="12" max="12" width="14.8984375" style="14" customWidth="1"/>
    <col min="13" max="13" width="10.59765625" style="14" bestFit="1" customWidth="1"/>
    <col min="14" max="16384" width="8.8984375" style="14"/>
  </cols>
  <sheetData>
    <row r="1" spans="1:13" ht="22.5" customHeight="1">
      <c r="A1" s="60" t="s">
        <v>0</v>
      </c>
      <c r="B1" s="245"/>
      <c r="C1" s="245"/>
      <c r="D1" s="246"/>
    </row>
    <row r="2" spans="1:13" ht="22.5" customHeight="1">
      <c r="A2" s="11" t="s">
        <v>146</v>
      </c>
      <c r="B2" s="11"/>
      <c r="C2" s="11"/>
      <c r="D2" s="246"/>
    </row>
    <row r="3" spans="1:13" ht="22.4" customHeight="1">
      <c r="A3" s="11"/>
      <c r="B3" s="11"/>
      <c r="C3" s="11"/>
      <c r="D3" s="246"/>
    </row>
    <row r="4" spans="1:13" ht="22.4" customHeight="1">
      <c r="A4" s="128"/>
      <c r="B4" s="128"/>
      <c r="C4" s="128"/>
      <c r="D4" s="128"/>
      <c r="E4" s="246"/>
      <c r="F4" s="316" t="s">
        <v>3</v>
      </c>
      <c r="G4" s="316"/>
      <c r="H4" s="316"/>
      <c r="I4" s="316"/>
      <c r="J4" s="316"/>
      <c r="K4" s="316"/>
      <c r="L4" s="316"/>
    </row>
    <row r="5" spans="1:13" ht="22.4" customHeight="1">
      <c r="A5" s="128"/>
      <c r="B5" s="128"/>
      <c r="C5" s="128"/>
      <c r="D5" s="13"/>
      <c r="E5" s="19"/>
      <c r="F5" s="13"/>
      <c r="G5" s="19"/>
      <c r="H5" s="326" t="s">
        <v>44</v>
      </c>
      <c r="I5" s="326"/>
      <c r="J5" s="326"/>
      <c r="K5" s="19"/>
      <c r="L5" s="13"/>
    </row>
    <row r="6" spans="1:13" ht="22.4" customHeight="1">
      <c r="A6" s="128"/>
      <c r="B6" s="128"/>
      <c r="C6" s="128"/>
      <c r="D6" s="13" t="s">
        <v>111</v>
      </c>
      <c r="E6" s="19"/>
      <c r="F6" s="13" t="s">
        <v>147</v>
      </c>
      <c r="G6" s="19"/>
      <c r="H6" s="13" t="s">
        <v>119</v>
      </c>
      <c r="I6" s="13"/>
      <c r="J6" s="13"/>
      <c r="K6" s="19"/>
      <c r="L6" s="13"/>
    </row>
    <row r="7" spans="1:13" ht="22.4" customHeight="1">
      <c r="A7" s="128"/>
      <c r="B7" s="138"/>
      <c r="C7" s="138"/>
      <c r="D7" s="13" t="s">
        <v>122</v>
      </c>
      <c r="E7" s="19"/>
      <c r="F7" s="13" t="s">
        <v>148</v>
      </c>
      <c r="G7" s="19"/>
      <c r="H7" s="13" t="s">
        <v>130</v>
      </c>
      <c r="I7" s="13"/>
      <c r="J7" s="13" t="s">
        <v>131</v>
      </c>
      <c r="K7" s="19"/>
      <c r="L7" s="13" t="s">
        <v>103</v>
      </c>
    </row>
    <row r="8" spans="1:13" ht="22.4" customHeight="1">
      <c r="A8" s="128"/>
      <c r="B8" s="128"/>
      <c r="C8" s="128"/>
      <c r="D8" s="327" t="s">
        <v>8</v>
      </c>
      <c r="E8" s="327"/>
      <c r="F8" s="327"/>
      <c r="G8" s="327"/>
      <c r="H8" s="327"/>
      <c r="I8" s="327"/>
      <c r="J8" s="327"/>
      <c r="K8" s="327"/>
      <c r="L8" s="327"/>
    </row>
    <row r="9" spans="1:13" ht="22.4" customHeight="1">
      <c r="A9" s="153" t="s">
        <v>206</v>
      </c>
      <c r="B9" s="153"/>
      <c r="C9" s="153"/>
      <c r="D9" s="19"/>
      <c r="F9" s="19"/>
      <c r="J9" s="19"/>
      <c r="L9" s="19"/>
    </row>
    <row r="10" spans="1:13" ht="22.4" customHeight="1">
      <c r="A10" s="247" t="s">
        <v>197</v>
      </c>
      <c r="B10" s="153"/>
      <c r="C10" s="153"/>
      <c r="D10" s="248">
        <v>33671073</v>
      </c>
      <c r="E10" s="2"/>
      <c r="F10" s="249">
        <v>407069914</v>
      </c>
      <c r="G10" s="2"/>
      <c r="H10" s="249">
        <v>3400000</v>
      </c>
      <c r="I10" s="21"/>
      <c r="J10" s="21">
        <v>65650859</v>
      </c>
      <c r="K10" s="21"/>
      <c r="L10" s="270">
        <f>SUM(D10:J10)</f>
        <v>509791846</v>
      </c>
    </row>
    <row r="11" spans="1:13" ht="22">
      <c r="A11" s="247"/>
      <c r="B11" s="153"/>
      <c r="C11" s="153"/>
      <c r="D11" s="250"/>
      <c r="H11" s="250"/>
      <c r="I11" s="250"/>
      <c r="J11" s="250"/>
      <c r="L11" s="250"/>
    </row>
    <row r="12" spans="1:13" ht="22.4" customHeight="1">
      <c r="A12" s="153" t="s">
        <v>141</v>
      </c>
      <c r="B12" s="153"/>
      <c r="C12" s="153"/>
      <c r="D12" s="214"/>
      <c r="E12" s="13"/>
      <c r="F12" s="13"/>
      <c r="G12" s="13"/>
      <c r="H12" s="251"/>
      <c r="I12" s="251"/>
      <c r="J12" s="251"/>
      <c r="K12" s="13"/>
      <c r="L12" s="251"/>
    </row>
    <row r="13" spans="1:13" ht="22.4" customHeight="1">
      <c r="A13" s="128" t="s">
        <v>149</v>
      </c>
      <c r="B13" s="128"/>
      <c r="C13" s="128"/>
      <c r="D13" s="252">
        <v>0</v>
      </c>
      <c r="E13" s="253"/>
      <c r="F13" s="253">
        <v>0</v>
      </c>
      <c r="G13" s="253"/>
      <c r="H13" s="254">
        <v>0</v>
      </c>
      <c r="I13" s="255"/>
      <c r="J13" s="268">
        <f>PL!I65</f>
        <v>31074651</v>
      </c>
      <c r="K13" s="253"/>
      <c r="L13" s="268">
        <f>SUM(H13,J13)</f>
        <v>31074651</v>
      </c>
    </row>
    <row r="14" spans="1:13" ht="22.4" customHeight="1">
      <c r="A14" s="2" t="s">
        <v>144</v>
      </c>
      <c r="B14" s="128"/>
      <c r="C14" s="128"/>
      <c r="D14" s="267">
        <f>SUM(D13)</f>
        <v>0</v>
      </c>
      <c r="E14" s="229"/>
      <c r="F14" s="267">
        <f>SUM(F13)</f>
        <v>0</v>
      </c>
      <c r="G14" s="229"/>
      <c r="H14" s="267">
        <f>SUM(H13)</f>
        <v>0</v>
      </c>
      <c r="I14" s="218"/>
      <c r="J14" s="269">
        <f>SUM(J13)</f>
        <v>31074651</v>
      </c>
      <c r="K14" s="229"/>
      <c r="L14" s="269">
        <f>SUM(D14,F14,H14,J14)</f>
        <v>31074651</v>
      </c>
    </row>
    <row r="15" spans="1:13" ht="21.5">
      <c r="A15" s="128"/>
      <c r="B15" s="128"/>
      <c r="C15" s="128"/>
      <c r="D15" s="256"/>
      <c r="E15" s="253"/>
      <c r="F15" s="253"/>
      <c r="G15" s="253"/>
      <c r="H15" s="257"/>
      <c r="I15" s="255"/>
      <c r="J15" s="255"/>
      <c r="K15" s="253"/>
      <c r="L15" s="258"/>
    </row>
    <row r="16" spans="1:13" ht="22.4" customHeight="1" thickBot="1">
      <c r="A16" s="259" t="s">
        <v>207</v>
      </c>
      <c r="B16" s="259"/>
      <c r="C16" s="259"/>
      <c r="D16" s="266">
        <f>SUM(D14,D10)</f>
        <v>33671073</v>
      </c>
      <c r="E16" s="260"/>
      <c r="F16" s="266">
        <f>SUM(F14,F10)</f>
        <v>407069914</v>
      </c>
      <c r="G16" s="260"/>
      <c r="H16" s="266">
        <f>SUM(H14,H10)</f>
        <v>3400000</v>
      </c>
      <c r="I16" s="261"/>
      <c r="J16" s="266">
        <f>SUM(J14,J10)</f>
        <v>96725510</v>
      </c>
      <c r="K16" s="260"/>
      <c r="L16" s="266">
        <f>SUM(L14,L10)</f>
        <v>540866497</v>
      </c>
      <c r="M16" s="262"/>
    </row>
    <row r="17" spans="1:13" ht="22.4" customHeight="1" thickTop="1"/>
    <row r="18" spans="1:13" ht="22.4" customHeight="1"/>
    <row r="19" spans="1:13" ht="22.4" customHeight="1"/>
    <row r="20" spans="1:13" ht="22.4" customHeight="1"/>
    <row r="21" spans="1:13" ht="22.5" customHeight="1">
      <c r="A21" s="319" t="s">
        <v>52</v>
      </c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</row>
    <row r="22" spans="1:13" s="264" customFormat="1" ht="22.5" customHeight="1">
      <c r="A22" s="319" t="s">
        <v>53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263"/>
    </row>
    <row r="23" spans="1:13" s="59" customFormat="1" ht="22.5" customHeight="1">
      <c r="A23" s="319"/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19"/>
      <c r="M23" s="265"/>
    </row>
  </sheetData>
  <sheetProtection formatCells="0" formatColumns="0" formatRows="0" insertColumns="0" insertRows="0" insertHyperlinks="0" deleteColumns="0" deleteRows="0" sort="0" autoFilter="0" pivotTables="0"/>
  <mergeCells count="6">
    <mergeCell ref="F4:L4"/>
    <mergeCell ref="A22:L22"/>
    <mergeCell ref="A23:L23"/>
    <mergeCell ref="H5:J5"/>
    <mergeCell ref="D8:L8"/>
    <mergeCell ref="A21:L21"/>
  </mergeCells>
  <pageMargins left="0.6" right="0.6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945E-A1CD-454D-8B45-6BFDF1AF6C79}">
  <sheetPr>
    <pageSetUpPr autoPageBreaks="0" fitToPage="1"/>
  </sheetPr>
  <dimension ref="A1:M101"/>
  <sheetViews>
    <sheetView tabSelected="1" view="pageBreakPreview" topLeftCell="D20" zoomScale="76" zoomScaleNormal="70" zoomScaleSheetLayoutView="100" workbookViewId="0">
      <selection activeCell="F23" sqref="F23"/>
    </sheetView>
  </sheetViews>
  <sheetFormatPr defaultColWidth="9.09765625" defaultRowHeight="24" customHeight="1"/>
  <cols>
    <col min="1" max="1" width="1.8984375" style="306" customWidth="1"/>
    <col min="2" max="3" width="2.09765625" style="306" customWidth="1"/>
    <col min="4" max="4" width="62.3984375" style="306" customWidth="1"/>
    <col min="5" max="5" width="8.69921875" style="306" customWidth="1"/>
    <col min="6" max="6" width="16.69921875" style="14" customWidth="1"/>
    <col min="7" max="7" width="1.3984375" style="5" customWidth="1"/>
    <col min="8" max="8" width="16.69921875" style="14" customWidth="1"/>
    <col min="9" max="9" width="1.3984375" style="5" customWidth="1"/>
    <col min="10" max="10" width="16.69921875" style="14" customWidth="1"/>
    <col min="11" max="11" width="1.3984375" style="5" customWidth="1"/>
    <col min="12" max="12" width="16.69921875" style="14" customWidth="1"/>
    <col min="13" max="13" width="12.3984375" style="5" bestFit="1" customWidth="1"/>
    <col min="14" max="16384" width="9.09765625" style="5"/>
  </cols>
  <sheetData>
    <row r="1" spans="1:12" s="271" customFormat="1" ht="24" customHeight="1">
      <c r="A1" s="29" t="s">
        <v>0</v>
      </c>
      <c r="B1" s="29"/>
      <c r="C1" s="11"/>
      <c r="D1" s="11"/>
      <c r="E1" s="11"/>
      <c r="F1" s="153"/>
      <c r="G1" s="11"/>
      <c r="H1" s="153"/>
      <c r="I1" s="11"/>
      <c r="J1" s="153"/>
      <c r="L1" s="153"/>
    </row>
    <row r="2" spans="1:12" s="271" customFormat="1" ht="24" customHeight="1">
      <c r="A2" s="1" t="s">
        <v>150</v>
      </c>
      <c r="B2" s="1"/>
      <c r="C2" s="11"/>
      <c r="D2" s="11"/>
      <c r="E2" s="11"/>
      <c r="F2" s="153"/>
      <c r="G2" s="11"/>
      <c r="H2" s="153"/>
      <c r="I2" s="11"/>
      <c r="J2" s="153"/>
      <c r="L2" s="153"/>
    </row>
    <row r="3" spans="1:12" s="271" customFormat="1" ht="15" customHeight="1">
      <c r="A3" s="272"/>
      <c r="B3" s="272"/>
      <c r="C3" s="272"/>
      <c r="D3" s="272"/>
      <c r="E3" s="272"/>
      <c r="F3" s="273"/>
      <c r="G3" s="272"/>
      <c r="H3" s="273"/>
      <c r="I3" s="272"/>
      <c r="J3" s="273"/>
      <c r="L3" s="273"/>
    </row>
    <row r="4" spans="1:12" s="14" customFormat="1" ht="24" customHeight="1">
      <c r="A4" s="132"/>
      <c r="B4" s="132"/>
      <c r="C4" s="132"/>
      <c r="D4" s="132"/>
      <c r="E4" s="132"/>
      <c r="F4" s="316" t="s">
        <v>2</v>
      </c>
      <c r="G4" s="316"/>
      <c r="H4" s="316"/>
      <c r="I4" s="8"/>
      <c r="J4" s="316" t="s">
        <v>3</v>
      </c>
      <c r="K4" s="316"/>
      <c r="L4" s="316"/>
    </row>
    <row r="5" spans="1:12" s="14" customFormat="1" ht="24" customHeight="1">
      <c r="A5" s="132"/>
      <c r="B5" s="132"/>
      <c r="C5" s="132"/>
      <c r="D5" s="132"/>
      <c r="E5" s="132"/>
      <c r="F5" s="315" t="s">
        <v>56</v>
      </c>
      <c r="G5" s="315"/>
      <c r="H5" s="315"/>
      <c r="I5" s="12"/>
      <c r="J5" s="315" t="s">
        <v>56</v>
      </c>
      <c r="K5" s="315"/>
      <c r="L5" s="315"/>
    </row>
    <row r="6" spans="1:12" s="14" customFormat="1" ht="24" customHeight="1">
      <c r="A6" s="132"/>
      <c r="B6" s="132"/>
      <c r="C6" s="132"/>
      <c r="D6" s="132"/>
      <c r="E6" s="132"/>
      <c r="F6" s="320" t="s">
        <v>204</v>
      </c>
      <c r="G6" s="320"/>
      <c r="H6" s="320"/>
      <c r="I6" s="5"/>
      <c r="J6" s="320" t="s">
        <v>204</v>
      </c>
      <c r="K6" s="320"/>
      <c r="L6" s="320"/>
    </row>
    <row r="7" spans="1:12" s="14" customFormat="1" ht="24" customHeight="1">
      <c r="A7" s="132"/>
      <c r="B7" s="132"/>
      <c r="C7" s="132"/>
      <c r="D7" s="132"/>
      <c r="E7" s="132"/>
      <c r="F7" s="64">
        <v>2569</v>
      </c>
      <c r="G7" s="64"/>
      <c r="H7" s="64">
        <v>2568</v>
      </c>
      <c r="I7" s="64"/>
      <c r="J7" s="64">
        <v>2569</v>
      </c>
      <c r="K7" s="64"/>
      <c r="L7" s="64">
        <v>2568</v>
      </c>
    </row>
    <row r="8" spans="1:12" s="14" customFormat="1" ht="24" customHeight="1">
      <c r="A8" s="132"/>
      <c r="B8" s="132"/>
      <c r="C8" s="132"/>
      <c r="D8" s="132"/>
      <c r="F8" s="328" t="s">
        <v>8</v>
      </c>
      <c r="G8" s="328"/>
      <c r="H8" s="328"/>
      <c r="I8" s="328"/>
      <c r="J8" s="328"/>
      <c r="K8" s="328"/>
      <c r="L8" s="328"/>
    </row>
    <row r="9" spans="1:12" s="14" customFormat="1" ht="24" customHeight="1">
      <c r="A9" s="274" t="s">
        <v>151</v>
      </c>
      <c r="B9" s="132"/>
      <c r="C9" s="132"/>
      <c r="D9" s="132"/>
      <c r="E9" s="132"/>
      <c r="F9" s="254"/>
      <c r="G9" s="254"/>
      <c r="H9" s="254"/>
      <c r="I9" s="254"/>
      <c r="J9" s="18"/>
      <c r="L9" s="18"/>
    </row>
    <row r="10" spans="1:12" s="14" customFormat="1" ht="24" customHeight="1">
      <c r="A10" s="275" t="s">
        <v>75</v>
      </c>
      <c r="B10" s="132"/>
      <c r="C10" s="132"/>
      <c r="D10" s="132"/>
      <c r="E10" s="132"/>
      <c r="F10" s="307">
        <f>PL!C30</f>
        <v>13501347</v>
      </c>
      <c r="G10" s="18"/>
      <c r="H10" s="307">
        <f>PL!E30</f>
        <v>16287049</v>
      </c>
      <c r="I10" s="18"/>
      <c r="J10" s="307">
        <f>PL!G30</f>
        <v>28942629</v>
      </c>
      <c r="K10" s="18"/>
      <c r="L10" s="307">
        <f>PL!I30</f>
        <v>31074651</v>
      </c>
    </row>
    <row r="11" spans="1:12" s="14" customFormat="1" ht="24" customHeight="1">
      <c r="A11" s="276" t="s">
        <v>152</v>
      </c>
      <c r="B11" s="132"/>
      <c r="C11" s="132"/>
      <c r="D11" s="132"/>
      <c r="E11" s="132"/>
      <c r="F11" s="18"/>
      <c r="G11" s="254"/>
      <c r="H11" s="18"/>
      <c r="I11" s="277"/>
      <c r="J11" s="18"/>
      <c r="L11" s="18"/>
    </row>
    <row r="12" spans="1:12" s="14" customFormat="1" ht="24" customHeight="1">
      <c r="A12" s="276"/>
      <c r="B12" s="276" t="s">
        <v>153</v>
      </c>
      <c r="C12" s="132"/>
      <c r="D12" s="132"/>
      <c r="E12" s="132"/>
      <c r="F12" s="18"/>
      <c r="G12" s="254"/>
      <c r="H12" s="18"/>
      <c r="I12" s="277"/>
      <c r="J12" s="18"/>
      <c r="L12" s="18"/>
    </row>
    <row r="13" spans="1:12" s="14" customFormat="1" ht="24" customHeight="1">
      <c r="A13" s="132"/>
      <c r="B13" s="132"/>
      <c r="C13" s="132" t="s">
        <v>154</v>
      </c>
      <c r="D13" s="132"/>
      <c r="E13" s="132"/>
      <c r="F13" s="18">
        <v>1497079</v>
      </c>
      <c r="G13" s="254"/>
      <c r="H13" s="18">
        <v>1860644</v>
      </c>
      <c r="I13" s="277"/>
      <c r="J13" s="18">
        <v>25473</v>
      </c>
      <c r="L13" s="18">
        <v>10339</v>
      </c>
    </row>
    <row r="14" spans="1:12" s="14" customFormat="1" ht="24" customHeight="1">
      <c r="A14" s="132"/>
      <c r="B14" s="132"/>
      <c r="C14" s="132" t="s">
        <v>74</v>
      </c>
      <c r="D14" s="132"/>
      <c r="E14" s="132"/>
      <c r="F14" s="18">
        <v>10294085</v>
      </c>
      <c r="G14" s="254"/>
      <c r="H14" s="18">
        <v>10745546</v>
      </c>
      <c r="I14" s="277"/>
      <c r="J14" s="260">
        <v>56579</v>
      </c>
      <c r="L14" s="260">
        <v>-1753</v>
      </c>
    </row>
    <row r="15" spans="1:12" s="14" customFormat="1" ht="24" customHeight="1">
      <c r="A15" s="132"/>
      <c r="B15" s="132"/>
      <c r="C15" s="132" t="s">
        <v>155</v>
      </c>
      <c r="D15" s="132"/>
      <c r="E15" s="132"/>
      <c r="F15" s="18">
        <v>50156</v>
      </c>
      <c r="G15" s="254"/>
      <c r="H15" s="18">
        <v>70269</v>
      </c>
      <c r="I15" s="277"/>
      <c r="J15" s="278">
        <v>0</v>
      </c>
      <c r="L15" s="278">
        <v>0</v>
      </c>
    </row>
    <row r="16" spans="1:12" s="14" customFormat="1" ht="24" customHeight="1">
      <c r="A16" s="132"/>
      <c r="B16" s="132"/>
      <c r="C16" s="132" t="s">
        <v>201</v>
      </c>
      <c r="D16" s="132"/>
      <c r="E16" s="132"/>
      <c r="F16" s="260">
        <v>-2279</v>
      </c>
      <c r="G16" s="277"/>
      <c r="H16" s="260">
        <v>0</v>
      </c>
      <c r="I16" s="277"/>
      <c r="J16" s="279">
        <v>0</v>
      </c>
      <c r="L16" s="279">
        <v>0</v>
      </c>
    </row>
    <row r="17" spans="1:12" s="14" customFormat="1" ht="24" customHeight="1">
      <c r="A17" s="132"/>
      <c r="B17" s="132"/>
      <c r="C17" s="132" t="s">
        <v>32</v>
      </c>
      <c r="D17" s="132"/>
      <c r="E17" s="132"/>
      <c r="F17" s="17">
        <v>938293</v>
      </c>
      <c r="G17" s="277"/>
      <c r="H17" s="17">
        <v>383855</v>
      </c>
      <c r="I17" s="277"/>
      <c r="J17" s="279">
        <v>12243</v>
      </c>
      <c r="L17" s="279">
        <v>14629</v>
      </c>
    </row>
    <row r="18" spans="1:12" s="14" customFormat="1" ht="24" customHeight="1">
      <c r="A18" s="132"/>
      <c r="B18" s="132"/>
      <c r="C18" s="132" t="s">
        <v>156</v>
      </c>
      <c r="D18" s="132"/>
      <c r="E18" s="132"/>
      <c r="F18" s="260">
        <v>2298</v>
      </c>
      <c r="G18" s="254"/>
      <c r="H18" s="260">
        <v>2650</v>
      </c>
      <c r="I18" s="277"/>
      <c r="J18" s="278">
        <v>0</v>
      </c>
      <c r="L18" s="278">
        <v>0</v>
      </c>
    </row>
    <row r="19" spans="1:12" s="14" customFormat="1" ht="24" customHeight="1">
      <c r="A19" s="132"/>
      <c r="B19" s="132"/>
      <c r="C19" s="132" t="s">
        <v>157</v>
      </c>
      <c r="D19" s="132"/>
      <c r="E19" s="132"/>
      <c r="F19" s="260">
        <v>-205531</v>
      </c>
      <c r="G19" s="254"/>
      <c r="H19" s="260">
        <v>-304666</v>
      </c>
      <c r="I19" s="277"/>
      <c r="J19" s="278">
        <v>0</v>
      </c>
      <c r="L19" s="278">
        <v>0</v>
      </c>
    </row>
    <row r="20" spans="1:12" s="14" customFormat="1" ht="24" customHeight="1">
      <c r="A20" s="132"/>
      <c r="B20" s="132"/>
      <c r="C20" s="132" t="s">
        <v>221</v>
      </c>
      <c r="D20" s="132"/>
      <c r="E20" s="132"/>
      <c r="F20" s="280">
        <v>-2484</v>
      </c>
      <c r="G20" s="254"/>
      <c r="H20" s="280">
        <v>-297</v>
      </c>
      <c r="I20" s="277"/>
      <c r="J20" s="280">
        <v>92</v>
      </c>
      <c r="L20" s="278">
        <v>0</v>
      </c>
    </row>
    <row r="21" spans="1:12" s="14" customFormat="1" ht="24" customHeight="1">
      <c r="A21" s="132"/>
      <c r="B21" s="132"/>
      <c r="C21" s="132" t="s">
        <v>158</v>
      </c>
      <c r="D21" s="132"/>
      <c r="E21" s="132"/>
      <c r="F21" s="18">
        <v>4819</v>
      </c>
      <c r="G21" s="254"/>
      <c r="H21" s="18">
        <v>6124</v>
      </c>
      <c r="I21" s="277"/>
      <c r="J21" s="278">
        <v>0</v>
      </c>
      <c r="L21" s="278">
        <v>0</v>
      </c>
    </row>
    <row r="22" spans="1:12" s="14" customFormat="1" ht="24" customHeight="1">
      <c r="A22" s="132"/>
      <c r="B22" s="132"/>
      <c r="C22" s="132" t="s">
        <v>223</v>
      </c>
      <c r="D22" s="132"/>
      <c r="E22" s="132"/>
      <c r="F22" s="281">
        <v>607</v>
      </c>
      <c r="G22" s="254"/>
      <c r="H22" s="281">
        <v>300</v>
      </c>
      <c r="I22" s="277"/>
      <c r="J22" s="278">
        <v>0</v>
      </c>
      <c r="L22" s="278">
        <v>0</v>
      </c>
    </row>
    <row r="23" spans="1:12" s="14" customFormat="1" ht="24" customHeight="1">
      <c r="A23" s="132"/>
      <c r="B23" s="132"/>
      <c r="C23" s="132" t="s">
        <v>202</v>
      </c>
      <c r="D23" s="132"/>
      <c r="E23" s="132"/>
      <c r="F23" s="281">
        <v>4</v>
      </c>
      <c r="G23" s="254"/>
      <c r="H23" s="278">
        <v>0</v>
      </c>
      <c r="I23" s="277"/>
      <c r="J23" s="278">
        <v>0</v>
      </c>
      <c r="L23" s="278">
        <v>0</v>
      </c>
    </row>
    <row r="24" spans="1:12" s="14" customFormat="1" ht="24" customHeight="1">
      <c r="A24" s="132"/>
      <c r="B24" s="132"/>
      <c r="C24" s="132" t="s">
        <v>159</v>
      </c>
      <c r="D24" s="132"/>
      <c r="E24" s="132"/>
      <c r="F24" s="282">
        <v>1126854</v>
      </c>
      <c r="G24" s="254"/>
      <c r="H24" s="282">
        <v>-98768</v>
      </c>
      <c r="I24" s="277"/>
      <c r="J24" s="280">
        <v>974699</v>
      </c>
      <c r="L24" s="280">
        <v>636826</v>
      </c>
    </row>
    <row r="25" spans="1:12" s="14" customFormat="1" ht="24" customHeight="1">
      <c r="A25" s="132"/>
      <c r="B25" s="132"/>
      <c r="C25" s="132" t="s">
        <v>205</v>
      </c>
      <c r="D25" s="132"/>
      <c r="E25" s="132"/>
      <c r="F25" s="283">
        <v>-123782</v>
      </c>
      <c r="G25" s="284"/>
      <c r="H25" s="283">
        <v>-93361</v>
      </c>
      <c r="I25" s="285"/>
      <c r="J25" s="286">
        <v>0</v>
      </c>
      <c r="L25" s="286">
        <v>0</v>
      </c>
    </row>
    <row r="26" spans="1:12" s="14" customFormat="1" ht="24" customHeight="1">
      <c r="A26" s="132"/>
      <c r="B26" s="132"/>
      <c r="C26" s="132" t="s">
        <v>63</v>
      </c>
      <c r="D26" s="132"/>
      <c r="E26" s="132"/>
      <c r="F26" s="287">
        <v>-112861</v>
      </c>
      <c r="G26" s="284"/>
      <c r="H26" s="287">
        <v>-82749</v>
      </c>
      <c r="I26" s="285"/>
      <c r="J26" s="288">
        <v>0</v>
      </c>
      <c r="L26" s="288">
        <v>0</v>
      </c>
    </row>
    <row r="27" spans="1:12" s="14" customFormat="1" ht="24" customHeight="1">
      <c r="A27" s="132"/>
      <c r="B27" s="132"/>
      <c r="C27" s="132"/>
      <c r="D27" s="132"/>
      <c r="E27" s="132"/>
      <c r="F27" s="307">
        <f>SUM(F10:F26)</f>
        <v>26968605</v>
      </c>
      <c r="G27" s="254"/>
      <c r="H27" s="307">
        <f>SUM(H10:H26)</f>
        <v>28776596</v>
      </c>
      <c r="I27" s="277"/>
      <c r="J27" s="308">
        <f>SUM(J10:J26)</f>
        <v>30011715</v>
      </c>
      <c r="L27" s="308">
        <f>SUM(L10:L26)</f>
        <v>31734692</v>
      </c>
    </row>
    <row r="28" spans="1:12" s="14" customFormat="1" ht="24" customHeight="1">
      <c r="A28" s="132"/>
      <c r="B28" s="132"/>
      <c r="C28" s="132" t="s">
        <v>160</v>
      </c>
      <c r="D28" s="132"/>
      <c r="E28" s="132"/>
      <c r="F28" s="281">
        <v>-26781012</v>
      </c>
      <c r="G28" s="277"/>
      <c r="H28" s="281">
        <v>-31047270</v>
      </c>
      <c r="I28" s="277"/>
      <c r="J28" s="280">
        <v>57346</v>
      </c>
      <c r="K28" s="36"/>
      <c r="L28" s="280">
        <v>-12995</v>
      </c>
    </row>
    <row r="29" spans="1:12" s="14" customFormat="1" ht="24" customHeight="1">
      <c r="A29" s="132"/>
      <c r="B29" s="132"/>
      <c r="C29" s="132" t="s">
        <v>64</v>
      </c>
      <c r="D29" s="132"/>
      <c r="E29" s="132"/>
      <c r="F29" s="281">
        <v>-24793</v>
      </c>
      <c r="G29" s="254"/>
      <c r="H29" s="281">
        <v>-28502</v>
      </c>
      <c r="I29" s="277"/>
      <c r="J29" s="280">
        <v>-30346777</v>
      </c>
      <c r="K29" s="36"/>
      <c r="L29" s="280">
        <v>-32049913</v>
      </c>
    </row>
    <row r="30" spans="1:12" s="14" customFormat="1" ht="24" customHeight="1">
      <c r="A30" s="132"/>
      <c r="B30" s="132"/>
      <c r="C30" s="132" t="s">
        <v>161</v>
      </c>
      <c r="D30" s="132"/>
      <c r="E30" s="132"/>
      <c r="F30" s="283">
        <v>36499277</v>
      </c>
      <c r="G30" s="254"/>
      <c r="H30" s="283">
        <v>38081379</v>
      </c>
      <c r="I30" s="277"/>
      <c r="J30" s="280">
        <v>832481</v>
      </c>
      <c r="K30" s="254"/>
      <c r="L30" s="280">
        <v>1164123</v>
      </c>
    </row>
    <row r="31" spans="1:12" s="14" customFormat="1" ht="24" customHeight="1">
      <c r="A31" s="132"/>
      <c r="B31" s="132"/>
      <c r="C31" s="275" t="s">
        <v>162</v>
      </c>
      <c r="D31" s="132"/>
      <c r="E31" s="132"/>
      <c r="F31" s="283">
        <v>-7555943</v>
      </c>
      <c r="G31" s="254"/>
      <c r="H31" s="283">
        <v>-11590911</v>
      </c>
      <c r="I31" s="277"/>
      <c r="J31" s="280">
        <v>-211149</v>
      </c>
      <c r="L31" s="280">
        <v>-482146</v>
      </c>
    </row>
    <row r="32" spans="1:12" s="14" customFormat="1" ht="24" customHeight="1">
      <c r="A32" s="132"/>
      <c r="B32" s="132"/>
      <c r="C32" s="275" t="s">
        <v>163</v>
      </c>
      <c r="D32" s="132"/>
      <c r="E32" s="132"/>
      <c r="F32" s="283">
        <v>77</v>
      </c>
      <c r="G32" s="254"/>
      <c r="H32" s="283">
        <v>6594</v>
      </c>
      <c r="I32" s="277"/>
      <c r="J32" s="280">
        <v>462857</v>
      </c>
      <c r="L32" s="280">
        <v>0</v>
      </c>
    </row>
    <row r="33" spans="1:12" s="14" customFormat="1" ht="24" customHeight="1">
      <c r="A33" s="132"/>
      <c r="B33" s="132"/>
      <c r="C33" s="275" t="s">
        <v>164</v>
      </c>
      <c r="D33" s="132"/>
      <c r="E33" s="132"/>
      <c r="F33" s="289">
        <v>-438624</v>
      </c>
      <c r="G33" s="254"/>
      <c r="H33" s="289">
        <v>-327266</v>
      </c>
      <c r="I33" s="277"/>
      <c r="J33" s="41">
        <v>0</v>
      </c>
      <c r="L33" s="41">
        <v>0</v>
      </c>
    </row>
    <row r="34" spans="1:12" s="14" customFormat="1" ht="24" customHeight="1">
      <c r="A34" s="132" t="s">
        <v>165</v>
      </c>
      <c r="B34" s="132"/>
      <c r="C34" s="132"/>
      <c r="D34" s="132"/>
      <c r="E34" s="132"/>
      <c r="F34" s="308">
        <f>SUM(F27:F33)</f>
        <v>28667587</v>
      </c>
      <c r="G34" s="254"/>
      <c r="H34" s="308">
        <f>SUM(H27:H33)</f>
        <v>23870620</v>
      </c>
      <c r="I34" s="277"/>
      <c r="J34" s="308">
        <f>SUM(J27:J33)</f>
        <v>806473</v>
      </c>
      <c r="L34" s="308">
        <f>SUM(L27:L33)</f>
        <v>353761</v>
      </c>
    </row>
    <row r="35" spans="1:12" s="14" customFormat="1" ht="15" customHeight="1">
      <c r="A35" s="132"/>
      <c r="B35" s="132"/>
      <c r="C35" s="132"/>
      <c r="D35" s="132"/>
      <c r="E35" s="132"/>
      <c r="F35" s="18"/>
      <c r="G35" s="254"/>
      <c r="H35" s="18"/>
      <c r="I35" s="277"/>
      <c r="J35" s="260"/>
      <c r="L35" s="260"/>
    </row>
    <row r="36" spans="1:12" s="14" customFormat="1" ht="24" customHeight="1">
      <c r="A36" s="276" t="s">
        <v>166</v>
      </c>
      <c r="B36" s="132"/>
      <c r="C36" s="132"/>
      <c r="D36" s="132"/>
      <c r="E36" s="132"/>
      <c r="F36" s="18"/>
      <c r="G36" s="254"/>
      <c r="H36" s="18"/>
      <c r="I36" s="277"/>
      <c r="J36" s="280"/>
      <c r="L36" s="280"/>
    </row>
    <row r="37" spans="1:12" s="14" customFormat="1" ht="24" customHeight="1">
      <c r="A37" s="132"/>
      <c r="B37" s="132"/>
      <c r="C37" s="132" t="s">
        <v>27</v>
      </c>
      <c r="D37" s="132"/>
      <c r="E37" s="132"/>
      <c r="F37" s="281">
        <v>24109069</v>
      </c>
      <c r="G37" s="254"/>
      <c r="H37" s="281">
        <v>81288371</v>
      </c>
      <c r="I37" s="277"/>
      <c r="J37" s="280">
        <v>10216199</v>
      </c>
      <c r="L37" s="280">
        <v>192764</v>
      </c>
    </row>
    <row r="38" spans="1:12" s="14" customFormat="1" ht="24" customHeight="1">
      <c r="A38" s="132"/>
      <c r="B38" s="132"/>
      <c r="C38" s="132" t="s">
        <v>13</v>
      </c>
      <c r="D38" s="132"/>
      <c r="E38" s="132"/>
      <c r="F38" s="281">
        <v>-3945274</v>
      </c>
      <c r="G38" s="254"/>
      <c r="H38" s="281">
        <v>5921602</v>
      </c>
      <c r="I38" s="277"/>
      <c r="J38" s="280">
        <v>346542</v>
      </c>
      <c r="L38" s="280">
        <v>39644</v>
      </c>
    </row>
    <row r="39" spans="1:12" s="14" customFormat="1" ht="24" customHeight="1">
      <c r="A39" s="132"/>
      <c r="B39" s="132"/>
      <c r="C39" s="132" t="s">
        <v>167</v>
      </c>
      <c r="D39" s="132"/>
      <c r="E39" s="132"/>
      <c r="F39" s="281">
        <v>-17526279</v>
      </c>
      <c r="G39" s="281"/>
      <c r="H39" s="281">
        <v>-31116961</v>
      </c>
      <c r="I39" s="290"/>
      <c r="J39" s="280">
        <v>415529</v>
      </c>
      <c r="L39" s="280">
        <v>532984</v>
      </c>
    </row>
    <row r="40" spans="1:12" s="14" customFormat="1" ht="24" customHeight="1">
      <c r="A40" s="132"/>
      <c r="B40" s="132"/>
      <c r="C40" s="132" t="s">
        <v>168</v>
      </c>
      <c r="D40" s="132"/>
      <c r="E40" s="132"/>
      <c r="F40" s="281">
        <v>-91330842</v>
      </c>
      <c r="G40" s="290"/>
      <c r="H40" s="281">
        <v>-34869271</v>
      </c>
      <c r="I40" s="290"/>
      <c r="J40" s="280">
        <v>476398</v>
      </c>
      <c r="L40" s="280">
        <v>4240000</v>
      </c>
    </row>
    <row r="41" spans="1:12" s="14" customFormat="1" ht="24" customHeight="1">
      <c r="A41" s="132"/>
      <c r="B41" s="132"/>
      <c r="C41" s="132" t="s">
        <v>169</v>
      </c>
      <c r="D41" s="132"/>
      <c r="E41" s="132"/>
      <c r="F41" s="291">
        <v>1640573</v>
      </c>
      <c r="G41" s="281"/>
      <c r="H41" s="291">
        <v>3238304</v>
      </c>
      <c r="I41" s="290"/>
      <c r="J41" s="254">
        <v>0</v>
      </c>
      <c r="L41" s="254">
        <v>0</v>
      </c>
    </row>
    <row r="42" spans="1:12" s="14" customFormat="1" ht="24" customHeight="1">
      <c r="A42" s="132"/>
      <c r="B42" s="132"/>
      <c r="C42" s="132" t="s">
        <v>170</v>
      </c>
      <c r="D42" s="132"/>
      <c r="E42" s="132"/>
      <c r="F42" s="281">
        <v>-8629932</v>
      </c>
      <c r="G42" s="281"/>
      <c r="H42" s="281">
        <v>155523</v>
      </c>
      <c r="I42" s="290"/>
      <c r="J42" s="281">
        <v>-1922116</v>
      </c>
      <c r="L42" s="281">
        <v>161688</v>
      </c>
    </row>
    <row r="43" spans="1:12" s="14" customFormat="1" ht="10" customHeight="1">
      <c r="A43" s="132"/>
      <c r="B43" s="132"/>
      <c r="C43" s="132"/>
      <c r="D43" s="132"/>
      <c r="E43" s="132"/>
      <c r="F43" s="281"/>
      <c r="G43" s="281"/>
      <c r="H43" s="281"/>
      <c r="I43" s="281"/>
      <c r="J43" s="281"/>
      <c r="L43" s="281"/>
    </row>
    <row r="44" spans="1:12" ht="24" customHeight="1">
      <c r="A44" s="29" t="s">
        <v>0</v>
      </c>
      <c r="B44" s="11"/>
      <c r="C44" s="11"/>
      <c r="D44" s="11"/>
      <c r="E44" s="11"/>
      <c r="F44" s="153"/>
      <c r="G44" s="11"/>
      <c r="H44" s="153"/>
      <c r="I44" s="11"/>
      <c r="J44" s="153"/>
      <c r="L44" s="153"/>
    </row>
    <row r="45" spans="1:12" ht="24" customHeight="1">
      <c r="A45" s="1" t="s">
        <v>150</v>
      </c>
      <c r="B45" s="11"/>
      <c r="C45" s="11"/>
      <c r="D45" s="11"/>
      <c r="E45" s="11"/>
      <c r="F45" s="153"/>
      <c r="G45" s="11"/>
      <c r="H45" s="153"/>
      <c r="I45" s="11"/>
      <c r="J45" s="153"/>
      <c r="L45" s="153"/>
    </row>
    <row r="46" spans="1:12" ht="15" customHeight="1">
      <c r="A46" s="11"/>
      <c r="B46" s="11"/>
      <c r="C46" s="11"/>
      <c r="D46" s="11"/>
      <c r="E46" s="11"/>
      <c r="F46" s="153"/>
      <c r="G46" s="11"/>
      <c r="H46" s="153"/>
      <c r="I46" s="11"/>
      <c r="J46" s="153"/>
      <c r="L46" s="153"/>
    </row>
    <row r="47" spans="1:12" s="14" customFormat="1" ht="24" customHeight="1">
      <c r="A47" s="132"/>
      <c r="B47" s="132"/>
      <c r="C47" s="132"/>
      <c r="D47" s="132"/>
      <c r="E47" s="132"/>
      <c r="F47" s="316" t="s">
        <v>2</v>
      </c>
      <c r="G47" s="316"/>
      <c r="H47" s="316"/>
      <c r="I47" s="8"/>
      <c r="J47" s="316" t="s">
        <v>3</v>
      </c>
      <c r="K47" s="316"/>
      <c r="L47" s="316"/>
    </row>
    <row r="48" spans="1:12" s="14" customFormat="1" ht="24" customHeight="1">
      <c r="A48" s="132"/>
      <c r="B48" s="132"/>
      <c r="C48" s="132"/>
      <c r="D48" s="132"/>
      <c r="E48" s="132"/>
      <c r="F48" s="315" t="s">
        <v>56</v>
      </c>
      <c r="G48" s="315"/>
      <c r="H48" s="315"/>
      <c r="I48" s="12"/>
      <c r="J48" s="315" t="s">
        <v>56</v>
      </c>
      <c r="K48" s="315"/>
      <c r="L48" s="315"/>
    </row>
    <row r="49" spans="1:13" s="14" customFormat="1" ht="24" customHeight="1">
      <c r="A49" s="132"/>
      <c r="B49" s="132"/>
      <c r="C49" s="132"/>
      <c r="D49" s="132"/>
      <c r="E49" s="132"/>
      <c r="F49" s="320" t="s">
        <v>204</v>
      </c>
      <c r="G49" s="320"/>
      <c r="H49" s="320"/>
      <c r="I49" s="5"/>
      <c r="J49" s="320" t="s">
        <v>204</v>
      </c>
      <c r="K49" s="320"/>
      <c r="L49" s="320"/>
    </row>
    <row r="50" spans="1:13" s="14" customFormat="1" ht="24" customHeight="1">
      <c r="A50" s="132"/>
      <c r="B50" s="132"/>
      <c r="C50" s="132"/>
      <c r="D50" s="132"/>
      <c r="E50" s="132"/>
      <c r="F50" s="64">
        <v>2569</v>
      </c>
      <c r="G50" s="64"/>
      <c r="H50" s="64">
        <v>2568</v>
      </c>
      <c r="I50" s="64"/>
      <c r="J50" s="64">
        <v>2569</v>
      </c>
      <c r="K50" s="64"/>
      <c r="L50" s="64">
        <v>2568</v>
      </c>
    </row>
    <row r="51" spans="1:13" s="14" customFormat="1" ht="22.5" customHeight="1">
      <c r="A51" s="132"/>
      <c r="B51" s="132"/>
      <c r="C51" s="132"/>
      <c r="D51" s="132"/>
      <c r="E51" s="292"/>
      <c r="F51" s="328" t="s">
        <v>8</v>
      </c>
      <c r="G51" s="328"/>
      <c r="H51" s="328"/>
      <c r="I51" s="328"/>
      <c r="J51" s="328"/>
      <c r="K51" s="328"/>
      <c r="L51" s="328"/>
    </row>
    <row r="52" spans="1:13" s="14" customFormat="1" ht="22.5" customHeight="1">
      <c r="A52" s="276" t="s">
        <v>171</v>
      </c>
      <c r="B52" s="132"/>
      <c r="C52" s="132"/>
      <c r="D52" s="132"/>
      <c r="E52" s="132"/>
      <c r="F52" s="281"/>
      <c r="G52" s="281"/>
      <c r="H52" s="281"/>
      <c r="I52" s="281"/>
      <c r="J52" s="281"/>
      <c r="L52" s="281"/>
    </row>
    <row r="53" spans="1:13" s="14" customFormat="1" ht="22.5" customHeight="1">
      <c r="A53" s="132"/>
      <c r="B53" s="132"/>
      <c r="C53" s="132" t="s">
        <v>172</v>
      </c>
      <c r="D53" s="132"/>
      <c r="E53" s="132"/>
      <c r="F53" s="281">
        <v>83158757</v>
      </c>
      <c r="G53" s="281"/>
      <c r="H53" s="281">
        <v>-2268284</v>
      </c>
      <c r="I53" s="290"/>
      <c r="J53" s="298">
        <v>0</v>
      </c>
      <c r="K53" s="36"/>
      <c r="L53" s="293">
        <v>0</v>
      </c>
    </row>
    <row r="54" spans="1:13" s="14" customFormat="1" ht="22.5" customHeight="1">
      <c r="A54" s="132"/>
      <c r="B54" s="132"/>
      <c r="C54" s="132" t="s">
        <v>27</v>
      </c>
      <c r="D54" s="132"/>
      <c r="E54" s="132"/>
      <c r="F54" s="281">
        <v>24588510</v>
      </c>
      <c r="G54" s="281"/>
      <c r="H54" s="281">
        <v>-7333871</v>
      </c>
      <c r="I54" s="290"/>
      <c r="J54" s="294">
        <v>-10714147</v>
      </c>
      <c r="K54" s="36"/>
      <c r="L54" s="294">
        <v>-2596332</v>
      </c>
    </row>
    <row r="55" spans="1:13" s="14" customFormat="1" ht="22.5" customHeight="1">
      <c r="A55" s="132"/>
      <c r="B55" s="132"/>
      <c r="C55" s="132" t="s">
        <v>28</v>
      </c>
      <c r="D55" s="132"/>
      <c r="E55" s="132"/>
      <c r="F55" s="281">
        <v>546002</v>
      </c>
      <c r="G55" s="281"/>
      <c r="H55" s="281">
        <v>1394240</v>
      </c>
      <c r="I55" s="290"/>
      <c r="J55" s="293">
        <v>0</v>
      </c>
      <c r="K55" s="36"/>
      <c r="L55" s="293">
        <v>0</v>
      </c>
    </row>
    <row r="56" spans="1:13" s="14" customFormat="1" ht="22.5" customHeight="1">
      <c r="A56" s="132"/>
      <c r="B56" s="132"/>
      <c r="C56" s="16" t="s">
        <v>173</v>
      </c>
      <c r="D56" s="132"/>
      <c r="E56" s="132"/>
      <c r="F56" s="260">
        <v>48981</v>
      </c>
      <c r="G56" s="281"/>
      <c r="H56" s="260">
        <v>-666407</v>
      </c>
      <c r="I56" s="290"/>
      <c r="J56" s="293">
        <v>0</v>
      </c>
      <c r="L56" s="293">
        <v>0</v>
      </c>
    </row>
    <row r="57" spans="1:13" s="14" customFormat="1" ht="22.5" customHeight="1">
      <c r="A57" s="132"/>
      <c r="B57" s="132"/>
      <c r="C57" s="16" t="s">
        <v>30</v>
      </c>
      <c r="D57" s="132"/>
      <c r="E57" s="132"/>
      <c r="F57" s="281">
        <v>6284239</v>
      </c>
      <c r="G57" s="281"/>
      <c r="H57" s="281">
        <v>-6103511</v>
      </c>
      <c r="I57" s="290"/>
      <c r="J57" s="294">
        <v>598079</v>
      </c>
      <c r="L57" s="294">
        <v>-920969</v>
      </c>
    </row>
    <row r="58" spans="1:13" s="14" customFormat="1" ht="22.5" customHeight="1">
      <c r="A58" s="132"/>
      <c r="B58" s="132"/>
      <c r="C58" s="132" t="s">
        <v>174</v>
      </c>
      <c r="D58" s="132"/>
      <c r="E58" s="132"/>
      <c r="F58" s="281">
        <v>-7979721</v>
      </c>
      <c r="G58" s="281"/>
      <c r="H58" s="281">
        <v>1646737</v>
      </c>
      <c r="I58" s="290"/>
      <c r="J58" s="293">
        <v>0</v>
      </c>
      <c r="K58" s="36"/>
      <c r="L58" s="293">
        <v>0</v>
      </c>
    </row>
    <row r="59" spans="1:13" s="14" customFormat="1" ht="22.5" customHeight="1">
      <c r="A59" s="132"/>
      <c r="B59" s="132"/>
      <c r="C59" s="132" t="s">
        <v>175</v>
      </c>
      <c r="D59" s="132"/>
      <c r="E59" s="132"/>
      <c r="F59" s="281">
        <v>-26927459</v>
      </c>
      <c r="G59" s="281"/>
      <c r="H59" s="281">
        <v>-23357795</v>
      </c>
      <c r="I59" s="290"/>
      <c r="J59" s="281">
        <v>-77234</v>
      </c>
      <c r="L59" s="281">
        <v>-266932</v>
      </c>
    </row>
    <row r="60" spans="1:13" s="14" customFormat="1" ht="22.5" customHeight="1">
      <c r="A60" s="295" t="s">
        <v>220</v>
      </c>
      <c r="B60" s="132"/>
      <c r="C60" s="132"/>
      <c r="D60" s="296"/>
      <c r="E60" s="296"/>
      <c r="F60" s="309">
        <f>SUM(F34:F42)+SUM(F53:F59)</f>
        <v>12704211</v>
      </c>
      <c r="G60" s="297"/>
      <c r="H60" s="309">
        <f>SUM(H34:H42)+SUM(H53:H59)</f>
        <v>11799297</v>
      </c>
      <c r="I60" s="297"/>
      <c r="J60" s="309">
        <f>SUM(J34:J42)+SUM(J53:J59)</f>
        <v>145723</v>
      </c>
      <c r="K60" s="18"/>
      <c r="L60" s="309">
        <f>SUM(L34:L42)+SUM(L53:L59)</f>
        <v>1736608</v>
      </c>
      <c r="M60" s="18"/>
    </row>
    <row r="61" spans="1:13" s="14" customFormat="1" ht="22.5" customHeight="1">
      <c r="A61" s="132"/>
      <c r="B61" s="132"/>
      <c r="C61" s="132"/>
      <c r="D61" s="132"/>
      <c r="E61" s="132"/>
      <c r="F61" s="254"/>
      <c r="G61" s="254"/>
      <c r="H61" s="254"/>
      <c r="I61" s="254"/>
      <c r="J61" s="254"/>
      <c r="L61" s="254"/>
    </row>
    <row r="62" spans="1:13" s="14" customFormat="1" ht="22.5" customHeight="1">
      <c r="A62" s="274" t="s">
        <v>176</v>
      </c>
      <c r="B62" s="132"/>
      <c r="C62" s="132"/>
      <c r="D62" s="132"/>
      <c r="E62" s="132"/>
      <c r="F62" s="254"/>
      <c r="G62" s="254"/>
      <c r="H62" s="254"/>
      <c r="I62" s="254"/>
      <c r="J62" s="254"/>
      <c r="L62" s="254"/>
    </row>
    <row r="63" spans="1:13" s="14" customFormat="1" ht="22.5" customHeight="1">
      <c r="A63" s="274"/>
      <c r="B63" s="132"/>
      <c r="C63" s="132" t="s">
        <v>177</v>
      </c>
      <c r="D63" s="132"/>
      <c r="E63" s="132"/>
      <c r="F63" s="281">
        <v>-64085516</v>
      </c>
      <c r="G63" s="254"/>
      <c r="H63" s="281">
        <v>-28466101</v>
      </c>
      <c r="I63" s="254"/>
      <c r="J63" s="278">
        <v>0</v>
      </c>
      <c r="L63" s="278">
        <v>0</v>
      </c>
    </row>
    <row r="64" spans="1:13" s="14" customFormat="1" ht="22.5" customHeight="1">
      <c r="A64" s="132"/>
      <c r="B64" s="132"/>
      <c r="C64" s="132" t="s">
        <v>178</v>
      </c>
      <c r="D64" s="132"/>
      <c r="E64" s="132"/>
      <c r="F64" s="281">
        <v>32577752</v>
      </c>
      <c r="G64" s="254"/>
      <c r="H64" s="281">
        <v>12612670</v>
      </c>
      <c r="I64" s="277"/>
      <c r="J64" s="278">
        <v>0</v>
      </c>
      <c r="L64" s="278">
        <v>0</v>
      </c>
    </row>
    <row r="65" spans="1:12" s="14" customFormat="1" ht="22.5" customHeight="1">
      <c r="A65" s="132"/>
      <c r="B65" s="132"/>
      <c r="C65" s="132" t="s">
        <v>179</v>
      </c>
      <c r="D65" s="132"/>
      <c r="E65" s="132"/>
      <c r="F65" s="281">
        <v>-996977</v>
      </c>
      <c r="G65" s="254"/>
      <c r="H65" s="281">
        <v>-381626</v>
      </c>
      <c r="I65" s="277"/>
      <c r="J65" s="278">
        <v>0</v>
      </c>
      <c r="L65" s="298">
        <v>0</v>
      </c>
    </row>
    <row r="66" spans="1:12" s="14" customFormat="1" ht="22.5" customHeight="1">
      <c r="A66" s="132"/>
      <c r="B66" s="132"/>
      <c r="C66" s="132" t="s">
        <v>180</v>
      </c>
      <c r="D66" s="132"/>
      <c r="E66" s="132"/>
      <c r="F66" s="260">
        <v>1032100</v>
      </c>
      <c r="G66" s="254"/>
      <c r="H66" s="260">
        <v>498572</v>
      </c>
      <c r="I66" s="277"/>
      <c r="J66" s="298">
        <v>0</v>
      </c>
      <c r="L66" s="298">
        <v>0</v>
      </c>
    </row>
    <row r="67" spans="1:12" s="14" customFormat="1" ht="22.5" customHeight="1">
      <c r="A67" s="132"/>
      <c r="B67" s="132"/>
      <c r="C67" s="132" t="s">
        <v>181</v>
      </c>
      <c r="D67" s="132"/>
      <c r="E67" s="132"/>
      <c r="F67" s="279">
        <v>0</v>
      </c>
      <c r="G67" s="277"/>
      <c r="H67" s="294">
        <v>-1023117</v>
      </c>
      <c r="I67" s="277"/>
      <c r="J67" s="294">
        <v>-9</v>
      </c>
      <c r="L67" s="294">
        <v>-1720567</v>
      </c>
    </row>
    <row r="68" spans="1:12" s="14" customFormat="1" ht="22.5" customHeight="1">
      <c r="A68" s="132"/>
      <c r="B68" s="132"/>
      <c r="C68" s="132" t="s">
        <v>182</v>
      </c>
      <c r="D68" s="132"/>
      <c r="E68" s="132"/>
      <c r="F68" s="281">
        <v>-6109</v>
      </c>
      <c r="G68" s="254"/>
      <c r="H68" s="281">
        <v>-20677</v>
      </c>
      <c r="I68" s="277"/>
      <c r="J68" s="298">
        <v>-2053</v>
      </c>
      <c r="L68" s="298">
        <v>-747</v>
      </c>
    </row>
    <row r="69" spans="1:12" s="14" customFormat="1" ht="22.5" customHeight="1">
      <c r="A69" s="132"/>
      <c r="B69" s="132"/>
      <c r="C69" s="132" t="s">
        <v>183</v>
      </c>
      <c r="D69" s="132"/>
      <c r="E69" s="132"/>
      <c r="F69" s="281">
        <v>4192</v>
      </c>
      <c r="G69" s="254"/>
      <c r="H69" s="281">
        <v>299</v>
      </c>
      <c r="I69" s="277"/>
      <c r="J69" s="260">
        <v>338</v>
      </c>
      <c r="L69" s="260">
        <v>0</v>
      </c>
    </row>
    <row r="70" spans="1:12" s="14" customFormat="1" ht="22.5" customHeight="1">
      <c r="A70" s="132"/>
      <c r="B70" s="132"/>
      <c r="C70" s="132" t="s">
        <v>184</v>
      </c>
      <c r="D70" s="132"/>
      <c r="E70" s="132"/>
      <c r="F70" s="299">
        <v>-1070378</v>
      </c>
      <c r="G70" s="254"/>
      <c r="H70" s="299">
        <v>-1524511</v>
      </c>
      <c r="I70" s="277"/>
      <c r="J70" s="260">
        <v>-139825</v>
      </c>
      <c r="L70" s="260">
        <v>-8025</v>
      </c>
    </row>
    <row r="71" spans="1:12" s="14" customFormat="1" ht="22.5" customHeight="1">
      <c r="A71" s="132"/>
      <c r="B71" s="132"/>
      <c r="C71" s="132" t="s">
        <v>185</v>
      </c>
      <c r="D71" s="132"/>
      <c r="E71" s="132"/>
      <c r="F71" s="281">
        <v>63</v>
      </c>
      <c r="G71" s="281"/>
      <c r="H71" s="281">
        <v>286</v>
      </c>
      <c r="I71" s="290"/>
      <c r="J71" s="298">
        <v>0</v>
      </c>
      <c r="L71" s="298">
        <v>0</v>
      </c>
    </row>
    <row r="72" spans="1:12" s="14" customFormat="1" ht="22.5" customHeight="1">
      <c r="A72" s="295" t="s">
        <v>222</v>
      </c>
      <c r="B72" s="132"/>
      <c r="C72" s="132"/>
      <c r="D72" s="296"/>
      <c r="E72" s="296"/>
      <c r="F72" s="309">
        <f>SUM(F63:F71)</f>
        <v>-32544873</v>
      </c>
      <c r="G72" s="297"/>
      <c r="H72" s="309">
        <f>SUM(H63:H71)</f>
        <v>-18304205</v>
      </c>
      <c r="I72" s="297"/>
      <c r="J72" s="309">
        <f>SUM(J63:J71)</f>
        <v>-141549</v>
      </c>
      <c r="K72" s="18"/>
      <c r="L72" s="309">
        <f>SUM(L63:L71)</f>
        <v>-1729339</v>
      </c>
    </row>
    <row r="73" spans="1:12" s="14" customFormat="1" ht="16.5" customHeight="1">
      <c r="A73" s="132"/>
      <c r="B73" s="132"/>
      <c r="C73" s="132"/>
      <c r="D73" s="132"/>
      <c r="E73" s="132"/>
      <c r="F73" s="281"/>
      <c r="G73" s="281"/>
      <c r="H73" s="281"/>
      <c r="I73" s="290"/>
      <c r="J73" s="281"/>
      <c r="L73" s="281"/>
    </row>
    <row r="74" spans="1:12" s="14" customFormat="1" ht="22.5" customHeight="1">
      <c r="A74" s="274" t="s">
        <v>186</v>
      </c>
      <c r="B74" s="132"/>
      <c r="C74" s="132"/>
      <c r="D74" s="132"/>
      <c r="E74" s="132"/>
      <c r="F74" s="300"/>
      <c r="G74" s="300"/>
      <c r="H74" s="300"/>
      <c r="I74" s="301"/>
      <c r="J74" s="300"/>
      <c r="L74" s="300"/>
    </row>
    <row r="75" spans="1:12" s="14" customFormat="1" ht="22.5" customHeight="1">
      <c r="A75" s="274"/>
      <c r="B75" s="132"/>
      <c r="C75" s="132" t="s">
        <v>187</v>
      </c>
      <c r="D75" s="132"/>
      <c r="E75" s="32"/>
      <c r="F75" s="298">
        <v>15652461</v>
      </c>
      <c r="G75" s="281"/>
      <c r="H75" s="298">
        <v>141163</v>
      </c>
      <c r="I75" s="281"/>
      <c r="J75" s="298">
        <v>0</v>
      </c>
      <c r="K75" s="290"/>
      <c r="L75" s="298">
        <v>0</v>
      </c>
    </row>
    <row r="76" spans="1:12" s="14" customFormat="1" ht="22.5" customHeight="1">
      <c r="A76" s="274"/>
      <c r="B76" s="132"/>
      <c r="C76" s="132" t="s">
        <v>188</v>
      </c>
      <c r="D76" s="132"/>
      <c r="E76" s="32"/>
      <c r="F76" s="281">
        <v>-663</v>
      </c>
      <c r="G76" s="281"/>
      <c r="H76" s="281">
        <v>-652</v>
      </c>
      <c r="I76" s="290"/>
      <c r="J76" s="298">
        <v>0</v>
      </c>
      <c r="L76" s="298">
        <v>0</v>
      </c>
    </row>
    <row r="77" spans="1:12" s="14" customFormat="1" ht="22.5" customHeight="1">
      <c r="A77" s="274"/>
      <c r="B77" s="132"/>
      <c r="C77" s="14" t="s">
        <v>189</v>
      </c>
      <c r="D77" s="132"/>
      <c r="E77" s="32"/>
      <c r="F77" s="281">
        <v>-236331</v>
      </c>
      <c r="G77" s="300"/>
      <c r="H77" s="281">
        <v>-324289</v>
      </c>
      <c r="I77" s="300"/>
      <c r="J77" s="298">
        <v>-4174</v>
      </c>
      <c r="L77" s="281">
        <v>-7269</v>
      </c>
    </row>
    <row r="78" spans="1:12" s="14" customFormat="1" ht="22.5" customHeight="1">
      <c r="A78" s="274"/>
      <c r="B78" s="132"/>
      <c r="C78" s="14" t="s">
        <v>190</v>
      </c>
      <c r="D78" s="132"/>
      <c r="E78" s="32"/>
      <c r="F78" s="281">
        <v>25001</v>
      </c>
      <c r="G78" s="281"/>
      <c r="H78" s="298">
        <v>0</v>
      </c>
      <c r="I78" s="290"/>
      <c r="J78" s="298">
        <v>0</v>
      </c>
      <c r="L78" s="298">
        <v>0</v>
      </c>
    </row>
    <row r="79" spans="1:12" s="14" customFormat="1" ht="22.5" customHeight="1">
      <c r="A79" s="295" t="s">
        <v>194</v>
      </c>
      <c r="B79" s="132"/>
      <c r="C79" s="132"/>
      <c r="D79" s="296"/>
      <c r="E79" s="296"/>
      <c r="F79" s="309">
        <f>SUM(F75:F78)</f>
        <v>15440468</v>
      </c>
      <c r="G79" s="297"/>
      <c r="H79" s="309">
        <f>SUM(H75:H78)</f>
        <v>-183778</v>
      </c>
      <c r="I79" s="297"/>
      <c r="J79" s="309">
        <f>SUM(J75:J78)</f>
        <v>-4174</v>
      </c>
      <c r="K79" s="18"/>
      <c r="L79" s="309">
        <f>SUM(L75:L78)</f>
        <v>-7269</v>
      </c>
    </row>
    <row r="80" spans="1:12" s="14" customFormat="1" ht="22.5" customHeight="1">
      <c r="A80" s="132" t="s">
        <v>196</v>
      </c>
      <c r="B80" s="132"/>
      <c r="C80" s="132"/>
      <c r="D80" s="132"/>
      <c r="E80" s="95"/>
      <c r="F80" s="302">
        <v>-71736</v>
      </c>
      <c r="G80" s="277"/>
      <c r="H80" s="302">
        <v>7523</v>
      </c>
      <c r="I80" s="277"/>
      <c r="J80" s="303">
        <v>0</v>
      </c>
      <c r="K80" s="277"/>
      <c r="L80" s="303">
        <v>0</v>
      </c>
    </row>
    <row r="81" spans="1:12" s="14" customFormat="1" ht="22.5" customHeight="1">
      <c r="A81" s="132"/>
      <c r="B81" s="132"/>
      <c r="C81" s="132"/>
      <c r="D81" s="132"/>
      <c r="E81" s="132"/>
      <c r="F81" s="304"/>
      <c r="G81" s="305"/>
      <c r="H81" s="304"/>
      <c r="I81" s="305"/>
      <c r="J81" s="305"/>
      <c r="K81" s="254"/>
      <c r="L81" s="305"/>
    </row>
    <row r="82" spans="1:12" s="14" customFormat="1" ht="22.5" customHeight="1">
      <c r="A82" s="295" t="s">
        <v>195</v>
      </c>
      <c r="B82" s="132"/>
      <c r="C82" s="132"/>
      <c r="D82" s="132"/>
      <c r="E82" s="132"/>
      <c r="F82" s="314">
        <f>SUM(F80,F72,F60,F79)</f>
        <v>-4471930</v>
      </c>
      <c r="G82" s="297"/>
      <c r="H82" s="311">
        <f>SUM(H80,H72,H60,H79)</f>
        <v>-6681163</v>
      </c>
      <c r="I82" s="297"/>
      <c r="J82" s="310">
        <f>SUM(J80,J72,J60,J79)</f>
        <v>0</v>
      </c>
      <c r="K82" s="254"/>
      <c r="L82" s="310">
        <f>SUM(L80,L72,L60,L79)</f>
        <v>0</v>
      </c>
    </row>
    <row r="83" spans="1:12" s="14" customFormat="1" ht="22.5" customHeight="1">
      <c r="A83" s="132" t="s">
        <v>191</v>
      </c>
      <c r="B83" s="132"/>
      <c r="C83" s="132"/>
      <c r="D83" s="132"/>
      <c r="E83" s="132"/>
      <c r="F83" s="41">
        <v>43866685</v>
      </c>
      <c r="G83" s="254"/>
      <c r="H83" s="41">
        <v>43801123</v>
      </c>
      <c r="I83" s="277"/>
      <c r="J83" s="298">
        <v>0</v>
      </c>
      <c r="K83" s="254"/>
      <c r="L83" s="298">
        <v>0</v>
      </c>
    </row>
    <row r="84" spans="1:12" s="14" customFormat="1" ht="22.5" customHeight="1" thickBot="1">
      <c r="A84" s="296" t="s">
        <v>211</v>
      </c>
      <c r="B84" s="132"/>
      <c r="C84" s="132"/>
      <c r="D84" s="132"/>
      <c r="E84" s="132"/>
      <c r="F84" s="312">
        <f>SUM(F82:F83)</f>
        <v>39394755</v>
      </c>
      <c r="G84" s="297"/>
      <c r="H84" s="312">
        <f>SUM(H82:H83)</f>
        <v>37119960</v>
      </c>
      <c r="I84" s="297"/>
      <c r="J84" s="313">
        <f>SUM(J82:J83)</f>
        <v>0</v>
      </c>
      <c r="K84" s="254"/>
      <c r="L84" s="313">
        <f>SUM(L82:L83)</f>
        <v>0</v>
      </c>
    </row>
    <row r="85" spans="1:12" s="14" customFormat="1" ht="22.5" customHeight="1" thickTop="1">
      <c r="A85" s="296"/>
      <c r="B85" s="132"/>
      <c r="C85" s="132"/>
      <c r="D85" s="132"/>
      <c r="E85" s="132"/>
      <c r="F85" s="285"/>
      <c r="G85" s="277"/>
      <c r="H85" s="285"/>
      <c r="I85" s="277"/>
      <c r="J85" s="285"/>
      <c r="K85" s="254"/>
      <c r="L85" s="285"/>
    </row>
    <row r="86" spans="1:12" s="14" customFormat="1" ht="22.5" customHeight="1">
      <c r="A86" s="296"/>
      <c r="B86" s="132"/>
      <c r="C86" s="132"/>
      <c r="D86" s="132"/>
      <c r="E86" s="132"/>
      <c r="F86" s="285"/>
      <c r="G86" s="277"/>
      <c r="H86" s="285"/>
      <c r="I86" s="277"/>
      <c r="J86" s="285"/>
      <c r="K86" s="254"/>
      <c r="L86" s="285"/>
    </row>
    <row r="87" spans="1:12" s="14" customFormat="1" ht="22.5" customHeight="1">
      <c r="A87" s="296"/>
      <c r="B87" s="132"/>
      <c r="C87" s="132"/>
      <c r="D87" s="132"/>
      <c r="E87" s="132"/>
      <c r="F87" s="285"/>
      <c r="G87" s="277"/>
      <c r="H87" s="285"/>
      <c r="I87" s="277"/>
      <c r="J87" s="285"/>
      <c r="L87" s="285"/>
    </row>
    <row r="88" spans="1:12" s="14" customFormat="1" ht="22.5" customHeight="1">
      <c r="A88" s="296"/>
      <c r="B88" s="132"/>
      <c r="C88" s="132"/>
      <c r="D88" s="132"/>
      <c r="E88" s="132"/>
      <c r="F88" s="285"/>
      <c r="G88" s="277"/>
      <c r="H88" s="285"/>
      <c r="I88" s="277"/>
      <c r="J88" s="285"/>
      <c r="L88" s="285"/>
    </row>
    <row r="89" spans="1:12" s="14" customFormat="1" ht="22.5" customHeight="1">
      <c r="A89" s="306"/>
      <c r="B89" s="306"/>
      <c r="C89" s="306"/>
      <c r="D89" s="306"/>
      <c r="E89" s="306"/>
      <c r="G89" s="5"/>
      <c r="I89" s="5"/>
      <c r="K89" s="5"/>
    </row>
    <row r="90" spans="1:12" s="14" customFormat="1" ht="22.5" customHeight="1">
      <c r="A90" s="319" t="s">
        <v>92</v>
      </c>
      <c r="B90" s="319"/>
      <c r="C90" s="319"/>
      <c r="D90" s="319"/>
      <c r="E90" s="319"/>
      <c r="F90" s="319"/>
      <c r="G90" s="319"/>
      <c r="H90" s="319"/>
      <c r="I90" s="319"/>
      <c r="J90" s="319"/>
      <c r="K90" s="319"/>
      <c r="L90" s="319"/>
    </row>
    <row r="91" spans="1:12" ht="24" customHeight="1">
      <c r="A91" s="319" t="s">
        <v>53</v>
      </c>
      <c r="B91" s="319"/>
      <c r="C91" s="319"/>
      <c r="D91" s="319"/>
      <c r="E91" s="319"/>
      <c r="F91" s="319"/>
      <c r="G91" s="319"/>
      <c r="H91" s="319"/>
      <c r="I91" s="319"/>
      <c r="J91" s="319"/>
      <c r="K91" s="319"/>
      <c r="L91" s="319"/>
    </row>
    <row r="92" spans="1:12" ht="24" customHeight="1">
      <c r="D92" s="132"/>
      <c r="E92" s="132"/>
      <c r="F92" s="277"/>
      <c r="G92" s="277"/>
      <c r="H92" s="277"/>
      <c r="I92" s="277"/>
      <c r="J92" s="277"/>
      <c r="L92" s="277"/>
    </row>
    <row r="93" spans="1:12" ht="24" customHeight="1">
      <c r="C93" s="132"/>
      <c r="F93" s="254"/>
      <c r="G93" s="277"/>
      <c r="H93" s="254"/>
      <c r="I93" s="277"/>
      <c r="J93" s="254"/>
      <c r="L93" s="254"/>
    </row>
    <row r="94" spans="1:12" ht="24" customHeight="1">
      <c r="C94" s="132"/>
      <c r="F94" s="254"/>
      <c r="G94" s="277"/>
      <c r="H94" s="254"/>
      <c r="I94" s="277"/>
      <c r="J94" s="254"/>
      <c r="L94" s="254"/>
    </row>
    <row r="95" spans="1:12" ht="24" customHeight="1">
      <c r="C95" s="132"/>
      <c r="F95" s="254"/>
      <c r="G95" s="277"/>
      <c r="H95" s="254"/>
      <c r="I95" s="277"/>
      <c r="J95" s="254"/>
      <c r="L95" s="254"/>
    </row>
    <row r="96" spans="1:12" ht="24" customHeight="1">
      <c r="C96" s="132"/>
      <c r="F96" s="254"/>
      <c r="G96" s="277"/>
      <c r="H96" s="254"/>
      <c r="I96" s="277"/>
      <c r="J96" s="254"/>
      <c r="L96" s="254"/>
    </row>
    <row r="97" spans="3:12" ht="24" customHeight="1">
      <c r="C97" s="132"/>
      <c r="F97" s="254"/>
      <c r="G97" s="277"/>
      <c r="H97" s="254"/>
      <c r="I97" s="277"/>
      <c r="J97" s="254"/>
      <c r="L97" s="254"/>
    </row>
    <row r="98" spans="3:12" ht="24" customHeight="1">
      <c r="C98" s="132"/>
      <c r="F98" s="254"/>
      <c r="G98" s="277"/>
      <c r="H98" s="254"/>
      <c r="I98" s="277"/>
      <c r="J98" s="254"/>
      <c r="L98" s="254"/>
    </row>
    <row r="99" spans="3:12" ht="24" customHeight="1">
      <c r="C99" s="132"/>
      <c r="F99" s="254"/>
      <c r="G99" s="277"/>
      <c r="H99" s="254"/>
      <c r="I99" s="277"/>
      <c r="J99" s="254"/>
      <c r="L99" s="254"/>
    </row>
    <row r="100" spans="3:12" ht="24" customHeight="1">
      <c r="C100" s="132"/>
      <c r="F100" s="254"/>
      <c r="G100" s="277"/>
      <c r="H100" s="254"/>
      <c r="I100" s="277"/>
      <c r="J100" s="254"/>
      <c r="L100" s="254"/>
    </row>
    <row r="101" spans="3:12" ht="24" customHeight="1">
      <c r="D101" s="132"/>
      <c r="E101" s="132"/>
      <c r="F101" s="281"/>
      <c r="H101" s="281"/>
      <c r="J101" s="281"/>
      <c r="L101" s="281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A90:L90"/>
    <mergeCell ref="A91:L91"/>
    <mergeCell ref="F8:L8"/>
    <mergeCell ref="F4:H4"/>
    <mergeCell ref="J4:L4"/>
    <mergeCell ref="F5:H5"/>
    <mergeCell ref="J5:L5"/>
    <mergeCell ref="F6:H6"/>
    <mergeCell ref="J6:L6"/>
    <mergeCell ref="F51:L51"/>
    <mergeCell ref="J49:L49"/>
    <mergeCell ref="J48:L48"/>
    <mergeCell ref="J47:L47"/>
    <mergeCell ref="F49:H49"/>
    <mergeCell ref="F48:H48"/>
    <mergeCell ref="F47:H47"/>
  </mergeCells>
  <pageMargins left="0.7" right="0.7" top="0.48" bottom="0.5" header="0.5" footer="0.5"/>
  <pageSetup paperSize="9" scale="67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4befd5-e29e-4226-84d9-500087039b57">
      <Terms xmlns="http://schemas.microsoft.com/office/infopath/2007/PartnerControls"/>
    </lcf76f155ced4ddcb4097134ff3c332f>
    <TaxCatchAll xmlns="cec8f58a-d9ee-4c47-ab8b-3cb8ff09ee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BAA60A7164A7D4EB68FC21F766D5DF9" ma:contentTypeVersion="11" ma:contentTypeDescription="สร้างเอกสารใหม่" ma:contentTypeScope="" ma:versionID="83fd9ddd4e9d5ff19029016343682951">
  <xsd:schema xmlns:xsd="http://www.w3.org/2001/XMLSchema" xmlns:xs="http://www.w3.org/2001/XMLSchema" xmlns:p="http://schemas.microsoft.com/office/2006/metadata/properties" xmlns:ns2="624befd5-e29e-4226-84d9-500087039b57" xmlns:ns3="cec8f58a-d9ee-4c47-ab8b-3cb8ff09eec2" targetNamespace="http://schemas.microsoft.com/office/2006/metadata/properties" ma:root="true" ma:fieldsID="f8cd8be0bfc9c38de774963a82b31e38" ns2:_="" ns3:_="">
    <xsd:import namespace="624befd5-e29e-4226-84d9-500087039b57"/>
    <xsd:import namespace="cec8f58a-d9ee-4c47-ab8b-3cb8ff09ee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efd5-e29e-4226-84d9-500087039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8f58a-d9ee-4c47-ab8b-3cb8ff09eec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a0fada-8644-4464-b438-a8c3bf7d8353}" ma:internalName="TaxCatchAll" ma:showField="CatchAllData" ma:web="cec8f58a-d9ee-4c47-ab8b-3cb8ff09ee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EA9D37-CF8C-490D-8DE0-637ACA0540B6}">
  <ds:schemaRefs>
    <ds:schemaRef ds:uri="77f563d8-0eff-43c0-9140-b3df78bc9cdc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3BC4100-5E2C-4FBD-919A-FF8AAE1B6918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CE_Conso 1Q26</vt:lpstr>
      <vt:lpstr>CE_Conso 1Q25</vt:lpstr>
      <vt:lpstr>CE_Separate 1Q26</vt:lpstr>
      <vt:lpstr>CE_Separate 1Q25</vt:lpstr>
      <vt:lpstr>CF</vt:lpstr>
      <vt:lpstr>BS!Print_Area</vt:lpstr>
      <vt:lpstr>'CE_Conso 1Q25'!Print_Area</vt:lpstr>
      <vt:lpstr>'CE_Conso 1Q26'!Print_Area</vt:lpstr>
      <vt:lpstr>'CE_Separate 1Q25'!Print_Area</vt:lpstr>
      <vt:lpstr>'CE_Separate 1Q26'!Print_Area</vt:lpstr>
      <vt:lpstr>PL!Print_Area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Phunisa, Kitbamrung</cp:lastModifiedBy>
  <cp:revision/>
  <cp:lastPrinted>2026-05-08T12:04:53Z</cp:lastPrinted>
  <dcterms:created xsi:type="dcterms:W3CDTF">2002-12-13T14:30:06Z</dcterms:created>
  <dcterms:modified xsi:type="dcterms:W3CDTF">2026-05-08T12:12:21Z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0x0101003BAA60A7164A7D4EB68FC21F766D5DF9</vt:lpwstr>
  </property>
  <property fmtid="{D5CDD505-2E9C-101B-9397-08002B2CF9AE}" pid="5" name="MediaServiceImageTags">
    <vt:lpwstr/>
  </property>
</Properties>
</file>