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ustomProperty2.bin" ContentType="application/vnd.openxmlformats-officedocument.spreadsheetml.customProperty"/>
  <Override PartName="/xl/drawings/drawing2.xml" ContentType="application/vnd.openxmlformats-officedocument.drawing+xml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drawings/drawing3.xml" ContentType="application/vnd.openxmlformats-officedocument.drawing+xml"/>
  <Override PartName="/xl/customProperty7.bin" ContentType="application/vnd.openxmlformats-officedocument.spreadsheetml.customProperty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onedrive-global.kpmg.com/personal/phornnatcha_kpmg_co_th/Documents/SCB X 2026/1Q26/FS/08.05.26/"/>
    </mc:Choice>
  </mc:AlternateContent>
  <xr:revisionPtr revIDLastSave="15" documentId="13_ncr:1_{46D1361B-8C77-44C3-BF95-352071F44BFA}" xr6:coauthVersionLast="47" xr6:coauthVersionMax="47" xr10:uidLastSave="{97B43B95-F818-4B2A-A6C2-2960B7C49186}"/>
  <bookViews>
    <workbookView xWindow="-110" yWindow="-110" windowWidth="19420" windowHeight="11500" tabRatio="729" activeTab="6" xr2:uid="{00000000-000D-0000-FFFF-FFFF00000000}"/>
  </bookViews>
  <sheets>
    <sheet name="BS" sheetId="11" r:id="rId1"/>
    <sheet name="PL" sheetId="3" r:id="rId2"/>
    <sheet name="CE_Conso 1Q26" sheetId="12" r:id="rId3"/>
    <sheet name="CE_Conso 1Q25" sheetId="7" r:id="rId4"/>
    <sheet name="CE_Separate 1Q26" sheetId="13" r:id="rId5"/>
    <sheet name="CE-Separate 1Q25" sheetId="9" r:id="rId6"/>
    <sheet name="CF" sheetId="10" r:id="rId7"/>
  </sheets>
  <definedNames>
    <definedName name="_xlnm.Print_Area" localSheetId="3">'CE_Conso 1Q25'!$A$1:$AF$35</definedName>
    <definedName name="_xlnm.Print_Area" localSheetId="2">'CE_Conso 1Q26'!$A$1:$AF$34</definedName>
    <definedName name="_xlnm.Print_Area" localSheetId="4">'CE_Separate 1Q26'!$A$1:$O$23</definedName>
    <definedName name="Z_288FC9DD_322C_4D37_8348_47ABE98C67E9_.wvu.PrintArea" localSheetId="3" hidden="1">'CE_Conso 1Q25'!#REF!</definedName>
    <definedName name="Z_288FC9DD_322C_4D37_8348_47ABE98C67E9_.wvu.PrintArea" localSheetId="6" hidden="1">CF!$A$1:$J$97</definedName>
    <definedName name="Z_288FC9DD_322C_4D37_8348_47ABE98C67E9_.wvu.PrintArea" localSheetId="1" hidden="1">PL!$A$1:$J$82</definedName>
    <definedName name="Z_288FC9DD_322C_4D37_8348_47ABE98C67E9_.wvu.Rows" localSheetId="6" hidden="1">CF!#REF!</definedName>
    <definedName name="Z_4E40F451_F86C_415F_87A3_EAB6D7A4B734_.wvu.PrintArea" localSheetId="3" hidden="1">'CE_Conso 1Q25'!#REF!</definedName>
    <definedName name="Z_4E40F451_F86C_415F_87A3_EAB6D7A4B734_.wvu.PrintArea" localSheetId="6" hidden="1">CF!$A$1:$J$97</definedName>
    <definedName name="Z_4E40F451_F86C_415F_87A3_EAB6D7A4B734_.wvu.PrintArea" localSheetId="1" hidden="1">PL!$A$1:$J$82</definedName>
    <definedName name="Z_4E40F451_F86C_415F_87A3_EAB6D7A4B734_.wvu.PrintTitles" localSheetId="3" hidden="1">'CE_Conso 1Q25'!#REF!</definedName>
    <definedName name="Z_4E40F451_F86C_415F_87A3_EAB6D7A4B734_.wvu.Rows" localSheetId="6" hidden="1">CF!#REF!</definedName>
    <definedName name="Z_EB7A5599_5A03_470E_BF9B_2789E93DD379_.wvu.Cols" localSheetId="3" hidden="1">'CE_Conso 1Q25'!#REF!</definedName>
    <definedName name="Z_EB7A5599_5A03_470E_BF9B_2789E93DD379_.wvu.PrintArea" localSheetId="3" hidden="1">'CE_Conso 1Q25'!#REF!</definedName>
    <definedName name="Z_EB7A5599_5A03_470E_BF9B_2789E93DD379_.wvu.PrintArea" localSheetId="6" hidden="1">CF!$A$1:$J$97</definedName>
    <definedName name="Z_EB7A5599_5A03_470E_BF9B_2789E93DD379_.wvu.PrintArea" localSheetId="1" hidden="1">PL!$A$1:$J$82</definedName>
    <definedName name="Z_EB7A5599_5A03_470E_BF9B_2789E93DD379_.wvu.Rows" localSheetId="3" hidden="1">'CE_Conso 1Q25'!#REF!</definedName>
    <definedName name="Z_EB7A5599_5A03_470E_BF9B_2789E93DD379_.wvu.Rows" localSheetId="6" hidden="1">CF!#REF!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24" i="12" l="1"/>
  <c r="AB24" i="12" s="1"/>
  <c r="AF24" i="12" s="1"/>
  <c r="D29" i="12"/>
  <c r="V31" i="12" l="1"/>
  <c r="AB31" i="12" s="1"/>
  <c r="AF31" i="12" s="1"/>
  <c r="V28" i="12"/>
  <c r="V27" i="12"/>
  <c r="V21" i="12"/>
  <c r="AB21" i="12" s="1"/>
  <c r="AF21" i="12" s="1"/>
  <c r="V19" i="12"/>
  <c r="AB19" i="12" s="1"/>
  <c r="AF19" i="12" s="1"/>
  <c r="H55" i="3"/>
  <c r="D55" i="3"/>
  <c r="F29" i="3"/>
  <c r="F15" i="3"/>
  <c r="F12" i="3"/>
  <c r="F22" i="3" s="1"/>
  <c r="F31" i="3" s="1"/>
  <c r="F33" i="3" s="1"/>
  <c r="H29" i="3"/>
  <c r="H22" i="3"/>
  <c r="H31" i="3" s="1"/>
  <c r="H33" i="3" s="1"/>
  <c r="H15" i="3"/>
  <c r="H12" i="3"/>
  <c r="D29" i="3"/>
  <c r="D15" i="3"/>
  <c r="D12" i="3"/>
  <c r="D22" i="3" s="1"/>
  <c r="D31" i="3" s="1"/>
  <c r="D33" i="3" s="1"/>
  <c r="I15" i="13" l="1"/>
  <c r="O15" i="13"/>
  <c r="I18" i="13"/>
  <c r="M18" i="13"/>
  <c r="M20" i="13" s="1"/>
  <c r="M22" i="13" s="1"/>
  <c r="I19" i="13"/>
  <c r="O19" i="13"/>
  <c r="C20" i="13"/>
  <c r="C22" i="13" s="1"/>
  <c r="E20" i="13"/>
  <c r="E22" i="13" s="1"/>
  <c r="G20" i="13"/>
  <c r="G22" i="13" s="1"/>
  <c r="I20" i="13"/>
  <c r="I22" i="13" s="1"/>
  <c r="K20" i="13"/>
  <c r="K22" i="13" s="1"/>
  <c r="I13" i="9"/>
  <c r="AD27" i="12"/>
  <c r="Z27" i="12"/>
  <c r="Z28" i="7"/>
  <c r="AD28" i="7"/>
  <c r="V16" i="12"/>
  <c r="AB16" i="12" s="1"/>
  <c r="AF16" i="12" s="1"/>
  <c r="V16" i="7"/>
  <c r="AB16" i="7" s="1"/>
  <c r="AF16" i="7" s="1"/>
  <c r="F55" i="3"/>
  <c r="J55" i="3"/>
  <c r="O20" i="13" l="1"/>
  <c r="O22" i="13" s="1"/>
  <c r="O18" i="13"/>
  <c r="D62" i="3"/>
  <c r="D63" i="3"/>
  <c r="D64" i="3" l="1"/>
  <c r="F11" i="10"/>
  <c r="F28" i="10" s="1"/>
  <c r="J11" i="10"/>
  <c r="L83" i="10" l="1"/>
  <c r="L76" i="10"/>
  <c r="H83" i="10"/>
  <c r="H76" i="10"/>
  <c r="K10" i="9"/>
  <c r="AD29" i="12"/>
  <c r="Z29" i="12"/>
  <c r="X29" i="12"/>
  <c r="T29" i="12"/>
  <c r="R29" i="12"/>
  <c r="P29" i="12"/>
  <c r="N29" i="12"/>
  <c r="L29" i="12"/>
  <c r="J29" i="12"/>
  <c r="H29" i="12"/>
  <c r="F29" i="12"/>
  <c r="AB28" i="12"/>
  <c r="AF28" i="12" s="1"/>
  <c r="AB27" i="12"/>
  <c r="AD22" i="12"/>
  <c r="T22" i="12"/>
  <c r="R22" i="12"/>
  <c r="P22" i="12"/>
  <c r="N22" i="12"/>
  <c r="L22" i="12"/>
  <c r="J22" i="12"/>
  <c r="H22" i="12"/>
  <c r="F22" i="12"/>
  <c r="D22" i="12"/>
  <c r="D33" i="12" s="1"/>
  <c r="H33" i="12" l="1"/>
  <c r="R33" i="12"/>
  <c r="F33" i="12"/>
  <c r="N33" i="12"/>
  <c r="AD33" i="12"/>
  <c r="T33" i="12"/>
  <c r="J33" i="12"/>
  <c r="L33" i="12"/>
  <c r="P33" i="12"/>
  <c r="V22" i="12"/>
  <c r="AF27" i="12"/>
  <c r="AF29" i="12" s="1"/>
  <c r="AB29" i="12"/>
  <c r="X22" i="12"/>
  <c r="X33" i="12" s="1"/>
  <c r="V29" i="12"/>
  <c r="V33" i="12" l="1"/>
  <c r="Z22" i="12"/>
  <c r="Z33" i="12" s="1"/>
  <c r="AF22" i="12" l="1"/>
  <c r="AF33" i="12" s="1"/>
  <c r="AB22" i="12"/>
  <c r="AB33" i="12" s="1"/>
  <c r="J62" i="3"/>
  <c r="J29" i="3"/>
  <c r="J15" i="3"/>
  <c r="J12" i="3"/>
  <c r="F62" i="3"/>
  <c r="F63" i="3"/>
  <c r="J22" i="3" l="1"/>
  <c r="J31" i="3" s="1"/>
  <c r="J63" i="3"/>
  <c r="I59" i="11"/>
  <c r="I61" i="11" s="1"/>
  <c r="G59" i="11"/>
  <c r="G61" i="11" s="1"/>
  <c r="E59" i="11"/>
  <c r="E61" i="11" s="1"/>
  <c r="C59" i="11"/>
  <c r="C61" i="11" s="1"/>
  <c r="I45" i="11"/>
  <c r="I63" i="11" s="1"/>
  <c r="G45" i="11"/>
  <c r="E45" i="11"/>
  <c r="C45" i="11"/>
  <c r="I22" i="11"/>
  <c r="G22" i="11"/>
  <c r="E22" i="11"/>
  <c r="C22" i="11"/>
  <c r="F64" i="3" l="1"/>
  <c r="H11" i="10"/>
  <c r="H28" i="10" s="1"/>
  <c r="H35" i="10" s="1"/>
  <c r="H53" i="10" s="1"/>
  <c r="H87" i="10" s="1"/>
  <c r="H89" i="10" s="1"/>
  <c r="J33" i="3"/>
  <c r="J64" i="3" s="1"/>
  <c r="L11" i="10"/>
  <c r="L28" i="10" s="1"/>
  <c r="L35" i="10" s="1"/>
  <c r="L53" i="10" s="1"/>
  <c r="L87" i="10" s="1"/>
  <c r="L89" i="10" s="1"/>
  <c r="E63" i="11"/>
  <c r="C63" i="11"/>
  <c r="G63" i="11"/>
  <c r="AD25" i="7" l="1"/>
  <c r="T25" i="7"/>
  <c r="R25" i="7"/>
  <c r="P25" i="7"/>
  <c r="P34" i="7" s="1"/>
  <c r="N25" i="7"/>
  <c r="L25" i="7"/>
  <c r="J25" i="7"/>
  <c r="H25" i="7"/>
  <c r="F25" i="7"/>
  <c r="X30" i="7"/>
  <c r="T30" i="7"/>
  <c r="R30" i="7"/>
  <c r="AD30" i="7"/>
  <c r="Z30" i="7"/>
  <c r="P30" i="7"/>
  <c r="N30" i="7"/>
  <c r="N34" i="7" l="1"/>
  <c r="R34" i="7"/>
  <c r="T34" i="7"/>
  <c r="AD34" i="7"/>
  <c r="V32" i="7"/>
  <c r="AB32" i="7" s="1"/>
  <c r="AF32" i="7" s="1"/>
  <c r="V29" i="7"/>
  <c r="AB29" i="7" s="1"/>
  <c r="AF29" i="7" s="1"/>
  <c r="V28" i="7"/>
  <c r="V24" i="7"/>
  <c r="AB24" i="7" s="1"/>
  <c r="AF24" i="7" s="1"/>
  <c r="V23" i="7"/>
  <c r="AB23" i="7" s="1"/>
  <c r="AF23" i="7" s="1"/>
  <c r="V21" i="7"/>
  <c r="V19" i="7"/>
  <c r="V25" i="7" l="1"/>
  <c r="AB28" i="7"/>
  <c r="V30" i="7"/>
  <c r="V34" i="7" l="1"/>
  <c r="AB21" i="7"/>
  <c r="AF21" i="7" s="1"/>
  <c r="Z25" i="7"/>
  <c r="Z34" i="7" s="1"/>
  <c r="AB19" i="7"/>
  <c r="X25" i="7"/>
  <c r="X34" i="7" s="1"/>
  <c r="AF28" i="7"/>
  <c r="AB30" i="7"/>
  <c r="H62" i="3"/>
  <c r="H63" i="3" s="1"/>
  <c r="H64" i="3" l="1"/>
  <c r="AF19" i="7"/>
  <c r="AF25" i="7" s="1"/>
  <c r="AB25" i="7"/>
  <c r="AB34" i="7" s="1"/>
  <c r="I14" i="9"/>
  <c r="I16" i="9" s="1"/>
  <c r="G14" i="9"/>
  <c r="G16" i="9" s="1"/>
  <c r="E14" i="9"/>
  <c r="E16" i="9" s="1"/>
  <c r="C14" i="9"/>
  <c r="K13" i="9"/>
  <c r="K14" i="9" s="1"/>
  <c r="C16" i="9" l="1"/>
  <c r="K16" i="9" s="1"/>
  <c r="J83" i="10" l="1"/>
  <c r="F83" i="10"/>
  <c r="J76" i="10"/>
  <c r="F76" i="10"/>
  <c r="J28" i="10"/>
  <c r="J35" i="10" s="1"/>
  <c r="J53" i="10" s="1"/>
  <c r="L30" i="7"/>
  <c r="L34" i="7" s="1"/>
  <c r="J30" i="7"/>
  <c r="J34" i="7" s="1"/>
  <c r="H30" i="7"/>
  <c r="H34" i="7" s="1"/>
  <c r="F30" i="7"/>
  <c r="F34" i="7" s="1"/>
  <c r="D30" i="7"/>
  <c r="D25" i="7"/>
  <c r="D34" i="7" s="1"/>
  <c r="J87" i="10" l="1"/>
  <c r="J89" i="10" s="1"/>
  <c r="F35" i="10"/>
  <c r="AF30" i="7"/>
  <c r="AF34" i="7" s="1"/>
  <c r="F53" i="10" l="1"/>
  <c r="F87" i="10" l="1"/>
  <c r="F89" i="10" l="1"/>
</calcChain>
</file>

<file path=xl/sharedStrings.xml><?xml version="1.0" encoding="utf-8"?>
<sst xmlns="http://schemas.openxmlformats.org/spreadsheetml/2006/main" count="431" uniqueCount="238">
  <si>
    <t xml:space="preserve">SCB X Public Company Limited and its Subsidiaries
</t>
  </si>
  <si>
    <t>Statement of financial position</t>
  </si>
  <si>
    <t>Consolidated</t>
  </si>
  <si>
    <t xml:space="preserve">Separate </t>
  </si>
  <si>
    <t>financial statements</t>
  </si>
  <si>
    <t>31 December</t>
  </si>
  <si>
    <t>Assets</t>
  </si>
  <si>
    <t>Note</t>
  </si>
  <si>
    <t>(Unaudited)</t>
  </si>
  <si>
    <t>(in thousand Baht)</t>
  </si>
  <si>
    <t>Cash</t>
  </si>
  <si>
    <t>Interbank and money market items, net</t>
  </si>
  <si>
    <t>Financial assets measured at fair value through profit or loss</t>
  </si>
  <si>
    <t>Derivative assets</t>
  </si>
  <si>
    <t>Investments, net</t>
  </si>
  <si>
    <t>Investments in subsidiaries, associates and joint venture, net</t>
  </si>
  <si>
    <t>Loans to customers and accrued interest receivables, net</t>
  </si>
  <si>
    <t>7, 8, 9</t>
  </si>
  <si>
    <t>Properties for sale, net</t>
  </si>
  <si>
    <t>Premises and equipment, net</t>
  </si>
  <si>
    <t>Goodwill and other intangible assets, net</t>
  </si>
  <si>
    <t>Deferred tax assets</t>
  </si>
  <si>
    <t xml:space="preserve">Other assets, net  </t>
  </si>
  <si>
    <t>Total assets</t>
  </si>
  <si>
    <t>Liabilities and shareholders’ equity</t>
  </si>
  <si>
    <t>Liabilities</t>
  </si>
  <si>
    <t>Deposits</t>
  </si>
  <si>
    <t>Interbank and money market items</t>
  </si>
  <si>
    <t>Liabilities payable on demand</t>
  </si>
  <si>
    <t>Financial liabilities measured at fair value through profit or loss</t>
  </si>
  <si>
    <t>Derivative liabilities</t>
  </si>
  <si>
    <t>Debt issued and borrowings</t>
  </si>
  <si>
    <t>Provisions</t>
  </si>
  <si>
    <t>Deferred tax liabilities</t>
  </si>
  <si>
    <t xml:space="preserve">Other liabilities  </t>
  </si>
  <si>
    <t>Total liabilities</t>
  </si>
  <si>
    <t>Shareholders’ equity</t>
  </si>
  <si>
    <t xml:space="preserve">Share capital  </t>
  </si>
  <si>
    <t xml:space="preserve">   Authorised share capital</t>
  </si>
  <si>
    <t xml:space="preserve">       3,399,192,198 common shares of Baht 10 each</t>
  </si>
  <si>
    <t xml:space="preserve">   Issued and paid-up share capital</t>
  </si>
  <si>
    <t xml:space="preserve">       3,367,107,286 common shares of Baht 10 each</t>
  </si>
  <si>
    <t>Premium on common shares</t>
  </si>
  <si>
    <t>Other reserves</t>
  </si>
  <si>
    <t>Retained earnings</t>
  </si>
  <si>
    <t xml:space="preserve">   Appropriated</t>
  </si>
  <si>
    <t xml:space="preserve">       Legal reserve</t>
  </si>
  <si>
    <t xml:space="preserve">   Unappropriated</t>
  </si>
  <si>
    <t>Total owners of the company</t>
  </si>
  <si>
    <t>Non-controlling interests</t>
  </si>
  <si>
    <t>Total shareholders’ equity</t>
  </si>
  <si>
    <t>Total liabilities and shareholders’ equity</t>
  </si>
  <si>
    <t>(Mr. Arthid Nanthawithaya)</t>
  </si>
  <si>
    <t>Chief Executive Officer</t>
  </si>
  <si>
    <t>Statement of profit or loss and other comprehensive income (Unaudited)</t>
  </si>
  <si>
    <t>for the three-month period ended</t>
  </si>
  <si>
    <t>Interest income</t>
  </si>
  <si>
    <t>Interest expenses</t>
  </si>
  <si>
    <t>Fee and service income</t>
  </si>
  <si>
    <t>Fee and service expenses</t>
  </si>
  <si>
    <t xml:space="preserve">     Net fee and service income</t>
  </si>
  <si>
    <t xml:space="preserve">     profit or loss</t>
  </si>
  <si>
    <t>Share of profit from investment in associates and joint venture</t>
  </si>
  <si>
    <t>Dividend income</t>
  </si>
  <si>
    <t>Other operating income</t>
  </si>
  <si>
    <t xml:space="preserve">    Total operating income</t>
  </si>
  <si>
    <t>Other operating expenses</t>
  </si>
  <si>
    <t xml:space="preserve">    Employee expenses</t>
  </si>
  <si>
    <t xml:space="preserve">    Directors’ remuneration</t>
  </si>
  <si>
    <t xml:space="preserve">    Premises and equipment expenses</t>
  </si>
  <si>
    <t xml:space="preserve">    Taxes and duties</t>
  </si>
  <si>
    <t xml:space="preserve">    Other expenses</t>
  </si>
  <si>
    <t xml:space="preserve">    Total operating expenses</t>
  </si>
  <si>
    <t>Expected credit loss</t>
  </si>
  <si>
    <t>Profit from operations before income tax expenses</t>
  </si>
  <si>
    <t>Net profit</t>
  </si>
  <si>
    <t>Other comprehensive income</t>
  </si>
  <si>
    <t xml:space="preserve">   Items that will be reclassified subsequently to profit or loss</t>
  </si>
  <si>
    <t xml:space="preserve">           other comprehensive income</t>
  </si>
  <si>
    <t xml:space="preserve">           of a foreign operation</t>
  </si>
  <si>
    <t xml:space="preserve">      Income tax relating to components of other comprehensive income</t>
  </si>
  <si>
    <t xml:space="preserve">           will be reclassified subsequently to profit or loss</t>
  </si>
  <si>
    <t xml:space="preserve">   Items that will not be reclassified subsequently to profit or loss </t>
  </si>
  <si>
    <t xml:space="preserve">      Income tax relating to components of other comprehensive income </t>
  </si>
  <si>
    <t xml:space="preserve">           will not be reclassified subsequently to profit or loss</t>
  </si>
  <si>
    <t xml:space="preserve">      Total other comprehensive income, net of income tax</t>
  </si>
  <si>
    <t xml:space="preserve">Total comprehensive income </t>
  </si>
  <si>
    <t>Net profit attributable to:</t>
  </si>
  <si>
    <t xml:space="preserve">    Owners of the company</t>
  </si>
  <si>
    <t xml:space="preserve">    Non-controlling interests</t>
  </si>
  <si>
    <t>Total comprehensive income attributable to:</t>
  </si>
  <si>
    <t xml:space="preserve">     Owners of the company</t>
  </si>
  <si>
    <t xml:space="preserve">     Non-controlling interests</t>
  </si>
  <si>
    <t>Earnings per share of the parent company's shareholders:</t>
  </si>
  <si>
    <r>
      <t xml:space="preserve">     Basic earnings per share </t>
    </r>
    <r>
      <rPr>
        <i/>
        <sz val="11"/>
        <rFont val="Times New Roman"/>
        <family val="1"/>
      </rPr>
      <t>(in Baht)</t>
    </r>
  </si>
  <si>
    <t>Statement of changes in equity (Unaudited)</t>
  </si>
  <si>
    <t>Consolidated financial statements</t>
  </si>
  <si>
    <t>investments</t>
  </si>
  <si>
    <t>in debt</t>
  </si>
  <si>
    <t>arising from</t>
  </si>
  <si>
    <t>on investments</t>
  </si>
  <si>
    <t>instruments</t>
  </si>
  <si>
    <t xml:space="preserve"> translating</t>
  </si>
  <si>
    <t>designated at</t>
  </si>
  <si>
    <t>at fair value</t>
  </si>
  <si>
    <t>the financial</t>
  </si>
  <si>
    <t>fair value</t>
  </si>
  <si>
    <t>Issued and</t>
  </si>
  <si>
    <t>Premium on</t>
  </si>
  <si>
    <t>Reserves for</t>
  </si>
  <si>
    <t>through other</t>
  </si>
  <si>
    <t>statements</t>
  </si>
  <si>
    <t>Changes in</t>
  </si>
  <si>
    <t xml:space="preserve">   through other</t>
  </si>
  <si>
    <t>Total</t>
  </si>
  <si>
    <t>Non-</t>
  </si>
  <si>
    <t>paid-up</t>
  </si>
  <si>
    <t>common</t>
  </si>
  <si>
    <t>share-based</t>
  </si>
  <si>
    <t>comprehensive</t>
  </si>
  <si>
    <t>of a foreign</t>
  </si>
  <si>
    <t>hedge</t>
  </si>
  <si>
    <t xml:space="preserve"> comprehensive</t>
  </si>
  <si>
    <t>revaluation</t>
  </si>
  <si>
    <t>other</t>
  </si>
  <si>
    <t>Legal</t>
  </si>
  <si>
    <t>owners of</t>
  </si>
  <si>
    <t>controlling</t>
  </si>
  <si>
    <t>share capital</t>
  </si>
  <si>
    <t>shares</t>
  </si>
  <si>
    <t>payment</t>
  </si>
  <si>
    <t>income</t>
  </si>
  <si>
    <t>operation</t>
  </si>
  <si>
    <t>reserve</t>
  </si>
  <si>
    <t xml:space="preserve"> income</t>
  </si>
  <si>
    <t>surplus</t>
  </si>
  <si>
    <t>Other</t>
  </si>
  <si>
    <t>reserves</t>
  </si>
  <si>
    <t xml:space="preserve"> reserve</t>
  </si>
  <si>
    <t>Unappropriated</t>
  </si>
  <si>
    <t>the company</t>
  </si>
  <si>
    <t>interests</t>
  </si>
  <si>
    <t>Transactions with owners, recorded directly in equity</t>
  </si>
  <si>
    <t xml:space="preserve">    Dividend paid</t>
  </si>
  <si>
    <t xml:space="preserve">    Capital contribution from non-controlling interest</t>
  </si>
  <si>
    <t xml:space="preserve">         of subsidiaries</t>
  </si>
  <si>
    <t xml:space="preserve">    Acquisition of non-controlling interests without </t>
  </si>
  <si>
    <t xml:space="preserve">        a change in control</t>
  </si>
  <si>
    <t xml:space="preserve">    Share-based payment</t>
  </si>
  <si>
    <t>Total transactions with owners, recorded directly in equity</t>
  </si>
  <si>
    <t>Comprehensive income for the period</t>
  </si>
  <si>
    <t xml:space="preserve">    Other comprehensive income</t>
  </si>
  <si>
    <t>Total comprehensive income for the period</t>
  </si>
  <si>
    <t>Transfer to retained earnings</t>
  </si>
  <si>
    <t xml:space="preserve">    Net profit</t>
  </si>
  <si>
    <t>Separate financial statements</t>
  </si>
  <si>
    <t>Issued and paid-up</t>
  </si>
  <si>
    <t xml:space="preserve">Legal </t>
  </si>
  <si>
    <t xml:space="preserve">     Net profit</t>
  </si>
  <si>
    <t>SCB X Public Company Limited and its Subsidiaries</t>
  </si>
  <si>
    <t>Statement of cash flows (Unaudited)</t>
  </si>
  <si>
    <t xml:space="preserve">Cash flows from operating activities </t>
  </si>
  <si>
    <t>Profit from operating before income tax expenses</t>
  </si>
  <si>
    <t xml:space="preserve">Adjustments to reconcile profit from operating before income tax </t>
  </si>
  <si>
    <t>expenses to cash receipts (payments) from operating activities</t>
  </si>
  <si>
    <t>Depreciation and amortisation</t>
  </si>
  <si>
    <t>Impairment loss on properties for sale</t>
  </si>
  <si>
    <t>Provision expenses</t>
  </si>
  <si>
    <t>Share-based payment transactions</t>
  </si>
  <si>
    <t>Gain from sale of properties for sale</t>
  </si>
  <si>
    <t>Loss from write-off of premises and equipment</t>
  </si>
  <si>
    <t>Net (gain) loss on financial instruments</t>
  </si>
  <si>
    <t>Share of profit from investments in associates and joint venture</t>
  </si>
  <si>
    <t>Net interest income</t>
  </si>
  <si>
    <t>Proceeds from interest</t>
  </si>
  <si>
    <t>Interest paid</t>
  </si>
  <si>
    <t>Proceeds from dividend</t>
  </si>
  <si>
    <t>Income tax paid</t>
  </si>
  <si>
    <t>Profit from operating before changes in operating assets and liabilities</t>
  </si>
  <si>
    <t>(Increase) decrease in operating assets</t>
  </si>
  <si>
    <t>Loans to customers</t>
  </si>
  <si>
    <t>Properties for sale</t>
  </si>
  <si>
    <t>Other assets</t>
  </si>
  <si>
    <t>Increase (decrease) in operating liabilities</t>
  </si>
  <si>
    <t>Short-term debt issued and borrowings</t>
  </si>
  <si>
    <t>Other liabilities</t>
  </si>
  <si>
    <t xml:space="preserve">Cash flows from investing activities  </t>
  </si>
  <si>
    <t xml:space="preserve">Acquisition of instruments measured at fair value through </t>
  </si>
  <si>
    <t>other comprehensive income</t>
  </si>
  <si>
    <t xml:space="preserve">Proceeds from sale of instruments measured at fair value through </t>
  </si>
  <si>
    <t>Acquisition of instruments measured at amortised cost</t>
  </si>
  <si>
    <t>Proceeds from redemption of instruments measured at amortised cost</t>
  </si>
  <si>
    <t>Payment for investments in subsidiaries, associates and joint venture</t>
  </si>
  <si>
    <t>Acquisition of premises and equipment</t>
  </si>
  <si>
    <t>Proceeds from sale of premises and equipment</t>
  </si>
  <si>
    <t>Acquisition of intangible assets</t>
  </si>
  <si>
    <t>Proceeds from sale of intangible assets</t>
  </si>
  <si>
    <t>Cash flows from financing activities</t>
  </si>
  <si>
    <t>Proceeds from long-term debt issued</t>
  </si>
  <si>
    <t xml:space="preserve">Repayment of long-term borrowings </t>
  </si>
  <si>
    <t>Payment of lease liabilities</t>
  </si>
  <si>
    <t>Capital contribution from non-controlling interests of subsidiaries</t>
  </si>
  <si>
    <t>of foreign operations</t>
  </si>
  <si>
    <t>Cash at 1 January</t>
  </si>
  <si>
    <t>Gain (loss) on</t>
  </si>
  <si>
    <t>Gain (loss)</t>
  </si>
  <si>
    <t>Tax expenses</t>
  </si>
  <si>
    <t>Net cash from (used in) financing activities</t>
  </si>
  <si>
    <t>Net decrease in cash</t>
  </si>
  <si>
    <t xml:space="preserve">Gain (loss) arising from translating the financial statements </t>
  </si>
  <si>
    <t>Balance at 1 January 2025</t>
  </si>
  <si>
    <t>Put options</t>
  </si>
  <si>
    <t xml:space="preserve">Loss </t>
  </si>
  <si>
    <t xml:space="preserve">     Other comprehensive income</t>
  </si>
  <si>
    <t>Reversal of impairment loss on premises and equipment</t>
  </si>
  <si>
    <t>Loss from write-off of intangible assets</t>
  </si>
  <si>
    <t>Gain on</t>
  </si>
  <si>
    <t>Loss</t>
  </si>
  <si>
    <t>31 March</t>
  </si>
  <si>
    <t>Three-month period ended 31 March 2025</t>
  </si>
  <si>
    <t>Balance at 31 March 2025</t>
  </si>
  <si>
    <t>Three-month period ended 31 March 2026</t>
  </si>
  <si>
    <t>Balance at 1 January 2026</t>
  </si>
  <si>
    <t>Balance at 31 March 2026</t>
  </si>
  <si>
    <t>Cash at 31 March</t>
  </si>
  <si>
    <t xml:space="preserve">Net gain (loss) on financial instruments measured at fair value through </t>
  </si>
  <si>
    <t>Net gain on investments</t>
  </si>
  <si>
    <t xml:space="preserve">      Changes in hedge reserve</t>
  </si>
  <si>
    <t xml:space="preserve">     Net interest income (expenses)</t>
  </si>
  <si>
    <t xml:space="preserve">      Gain (loss) on investments in debt instruments at fair value through</t>
  </si>
  <si>
    <t xml:space="preserve">      Gain (loss) arising from translating the financial statements</t>
  </si>
  <si>
    <t xml:space="preserve">      Gain (loss) on investments designated at fair value through</t>
  </si>
  <si>
    <t xml:space="preserve">      Gain on remeasurements of defined benefit plans</t>
  </si>
  <si>
    <t>Gain</t>
  </si>
  <si>
    <t>(Gain) loss from sale of premises and equipment</t>
  </si>
  <si>
    <t>Net cash from operating activities</t>
  </si>
  <si>
    <t>Net cash used in investing activities</t>
  </si>
  <si>
    <t>Loss from sale of intangible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</si>
</sst>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#,##0;\(#,##0\);&quot;-&quot;"/>
    <numFmt numFmtId="166" formatCode="#,##0\ ;\(#,##0\);&quot;-&quot;"/>
    <numFmt numFmtId="167" formatCode="_-* #,##0_-;\-* #,##0_-;_-* &quot;-&quot;??_-;_-@_-"/>
    <numFmt numFmtId="168" formatCode="_(* #,##0_);_(* \(#,##0\);_(* &quot;-&quot;??_);_(@_)"/>
    <numFmt numFmtId="169" formatCode="_(* #,##0_);_(* \(#,##0\);_(* &quot;-&quot;????_);_(@_)"/>
    <numFmt numFmtId="170" formatCode="#,##0.00;[Red]\(#,##0.00\)"/>
    <numFmt numFmtId="171" formatCode="_(* #,##0_);_(* \(#,##0\);_(* &quot;-&quot;?_);_(@_)"/>
    <numFmt numFmtId="172" formatCode="#,##0;[Red]\(#,##0\)"/>
    <numFmt numFmtId="173" formatCode="_-* #,##0.000_-;\-* #,##0.000_-;_-* &quot;-&quot;??_-;_-@_-"/>
  </numFmts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4"/>
      <name val="Cordia New"/>
      <family val="2"/>
    </font>
    <font>
      <sz val="10"/>
      <name val="ApFont"/>
      <charset val="222"/>
    </font>
    <font>
      <b/>
      <i/>
      <sz val="11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i/>
      <sz val="15"/>
      <name val="Times New Roman"/>
      <family val="1"/>
    </font>
    <font>
      <b/>
      <i/>
      <sz val="15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sz val="14"/>
      <name val="AngsanaUPC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5"/>
      <name val="Angsana New"/>
      <family val="1"/>
    </font>
    <font>
      <sz val="10"/>
      <name val="ApFont"/>
    </font>
    <font>
      <sz val="10"/>
      <name val="Arial"/>
      <family val="2"/>
    </font>
    <font>
      <b/>
      <sz val="14"/>
      <name val="Times New Roman"/>
      <family val="1"/>
    </font>
    <font>
      <sz val="11"/>
      <color theme="1"/>
      <name val="Times New Roman"/>
      <family val="1"/>
    </font>
    <font>
      <sz val="11"/>
      <color indexed="9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4" fontId="7" fillId="0" borderId="0" applyFont="0" applyFill="0" applyBorder="0" applyAlignment="0" applyProtection="0"/>
    <xf numFmtId="0" fontId="4" fillId="0" borderId="0"/>
    <xf numFmtId="164" fontId="6" fillId="0" borderId="0" applyFont="0" applyFill="0" applyBorder="0" applyAlignment="0" applyProtection="0"/>
    <xf numFmtId="0" fontId="4" fillId="0" borderId="0"/>
    <xf numFmtId="0" fontId="15" fillId="0" borderId="0"/>
    <xf numFmtId="0" fontId="20" fillId="0" borderId="0"/>
    <xf numFmtId="4" fontId="21" fillId="0" borderId="0" applyFont="0" applyFill="0" applyBorder="0" applyAlignment="0" applyProtection="0"/>
    <xf numFmtId="0" fontId="22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49">
    <xf numFmtId="0" fontId="0" fillId="0" borderId="0" xfId="0"/>
    <xf numFmtId="0" fontId="2" fillId="0" borderId="0" xfId="4" applyFont="1" applyProtection="1">
      <protection locked="0"/>
    </xf>
    <xf numFmtId="0" fontId="2" fillId="0" borderId="0" xfId="0" applyFont="1" applyProtection="1">
      <protection locked="0"/>
    </xf>
    <xf numFmtId="0" fontId="24" fillId="0" borderId="0" xfId="0" applyFont="1" applyProtection="1">
      <protection locked="0"/>
    </xf>
    <xf numFmtId="0" fontId="2" fillId="0" borderId="0" xfId="4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165" fontId="5" fillId="0" borderId="0" xfId="0" applyNumberFormat="1" applyFont="1" applyAlignment="1" applyProtection="1">
      <alignment horizontal="center"/>
      <protection locked="0"/>
    </xf>
    <xf numFmtId="166" fontId="24" fillId="0" borderId="0" xfId="0" quotePrefix="1" applyNumberFormat="1" applyFont="1" applyAlignment="1" applyProtection="1">
      <alignment horizontal="center"/>
      <protection locked="0"/>
    </xf>
    <xf numFmtId="166" fontId="4" fillId="0" borderId="0" xfId="0" applyNumberFormat="1" applyFont="1" applyAlignment="1" applyProtection="1">
      <alignment horizontal="center"/>
      <protection locked="0"/>
    </xf>
    <xf numFmtId="166" fontId="4" fillId="0" borderId="0" xfId="0" quotePrefix="1" applyNumberFormat="1" applyFont="1" applyAlignment="1" applyProtection="1">
      <alignment horizontal="center"/>
      <protection locked="0"/>
    </xf>
    <xf numFmtId="0" fontId="3" fillId="0" borderId="0" xfId="2" applyFo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left"/>
      <protection locked="0"/>
    </xf>
    <xf numFmtId="0" fontId="24" fillId="0" borderId="0" xfId="0" applyFont="1" applyAlignment="1" applyProtection="1">
      <alignment horizontal="center"/>
      <protection locked="0"/>
    </xf>
    <xf numFmtId="166" fontId="5" fillId="0" borderId="0" xfId="0" quotePrefix="1" applyNumberFormat="1" applyFont="1" applyAlignment="1" applyProtection="1">
      <alignment horizontal="center"/>
      <protection locked="0"/>
    </xf>
    <xf numFmtId="0" fontId="4" fillId="0" borderId="0" xfId="2" applyProtection="1">
      <protection locked="0"/>
    </xf>
    <xf numFmtId="41" fontId="4" fillId="0" borderId="0" xfId="1" applyNumberFormat="1" applyFont="1" applyFill="1" applyAlignment="1" applyProtection="1">
      <protection locked="0"/>
    </xf>
    <xf numFmtId="41" fontId="4" fillId="0" borderId="0" xfId="5" applyNumberFormat="1" applyFont="1" applyFill="1" applyAlignment="1" applyProtection="1">
      <protection locked="0"/>
    </xf>
    <xf numFmtId="167" fontId="4" fillId="0" borderId="0" xfId="1" applyNumberFormat="1" applyFont="1" applyFill="1" applyAlignment="1" applyProtection="1">
      <protection locked="0"/>
    </xf>
    <xf numFmtId="167" fontId="4" fillId="0" borderId="0" xfId="9" applyNumberFormat="1" applyFont="1" applyFill="1" applyAlignment="1" applyProtection="1">
      <protection locked="0"/>
    </xf>
    <xf numFmtId="0" fontId="4" fillId="0" borderId="0" xfId="2" applyAlignment="1" applyProtection="1">
      <alignment horizontal="left"/>
      <protection locked="0"/>
    </xf>
    <xf numFmtId="37" fontId="5" fillId="0" borderId="0" xfId="0" applyNumberFormat="1" applyFont="1" applyAlignment="1" applyProtection="1">
      <alignment horizontal="center"/>
      <protection locked="0"/>
    </xf>
    <xf numFmtId="168" fontId="4" fillId="0" borderId="0" xfId="3" applyNumberFormat="1" applyFont="1" applyFill="1" applyBorder="1" applyAlignment="1" applyProtection="1">
      <protection locked="0"/>
    </xf>
    <xf numFmtId="168" fontId="3" fillId="0" borderId="0" xfId="3" applyNumberFormat="1" applyFont="1" applyFill="1" applyBorder="1" applyAlignment="1" applyProtection="1">
      <protection locked="0"/>
    </xf>
    <xf numFmtId="168" fontId="4" fillId="0" borderId="0" xfId="1" applyNumberFormat="1" applyFont="1" applyFill="1" applyAlignment="1" applyProtection="1">
      <alignment horizontal="center"/>
      <protection locked="0"/>
    </xf>
    <xf numFmtId="168" fontId="4" fillId="0" borderId="0" xfId="5" applyNumberFormat="1" applyFont="1" applyFill="1" applyAlignment="1" applyProtection="1">
      <alignment horizontal="center"/>
      <protection locked="0"/>
    </xf>
    <xf numFmtId="166" fontId="4" fillId="0" borderId="0" xfId="0" applyNumberFormat="1" applyFont="1" applyProtection="1">
      <protection locked="0"/>
    </xf>
    <xf numFmtId="165" fontId="8" fillId="0" borderId="0" xfId="0" applyNumberFormat="1" applyFont="1" applyAlignment="1" applyProtection="1">
      <alignment horizontal="center"/>
      <protection locked="0"/>
    </xf>
    <xf numFmtId="168" fontId="3" fillId="0" borderId="0" xfId="1" applyNumberFormat="1" applyFont="1" applyFill="1" applyBorder="1" applyAlignment="1" applyProtection="1">
      <alignment horizontal="right"/>
      <protection locked="0"/>
    </xf>
    <xf numFmtId="166" fontId="5" fillId="0" borderId="0" xfId="0" applyNumberFormat="1" applyFont="1" applyAlignment="1" applyProtection="1">
      <alignment horizontal="center"/>
      <protection locked="0"/>
    </xf>
    <xf numFmtId="37" fontId="4" fillId="0" borderId="0" xfId="0" applyNumberFormat="1" applyFont="1" applyAlignment="1" applyProtection="1">
      <alignment horizontal="right"/>
      <protection locked="0"/>
    </xf>
    <xf numFmtId="167" fontId="24" fillId="0" borderId="0" xfId="1" applyNumberFormat="1" applyFont="1" applyProtection="1">
      <protection locked="0"/>
    </xf>
    <xf numFmtId="167" fontId="4" fillId="0" borderId="0" xfId="5" applyNumberFormat="1" applyFont="1" applyFill="1" applyAlignment="1" applyProtection="1">
      <protection locked="0"/>
    </xf>
    <xf numFmtId="37" fontId="3" fillId="0" borderId="0" xfId="1" applyNumberFormat="1" applyFont="1" applyFill="1" applyBorder="1" applyAlignment="1" applyProtection="1">
      <alignment horizontal="right"/>
      <protection locked="0"/>
    </xf>
    <xf numFmtId="167" fontId="4" fillId="0" borderId="0" xfId="1" applyNumberFormat="1" applyFont="1" applyFill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37" fontId="4" fillId="0" borderId="0" xfId="0" applyNumberFormat="1" applyFont="1" applyProtection="1">
      <protection locked="0"/>
    </xf>
    <xf numFmtId="165" fontId="5" fillId="0" borderId="0" xfId="0" quotePrefix="1" applyNumberFormat="1" applyFont="1" applyAlignment="1" applyProtection="1">
      <alignment horizontal="center"/>
      <protection locked="0"/>
    </xf>
    <xf numFmtId="41" fontId="3" fillId="0" borderId="0" xfId="1" applyNumberFormat="1" applyFont="1" applyFill="1" applyAlignment="1" applyProtection="1">
      <protection locked="0"/>
    </xf>
    <xf numFmtId="0" fontId="4" fillId="0" borderId="0" xfId="2" applyAlignment="1" applyProtection="1">
      <alignment horizontal="left" wrapText="1"/>
      <protection locked="0"/>
    </xf>
    <xf numFmtId="41" fontId="4" fillId="0" borderId="3" xfId="1" applyNumberFormat="1" applyFont="1" applyFill="1" applyBorder="1" applyAlignment="1" applyProtection="1">
      <protection locked="0"/>
    </xf>
    <xf numFmtId="41" fontId="4" fillId="0" borderId="3" xfId="5" applyNumberFormat="1" applyFont="1" applyFill="1" applyBorder="1" applyAlignment="1" applyProtection="1">
      <protection locked="0"/>
    </xf>
    <xf numFmtId="167" fontId="4" fillId="0" borderId="3" xfId="1" applyNumberFormat="1" applyFont="1" applyFill="1" applyBorder="1" applyAlignment="1" applyProtection="1">
      <protection locked="0"/>
    </xf>
    <xf numFmtId="167" fontId="4" fillId="0" borderId="3" xfId="5" applyNumberFormat="1" applyFont="1" applyFill="1" applyBorder="1" applyAlignment="1" applyProtection="1">
      <protection locked="0"/>
    </xf>
    <xf numFmtId="41" fontId="4" fillId="0" borderId="0" xfId="0" applyNumberFormat="1" applyFont="1" applyProtection="1">
      <protection locked="0"/>
    </xf>
    <xf numFmtId="168" fontId="4" fillId="0" borderId="0" xfId="5" applyNumberFormat="1" applyFont="1" applyFill="1" applyBorder="1" applyAlignment="1" applyProtection="1">
      <protection locked="0"/>
    </xf>
    <xf numFmtId="168" fontId="4" fillId="0" borderId="0" xfId="11" applyNumberFormat="1" applyFont="1" applyFill="1" applyAlignment="1" applyProtection="1">
      <protection locked="0"/>
    </xf>
    <xf numFmtId="41" fontId="4" fillId="0" borderId="0" xfId="9" applyNumberFormat="1" applyFont="1" applyFill="1" applyAlignment="1" applyProtection="1">
      <protection locked="0"/>
    </xf>
    <xf numFmtId="41" fontId="4" fillId="0" borderId="4" xfId="1" applyNumberFormat="1" applyFont="1" applyFill="1" applyBorder="1" applyAlignment="1" applyProtection="1">
      <protection locked="0"/>
    </xf>
    <xf numFmtId="41" fontId="4" fillId="0" borderId="4" xfId="5" applyNumberFormat="1" applyFont="1" applyFill="1" applyBorder="1" applyAlignment="1" applyProtection="1">
      <protection locked="0"/>
    </xf>
    <xf numFmtId="169" fontId="4" fillId="0" borderId="4" xfId="1" applyNumberFormat="1" applyFont="1" applyFill="1" applyBorder="1" applyAlignment="1" applyProtection="1">
      <protection locked="0"/>
    </xf>
    <xf numFmtId="169" fontId="4" fillId="0" borderId="4" xfId="5" applyNumberFormat="1" applyFont="1" applyFill="1" applyBorder="1" applyAlignment="1" applyProtection="1">
      <protection locked="0"/>
    </xf>
    <xf numFmtId="41" fontId="4" fillId="0" borderId="0" xfId="1" applyNumberFormat="1" applyFont="1" applyFill="1" applyAlignment="1" applyProtection="1">
      <alignment horizontal="center"/>
      <protection locked="0"/>
    </xf>
    <xf numFmtId="41" fontId="4" fillId="0" borderId="0" xfId="5" applyNumberFormat="1" applyFont="1" applyFill="1" applyAlignment="1" applyProtection="1">
      <alignment horizontal="center"/>
      <protection locked="0"/>
    </xf>
    <xf numFmtId="41" fontId="3" fillId="0" borderId="0" xfId="1" applyNumberFormat="1" applyFont="1" applyFill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167" fontId="3" fillId="0" borderId="1" xfId="1" applyNumberFormat="1" applyFont="1" applyFill="1" applyBorder="1" applyAlignment="1" applyProtection="1"/>
    <xf numFmtId="41" fontId="3" fillId="0" borderId="1" xfId="1" applyNumberFormat="1" applyFont="1" applyFill="1" applyBorder="1" applyAlignment="1" applyProtection="1"/>
    <xf numFmtId="41" fontId="3" fillId="0" borderId="2" xfId="1" applyNumberFormat="1" applyFont="1" applyFill="1" applyBorder="1" applyAlignment="1" applyProtection="1"/>
    <xf numFmtId="41" fontId="4" fillId="0" borderId="0" xfId="1" applyNumberFormat="1" applyFont="1" applyFill="1" applyAlignment="1" applyProtection="1">
      <alignment horizontal="center"/>
    </xf>
    <xf numFmtId="41" fontId="3" fillId="0" borderId="2" xfId="1" applyNumberFormat="1" applyFont="1" applyFill="1" applyBorder="1" applyAlignment="1" applyProtection="1">
      <alignment horizontal="center"/>
    </xf>
    <xf numFmtId="41" fontId="3" fillId="0" borderId="3" xfId="1" applyNumberFormat="1" applyFont="1" applyFill="1" applyBorder="1" applyAlignment="1" applyProtection="1">
      <alignment horizontal="center"/>
    </xf>
    <xf numFmtId="0" fontId="9" fillId="0" borderId="0" xfId="4" applyFont="1" applyAlignment="1" applyProtection="1">
      <alignment horizontal="left"/>
      <protection locked="0"/>
    </xf>
    <xf numFmtId="0" fontId="3" fillId="0" borderId="0" xfId="4" applyFont="1" applyProtection="1">
      <protection locked="0"/>
    </xf>
    <xf numFmtId="0" fontId="10" fillId="0" borderId="0" xfId="4" applyFont="1" applyAlignment="1" applyProtection="1">
      <alignment horizontal="left"/>
      <protection locked="0"/>
    </xf>
    <xf numFmtId="0" fontId="3" fillId="0" borderId="0" xfId="4" applyFont="1" applyAlignment="1" applyProtection="1">
      <alignment horizontal="center"/>
      <protection locked="0"/>
    </xf>
    <xf numFmtId="0" fontId="2" fillId="0" borderId="0" xfId="4" quotePrefix="1" applyFont="1" applyAlignment="1" applyProtection="1">
      <alignment horizontal="left"/>
      <protection locked="0"/>
    </xf>
    <xf numFmtId="0" fontId="5" fillId="0" borderId="0" xfId="4" applyFont="1" applyProtection="1">
      <protection locked="0"/>
    </xf>
    <xf numFmtId="0" fontId="4" fillId="0" borderId="0" xfId="4" applyProtection="1">
      <protection locked="0"/>
    </xf>
    <xf numFmtId="0" fontId="5" fillId="0" borderId="0" xfId="4" applyFont="1" applyAlignment="1" applyProtection="1">
      <alignment horizontal="center" wrapText="1"/>
      <protection locked="0"/>
    </xf>
    <xf numFmtId="0" fontId="5" fillId="0" borderId="0" xfId="4" applyFont="1" applyAlignment="1" applyProtection="1">
      <alignment horizontal="center"/>
      <protection locked="0"/>
    </xf>
    <xf numFmtId="0" fontId="5" fillId="0" borderId="0" xfId="4" quotePrefix="1" applyFont="1" applyAlignment="1" applyProtection="1">
      <alignment horizontal="center"/>
      <protection locked="0"/>
    </xf>
    <xf numFmtId="0" fontId="11" fillId="0" borderId="0" xfId="4" applyFont="1" applyAlignment="1" applyProtection="1">
      <alignment horizontal="center"/>
      <protection locked="0"/>
    </xf>
    <xf numFmtId="49" fontId="3" fillId="0" borderId="0" xfId="4" applyNumberFormat="1" applyFont="1" applyAlignment="1" applyProtection="1">
      <alignment horizontal="center"/>
      <protection locked="0"/>
    </xf>
    <xf numFmtId="168" fontId="4" fillId="0" borderId="0" xfId="5" applyNumberFormat="1" applyFont="1" applyFill="1" applyAlignment="1" applyProtection="1">
      <alignment horizontal="right"/>
      <protection locked="0"/>
    </xf>
    <xf numFmtId="168" fontId="4" fillId="0" borderId="0" xfId="5" quotePrefix="1" applyNumberFormat="1" applyFont="1" applyFill="1" applyBorder="1" applyAlignment="1" applyProtection="1">
      <alignment horizontal="center"/>
      <protection locked="0"/>
    </xf>
    <xf numFmtId="0" fontId="3" fillId="0" borderId="0" xfId="2" applyFont="1" applyAlignment="1" applyProtection="1">
      <alignment horizontal="left"/>
      <protection locked="0"/>
    </xf>
    <xf numFmtId="0" fontId="12" fillId="0" borderId="0" xfId="4" applyFont="1" applyAlignment="1" applyProtection="1">
      <alignment horizontal="center"/>
      <protection locked="0"/>
    </xf>
    <xf numFmtId="168" fontId="3" fillId="0" borderId="0" xfId="5" applyNumberFormat="1" applyFont="1" applyFill="1" applyBorder="1" applyAlignment="1" applyProtection="1">
      <protection locked="0"/>
    </xf>
    <xf numFmtId="49" fontId="5" fillId="0" borderId="0" xfId="4" applyNumberFormat="1" applyFont="1" applyAlignment="1" applyProtection="1">
      <alignment horizontal="center"/>
      <protection locked="0"/>
    </xf>
    <xf numFmtId="41" fontId="4" fillId="0" borderId="0" xfId="4" applyNumberFormat="1" applyProtection="1">
      <protection locked="0"/>
    </xf>
    <xf numFmtId="37" fontId="4" fillId="0" borderId="0" xfId="4" applyNumberFormat="1" applyProtection="1">
      <protection locked="0"/>
    </xf>
    <xf numFmtId="170" fontId="4" fillId="0" borderId="0" xfId="4" applyNumberFormat="1" applyProtection="1">
      <protection locked="0"/>
    </xf>
    <xf numFmtId="168" fontId="24" fillId="0" borderId="0" xfId="5" applyNumberFormat="1" applyFont="1" applyFill="1" applyBorder="1" applyAlignment="1" applyProtection="1">
      <protection locked="0"/>
    </xf>
    <xf numFmtId="168" fontId="24" fillId="0" borderId="0" xfId="5" applyNumberFormat="1" applyFont="1" applyFill="1" applyAlignment="1" applyProtection="1">
      <protection locked="0"/>
    </xf>
    <xf numFmtId="168" fontId="24" fillId="0" borderId="0" xfId="5" applyNumberFormat="1" applyFont="1" applyFill="1" applyBorder="1" applyAlignment="1" applyProtection="1">
      <alignment horizontal="center"/>
      <protection locked="0"/>
    </xf>
    <xf numFmtId="168" fontId="24" fillId="0" borderId="4" xfId="5" applyNumberFormat="1" applyFont="1" applyFill="1" applyBorder="1" applyAlignment="1" applyProtection="1">
      <protection locked="0"/>
    </xf>
    <xf numFmtId="49" fontId="8" fillId="0" borderId="0" xfId="4" applyNumberFormat="1" applyFont="1" applyAlignment="1" applyProtection="1">
      <alignment horizontal="center"/>
      <protection locked="0"/>
    </xf>
    <xf numFmtId="168" fontId="3" fillId="0" borderId="0" xfId="5" applyNumberFormat="1" applyFont="1" applyFill="1" applyBorder="1" applyAlignment="1" applyProtection="1">
      <alignment vertical="center"/>
      <protection locked="0"/>
    </xf>
    <xf numFmtId="0" fontId="3" fillId="0" borderId="0" xfId="4" applyFont="1" applyAlignment="1" applyProtection="1">
      <alignment vertical="center"/>
      <protection locked="0"/>
    </xf>
    <xf numFmtId="43" fontId="24" fillId="0" borderId="3" xfId="5" applyNumberFormat="1" applyFont="1" applyFill="1" applyBorder="1" applyAlignment="1" applyProtection="1">
      <protection locked="0"/>
    </xf>
    <xf numFmtId="43" fontId="24" fillId="0" borderId="0" xfId="5" applyNumberFormat="1" applyFont="1" applyFill="1" applyBorder="1" applyAlignment="1" applyProtection="1">
      <protection locked="0"/>
    </xf>
    <xf numFmtId="0" fontId="5" fillId="0" borderId="0" xfId="2" applyFont="1" applyProtection="1">
      <protection locked="0"/>
    </xf>
    <xf numFmtId="170" fontId="5" fillId="0" borderId="0" xfId="4" applyNumberFormat="1" applyFont="1" applyProtection="1">
      <protection locked="0"/>
    </xf>
    <xf numFmtId="168" fontId="4" fillId="0" borderId="2" xfId="5" applyNumberFormat="1" applyFont="1" applyFill="1" applyBorder="1" applyAlignment="1" applyProtection="1"/>
    <xf numFmtId="168" fontId="4" fillId="0" borderId="5" xfId="5" applyNumberFormat="1" applyFont="1" applyFill="1" applyBorder="1" applyAlignment="1" applyProtection="1"/>
    <xf numFmtId="168" fontId="3" fillId="0" borderId="2" xfId="5" applyNumberFormat="1" applyFont="1" applyFill="1" applyBorder="1" applyAlignment="1" applyProtection="1"/>
    <xf numFmtId="168" fontId="24" fillId="0" borderId="2" xfId="5" applyNumberFormat="1" applyFont="1" applyFill="1" applyBorder="1" applyAlignment="1" applyProtection="1"/>
    <xf numFmtId="168" fontId="24" fillId="0" borderId="4" xfId="5" applyNumberFormat="1" applyFont="1" applyFill="1" applyBorder="1" applyAlignment="1" applyProtection="1"/>
    <xf numFmtId="168" fontId="3" fillId="0" borderId="1" xfId="5" applyNumberFormat="1" applyFont="1" applyFill="1" applyBorder="1" applyAlignment="1" applyProtection="1"/>
    <xf numFmtId="168" fontId="24" fillId="0" borderId="5" xfId="5" applyNumberFormat="1" applyFont="1" applyFill="1" applyBorder="1" applyAlignment="1" applyProtection="1"/>
    <xf numFmtId="0" fontId="13" fillId="0" borderId="0" xfId="6" quotePrefix="1" applyFont="1" applyAlignment="1" applyProtection="1">
      <alignment horizontal="center"/>
      <protection locked="0"/>
    </xf>
    <xf numFmtId="0" fontId="3" fillId="0" borderId="0" xfId="6" applyFont="1" applyAlignment="1" applyProtection="1">
      <alignment horizontal="left"/>
      <protection locked="0"/>
    </xf>
    <xf numFmtId="167" fontId="3" fillId="0" borderId="0" xfId="5" applyNumberFormat="1" applyFont="1" applyFill="1" applyAlignment="1" applyProtection="1">
      <alignment horizontal="left"/>
      <protection locked="0"/>
    </xf>
    <xf numFmtId="0" fontId="4" fillId="0" borderId="0" xfId="6" applyProtection="1">
      <protection locked="0"/>
    </xf>
    <xf numFmtId="0" fontId="2" fillId="0" borderId="0" xfId="6" applyFont="1" applyAlignment="1" applyProtection="1">
      <alignment horizontal="left"/>
      <protection locked="0"/>
    </xf>
    <xf numFmtId="0" fontId="14" fillId="0" borderId="0" xfId="6" applyFont="1" applyAlignment="1" applyProtection="1">
      <alignment horizontal="center"/>
      <protection locked="0"/>
    </xf>
    <xf numFmtId="0" fontId="3" fillId="0" borderId="0" xfId="6" applyFont="1" applyAlignment="1" applyProtection="1">
      <alignment horizontal="right"/>
      <protection locked="0"/>
    </xf>
    <xf numFmtId="0" fontId="8" fillId="0" borderId="0" xfId="6" applyFont="1" applyAlignment="1" applyProtection="1">
      <alignment horizontal="center"/>
      <protection locked="0"/>
    </xf>
    <xf numFmtId="167" fontId="3" fillId="0" borderId="0" xfId="5" applyNumberFormat="1" applyFont="1" applyFill="1" applyBorder="1" applyAlignment="1" applyProtection="1">
      <alignment horizontal="right"/>
      <protection locked="0"/>
    </xf>
    <xf numFmtId="0" fontId="5" fillId="0" borderId="0" xfId="6" applyFont="1" applyAlignment="1" applyProtection="1">
      <alignment horizontal="center"/>
      <protection locked="0"/>
    </xf>
    <xf numFmtId="167" fontId="4" fillId="0" borderId="0" xfId="5" applyNumberFormat="1" applyFont="1" applyFill="1" applyAlignment="1" applyProtection="1">
      <alignment horizontal="center"/>
      <protection locked="0"/>
    </xf>
    <xf numFmtId="0" fontId="4" fillId="0" borderId="0" xfId="6" applyAlignment="1" applyProtection="1">
      <alignment horizontal="center"/>
      <protection locked="0"/>
    </xf>
    <xf numFmtId="49" fontId="16" fillId="0" borderId="0" xfId="7" applyNumberFormat="1" applyFont="1" applyAlignment="1" applyProtection="1">
      <alignment horizontal="center"/>
      <protection locked="0"/>
    </xf>
    <xf numFmtId="171" fontId="24" fillId="0" borderId="0" xfId="5" applyNumberFormat="1" applyFont="1" applyFill="1" applyAlignment="1" applyProtection="1">
      <alignment horizontal="center"/>
      <protection locked="0"/>
    </xf>
    <xf numFmtId="0" fontId="24" fillId="0" borderId="0" xfId="6" applyFont="1" applyAlignment="1" applyProtection="1">
      <alignment horizontal="center"/>
      <protection locked="0"/>
    </xf>
    <xf numFmtId="171" fontId="4" fillId="0" borderId="0" xfId="5" applyNumberFormat="1" applyFont="1" applyFill="1" applyAlignment="1" applyProtection="1">
      <alignment horizontal="center"/>
      <protection locked="0"/>
    </xf>
    <xf numFmtId="171" fontId="16" fillId="0" borderId="0" xfId="5" applyNumberFormat="1" applyFont="1" applyFill="1" applyBorder="1" applyAlignment="1" applyProtection="1">
      <alignment horizontal="center"/>
      <protection locked="0"/>
    </xf>
    <xf numFmtId="49" fontId="17" fillId="0" borderId="0" xfId="7" applyNumberFormat="1" applyFont="1" applyAlignment="1" applyProtection="1">
      <alignment horizontal="center"/>
      <protection locked="0"/>
    </xf>
    <xf numFmtId="0" fontId="5" fillId="0" borderId="0" xfId="6" quotePrefix="1" applyFont="1" applyProtection="1">
      <protection locked="0"/>
    </xf>
    <xf numFmtId="0" fontId="5" fillId="0" borderId="0" xfId="6" quotePrefix="1" applyFont="1" applyAlignment="1" applyProtection="1">
      <alignment horizontal="center"/>
      <protection locked="0"/>
    </xf>
    <xf numFmtId="0" fontId="3" fillId="0" borderId="0" xfId="6" applyFont="1" applyProtection="1">
      <protection locked="0"/>
    </xf>
    <xf numFmtId="0" fontId="16" fillId="0" borderId="0" xfId="7" applyFont="1" applyProtection="1">
      <protection locked="0"/>
    </xf>
    <xf numFmtId="0" fontId="18" fillId="0" borderId="0" xfId="7" quotePrefix="1" applyFont="1" applyAlignment="1" applyProtection="1">
      <alignment horizontal="center"/>
      <protection locked="0"/>
    </xf>
    <xf numFmtId="168" fontId="3" fillId="0" borderId="0" xfId="5" applyNumberFormat="1" applyFont="1" applyFill="1" applyAlignment="1" applyProtection="1">
      <protection locked="0"/>
    </xf>
    <xf numFmtId="168" fontId="17" fillId="0" borderId="4" xfId="5" applyNumberFormat="1" applyFont="1" applyFill="1" applyBorder="1" applyAlignment="1" applyProtection="1">
      <protection locked="0"/>
    </xf>
    <xf numFmtId="168" fontId="17" fillId="0" borderId="0" xfId="5" applyNumberFormat="1" applyFont="1" applyFill="1" applyBorder="1" applyAlignment="1" applyProtection="1">
      <alignment horizontal="center"/>
      <protection locked="0"/>
    </xf>
    <xf numFmtId="168" fontId="17" fillId="0" borderId="0" xfId="5" applyNumberFormat="1" applyFont="1" applyFill="1" applyBorder="1" applyAlignment="1" applyProtection="1">
      <protection locked="0"/>
    </xf>
    <xf numFmtId="168" fontId="17" fillId="0" borderId="0" xfId="5" quotePrefix="1" applyNumberFormat="1" applyFont="1" applyFill="1" applyBorder="1" applyAlignment="1" applyProtection="1">
      <alignment horizontal="center"/>
      <protection locked="0"/>
    </xf>
    <xf numFmtId="168" fontId="3" fillId="0" borderId="4" xfId="5" applyNumberFormat="1" applyFont="1" applyFill="1" applyBorder="1" applyAlignment="1" applyProtection="1">
      <protection locked="0"/>
    </xf>
    <xf numFmtId="0" fontId="19" fillId="0" borderId="0" xfId="7" applyFont="1" applyAlignment="1" applyProtection="1">
      <alignment horizontal="center"/>
      <protection locked="0"/>
    </xf>
    <xf numFmtId="168" fontId="4" fillId="0" borderId="0" xfId="5" applyNumberFormat="1" applyFont="1" applyFill="1" applyAlignment="1" applyProtection="1">
      <protection locked="0"/>
    </xf>
    <xf numFmtId="168" fontId="16" fillId="0" borderId="0" xfId="5" quotePrefix="1" applyNumberFormat="1" applyFont="1" applyFill="1" applyBorder="1" applyAlignment="1" applyProtection="1">
      <alignment horizontal="center"/>
      <protection locked="0"/>
    </xf>
    <xf numFmtId="168" fontId="16" fillId="0" borderId="0" xfId="5" applyNumberFormat="1" applyFont="1" applyFill="1" applyBorder="1" applyAlignment="1" applyProtection="1">
      <protection locked="0"/>
    </xf>
    <xf numFmtId="0" fontId="17" fillId="0" borderId="0" xfId="7" applyFont="1" applyProtection="1">
      <protection locked="0"/>
    </xf>
    <xf numFmtId="168" fontId="16" fillId="0" borderId="0" xfId="5" applyNumberFormat="1" applyFont="1" applyFill="1" applyBorder="1" applyAlignment="1" applyProtection="1">
      <alignment horizontal="center"/>
      <protection locked="0"/>
    </xf>
    <xf numFmtId="168" fontId="4" fillId="0" borderId="0" xfId="5" applyNumberFormat="1" applyFont="1" applyFill="1" applyBorder="1" applyAlignment="1" applyProtection="1">
      <alignment horizontal="center"/>
      <protection locked="0"/>
    </xf>
    <xf numFmtId="168" fontId="16" fillId="0" borderId="4" xfId="5" applyNumberFormat="1" applyFont="1" applyFill="1" applyBorder="1" applyAlignment="1" applyProtection="1">
      <protection locked="0"/>
    </xf>
    <xf numFmtId="168" fontId="4" fillId="0" borderId="4" xfId="5" applyNumberFormat="1" applyFont="1" applyFill="1" applyBorder="1" applyAlignment="1" applyProtection="1">
      <protection locked="0"/>
    </xf>
    <xf numFmtId="0" fontId="18" fillId="0" borderId="0" xfId="7" applyFont="1" applyAlignment="1" applyProtection="1">
      <alignment horizontal="center"/>
      <protection locked="0"/>
    </xf>
    <xf numFmtId="0" fontId="5" fillId="0" borderId="0" xfId="6" applyFont="1" applyAlignment="1" applyProtection="1">
      <alignment horizontal="center" vertical="center"/>
      <protection locked="0"/>
    </xf>
    <xf numFmtId="0" fontId="4" fillId="0" borderId="0" xfId="4" applyAlignment="1" applyProtection="1">
      <alignment horizontal="left"/>
      <protection locked="0"/>
    </xf>
    <xf numFmtId="0" fontId="3" fillId="0" borderId="0" xfId="4" applyFont="1" applyAlignment="1" applyProtection="1">
      <alignment horizontal="left"/>
      <protection locked="0"/>
    </xf>
    <xf numFmtId="0" fontId="8" fillId="0" borderId="0" xfId="6" quotePrefix="1" applyFont="1" applyAlignment="1" applyProtection="1">
      <alignment horizontal="center"/>
      <protection locked="0"/>
    </xf>
    <xf numFmtId="168" fontId="17" fillId="0" borderId="0" xfId="5" applyNumberFormat="1" applyFont="1" applyFill="1" applyBorder="1" applyAlignment="1" applyProtection="1">
      <alignment horizontal="right"/>
      <protection locked="0"/>
    </xf>
    <xf numFmtId="0" fontId="18" fillId="0" borderId="0" xfId="7" quotePrefix="1" applyFont="1" applyProtection="1">
      <protection locked="0"/>
    </xf>
    <xf numFmtId="0" fontId="4" fillId="0" borderId="0" xfId="6" quotePrefix="1" applyAlignment="1" applyProtection="1">
      <alignment horizontal="left"/>
      <protection locked="0"/>
    </xf>
    <xf numFmtId="168" fontId="16" fillId="0" borderId="0" xfId="5" applyNumberFormat="1" applyFont="1" applyFill="1" applyAlignment="1" applyProtection="1">
      <alignment horizontal="center"/>
      <protection locked="0"/>
    </xf>
    <xf numFmtId="168" fontId="3" fillId="0" borderId="4" xfId="5" applyNumberFormat="1" applyFont="1" applyFill="1" applyBorder="1" applyAlignment="1" applyProtection="1"/>
    <xf numFmtId="168" fontId="4" fillId="0" borderId="0" xfId="5" applyNumberFormat="1" applyFont="1" applyFill="1" applyBorder="1" applyAlignment="1" applyProtection="1"/>
    <xf numFmtId="168" fontId="16" fillId="0" borderId="0" xfId="5" applyNumberFormat="1" applyFont="1" applyFill="1" applyBorder="1" applyAlignment="1" applyProtection="1">
      <alignment horizontal="center"/>
    </xf>
    <xf numFmtId="168" fontId="4" fillId="0" borderId="4" xfId="5" applyNumberFormat="1" applyFont="1" applyFill="1" applyBorder="1" applyAlignment="1" applyProtection="1"/>
    <xf numFmtId="168" fontId="17" fillId="0" borderId="4" xfId="5" applyNumberFormat="1" applyFont="1" applyFill="1" applyBorder="1" applyAlignment="1" applyProtection="1"/>
    <xf numFmtId="168" fontId="3" fillId="0" borderId="3" xfId="5" applyNumberFormat="1" applyFont="1" applyFill="1" applyBorder="1" applyAlignment="1" applyProtection="1"/>
    <xf numFmtId="0" fontId="2" fillId="0" borderId="0" xfId="8" applyFont="1" applyProtection="1">
      <protection locked="0"/>
    </xf>
    <xf numFmtId="0" fontId="3" fillId="0" borderId="0" xfId="8" applyFont="1" applyAlignment="1" applyProtection="1">
      <alignment vertical="center"/>
      <protection locked="0"/>
    </xf>
    <xf numFmtId="0" fontId="4" fillId="0" borderId="0" xfId="8" applyFont="1" applyProtection="1">
      <protection locked="0"/>
    </xf>
    <xf numFmtId="0" fontId="2" fillId="0" borderId="0" xfId="8" applyFont="1" applyAlignment="1" applyProtection="1">
      <alignment horizontal="left"/>
      <protection locked="0"/>
    </xf>
    <xf numFmtId="0" fontId="3" fillId="0" borderId="0" xfId="8" applyFont="1" applyAlignment="1" applyProtection="1">
      <alignment horizontal="left" vertical="center"/>
      <protection locked="0"/>
    </xf>
    <xf numFmtId="0" fontId="3" fillId="0" borderId="0" xfId="8" applyFont="1" applyAlignment="1" applyProtection="1">
      <alignment horizontal="left"/>
      <protection locked="0"/>
    </xf>
    <xf numFmtId="0" fontId="3" fillId="0" borderId="0" xfId="8" applyFont="1" applyAlignment="1" applyProtection="1">
      <alignment horizontal="center"/>
      <protection locked="0"/>
    </xf>
    <xf numFmtId="0" fontId="4" fillId="0" borderId="0" xfId="8" applyFont="1" applyAlignment="1" applyProtection="1">
      <alignment horizontal="left"/>
      <protection locked="0"/>
    </xf>
    <xf numFmtId="0" fontId="4" fillId="0" borderId="0" xfId="8" applyFont="1" applyAlignment="1" applyProtection="1">
      <alignment horizontal="left" vertical="center"/>
      <protection locked="0"/>
    </xf>
    <xf numFmtId="0" fontId="4" fillId="0" borderId="0" xfId="8" applyFont="1" applyAlignment="1" applyProtection="1">
      <alignment horizontal="center"/>
      <protection locked="0"/>
    </xf>
    <xf numFmtId="0" fontId="5" fillId="0" borderId="0" xfId="8" applyFont="1" applyAlignment="1" applyProtection="1">
      <alignment horizontal="center"/>
      <protection locked="0"/>
    </xf>
    <xf numFmtId="0" fontId="4" fillId="0" borderId="0" xfId="8" applyFont="1" applyAlignment="1" applyProtection="1">
      <alignment vertical="center"/>
      <protection locked="0"/>
    </xf>
    <xf numFmtId="0" fontId="3" fillId="0" borderId="0" xfId="8" quotePrefix="1" applyFont="1" applyAlignment="1" applyProtection="1">
      <alignment horizontal="left"/>
      <protection locked="0"/>
    </xf>
    <xf numFmtId="164" fontId="3" fillId="0" borderId="0" xfId="5" applyFont="1" applyFill="1" applyAlignment="1" applyProtection="1">
      <alignment horizontal="center"/>
      <protection locked="0"/>
    </xf>
    <xf numFmtId="167" fontId="3" fillId="0" borderId="0" xfId="5" applyNumberFormat="1" applyFont="1" applyFill="1" applyAlignment="1" applyProtection="1">
      <alignment horizontal="center"/>
      <protection locked="0"/>
    </xf>
    <xf numFmtId="168" fontId="3" fillId="0" borderId="0" xfId="11" applyNumberFormat="1" applyFont="1" applyFill="1" applyAlignment="1" applyProtection="1">
      <alignment horizontal="center"/>
      <protection locked="0"/>
    </xf>
    <xf numFmtId="169" fontId="3" fillId="0" borderId="0" xfId="5" applyNumberFormat="1" applyFont="1" applyFill="1" applyBorder="1" applyAlignment="1" applyProtection="1">
      <alignment horizontal="right"/>
      <protection locked="0"/>
    </xf>
    <xf numFmtId="164" fontId="3" fillId="0" borderId="0" xfId="5" applyFont="1" applyFill="1" applyBorder="1" applyAlignment="1" applyProtection="1">
      <alignment horizontal="center"/>
      <protection locked="0"/>
    </xf>
    <xf numFmtId="167" fontId="3" fillId="0" borderId="0" xfId="9" applyNumberFormat="1" applyFont="1" applyFill="1" applyBorder="1" applyAlignment="1" applyProtection="1">
      <alignment horizontal="center"/>
      <protection locked="0"/>
    </xf>
    <xf numFmtId="168" fontId="3" fillId="0" borderId="0" xfId="9" applyNumberFormat="1" applyFont="1" applyFill="1" applyBorder="1" applyAlignment="1" applyProtection="1">
      <alignment horizontal="right"/>
      <protection locked="0"/>
    </xf>
    <xf numFmtId="164" fontId="4" fillId="0" borderId="0" xfId="5" applyFont="1" applyFill="1" applyAlignment="1" applyProtection="1">
      <alignment horizontal="center"/>
      <protection locked="0"/>
    </xf>
    <xf numFmtId="168" fontId="4" fillId="0" borderId="0" xfId="9" applyNumberFormat="1" applyFont="1" applyFill="1" applyBorder="1" applyAlignment="1" applyProtection="1">
      <alignment horizontal="right"/>
      <protection locked="0"/>
    </xf>
    <xf numFmtId="164" fontId="3" fillId="0" borderId="0" xfId="5" applyFont="1" applyFill="1" applyBorder="1" applyAlignment="1" applyProtection="1">
      <alignment horizontal="right"/>
      <protection locked="0"/>
    </xf>
    <xf numFmtId="0" fontId="24" fillId="0" borderId="0" xfId="8" applyFont="1" applyAlignment="1" applyProtection="1">
      <alignment horizontal="left"/>
      <protection locked="0"/>
    </xf>
    <xf numFmtId="169" fontId="4" fillId="0" borderId="0" xfId="5" applyNumberFormat="1" applyFont="1" applyFill="1" applyBorder="1" applyAlignment="1" applyProtection="1">
      <alignment horizontal="right"/>
      <protection locked="0"/>
    </xf>
    <xf numFmtId="164" fontId="4" fillId="0" borderId="5" xfId="5" applyFont="1" applyFill="1" applyBorder="1" applyAlignment="1" applyProtection="1">
      <alignment horizontal="right"/>
      <protection locked="0"/>
    </xf>
    <xf numFmtId="164" fontId="4" fillId="0" borderId="0" xfId="5" applyFont="1" applyFill="1" applyBorder="1" applyAlignment="1" applyProtection="1">
      <alignment horizontal="right"/>
      <protection locked="0"/>
    </xf>
    <xf numFmtId="164" fontId="4" fillId="0" borderId="5" xfId="5" applyFont="1" applyFill="1" applyBorder="1" applyAlignment="1" applyProtection="1">
      <alignment horizontal="center"/>
      <protection locked="0"/>
    </xf>
    <xf numFmtId="0" fontId="3" fillId="0" borderId="0" xfId="10" applyFont="1" applyProtection="1">
      <protection locked="0"/>
    </xf>
    <xf numFmtId="0" fontId="3" fillId="0" borderId="0" xfId="10" applyFont="1" applyAlignment="1" applyProtection="1">
      <alignment vertical="center"/>
      <protection locked="0"/>
    </xf>
    <xf numFmtId="169" fontId="3" fillId="0" borderId="0" xfId="5" applyNumberFormat="1" applyFont="1" applyFill="1" applyBorder="1" applyAlignment="1" applyProtection="1">
      <protection locked="0"/>
    </xf>
    <xf numFmtId="169" fontId="4" fillId="0" borderId="0" xfId="5" applyNumberFormat="1" applyFont="1" applyFill="1" applyAlignment="1" applyProtection="1">
      <protection locked="0"/>
    </xf>
    <xf numFmtId="167" fontId="3" fillId="0" borderId="0" xfId="5" applyNumberFormat="1" applyFont="1" applyFill="1" applyBorder="1" applyAlignment="1" applyProtection="1">
      <alignment horizontal="right"/>
    </xf>
    <xf numFmtId="169" fontId="3" fillId="0" borderId="2" xfId="5" applyNumberFormat="1" applyFont="1" applyFill="1" applyBorder="1" applyAlignment="1" applyProtection="1"/>
    <xf numFmtId="164" fontId="3" fillId="0" borderId="2" xfId="5" applyFont="1" applyFill="1" applyBorder="1" applyAlignment="1" applyProtection="1">
      <alignment horizontal="right"/>
    </xf>
    <xf numFmtId="169" fontId="3" fillId="0" borderId="3" xfId="5" applyNumberFormat="1" applyFont="1" applyFill="1" applyBorder="1" applyAlignment="1" applyProtection="1"/>
    <xf numFmtId="169" fontId="4" fillId="0" borderId="4" xfId="5" applyNumberFormat="1" applyFont="1" applyFill="1" applyBorder="1" applyAlignment="1" applyProtection="1"/>
    <xf numFmtId="169" fontId="4" fillId="0" borderId="4" xfId="5" applyNumberFormat="1" applyFont="1" applyFill="1" applyBorder="1" applyAlignment="1" applyProtection="1">
      <alignment horizontal="right"/>
    </xf>
    <xf numFmtId="164" fontId="10" fillId="0" borderId="0" xfId="5" applyFont="1" applyAlignment="1" applyProtection="1">
      <alignment vertical="center"/>
      <protection locked="0"/>
    </xf>
    <xf numFmtId="0" fontId="10" fillId="0" borderId="0" xfId="8" applyFont="1" applyAlignment="1" applyProtection="1">
      <alignment vertical="center"/>
      <protection locked="0"/>
    </xf>
    <xf numFmtId="169" fontId="3" fillId="0" borderId="4" xfId="5" applyNumberFormat="1" applyFont="1" applyFill="1" applyBorder="1" applyAlignment="1" applyProtection="1">
      <alignment horizontal="right"/>
    </xf>
    <xf numFmtId="168" fontId="3" fillId="0" borderId="0" xfId="9" applyNumberFormat="1" applyFont="1" applyFill="1" applyBorder="1" applyAlignment="1" applyProtection="1">
      <alignment horizontal="right"/>
    </xf>
    <xf numFmtId="0" fontId="23" fillId="0" borderId="0" xfId="4" quotePrefix="1" applyFont="1" applyAlignment="1" applyProtection="1">
      <alignment horizontal="left"/>
      <protection locked="0"/>
    </xf>
    <xf numFmtId="172" fontId="23" fillId="0" borderId="0" xfId="5" applyNumberFormat="1" applyFont="1" applyFill="1" applyAlignment="1" applyProtection="1">
      <alignment horizontal="left"/>
      <protection locked="0"/>
    </xf>
    <xf numFmtId="164" fontId="3" fillId="0" borderId="0" xfId="5" applyFont="1" applyFill="1" applyAlignment="1" applyProtection="1">
      <protection locked="0"/>
    </xf>
    <xf numFmtId="172" fontId="3" fillId="0" borderId="0" xfId="5" applyNumberFormat="1" applyFont="1" applyFill="1" applyAlignment="1" applyProtection="1">
      <protection locked="0"/>
    </xf>
    <xf numFmtId="172" fontId="2" fillId="0" borderId="0" xfId="5" applyNumberFormat="1" applyFont="1" applyFill="1" applyAlignment="1" applyProtection="1">
      <alignment horizontal="left"/>
      <protection locked="0"/>
    </xf>
    <xf numFmtId="164" fontId="4" fillId="0" borderId="0" xfId="5" applyFont="1" applyFill="1" applyAlignment="1" applyProtection="1">
      <protection locked="0"/>
    </xf>
    <xf numFmtId="172" fontId="4" fillId="0" borderId="0" xfId="5" applyNumberFormat="1" applyFont="1" applyFill="1" applyAlignment="1" applyProtection="1">
      <protection locked="0"/>
    </xf>
    <xf numFmtId="0" fontId="8" fillId="0" borderId="0" xfId="4" applyFont="1" applyProtection="1">
      <protection locked="0"/>
    </xf>
    <xf numFmtId="172" fontId="4" fillId="0" borderId="0" xfId="5" quotePrefix="1" applyNumberFormat="1" applyFont="1" applyFill="1" applyAlignment="1" applyProtection="1">
      <alignment horizontal="left"/>
      <protection locked="0"/>
    </xf>
    <xf numFmtId="172" fontId="5" fillId="0" borderId="0" xfId="5" applyNumberFormat="1" applyFont="1" applyFill="1" applyAlignment="1" applyProtection="1">
      <protection locked="0"/>
    </xf>
    <xf numFmtId="172" fontId="24" fillId="0" borderId="0" xfId="5" applyNumberFormat="1" applyFont="1" applyFill="1" applyAlignment="1" applyProtection="1">
      <protection locked="0"/>
    </xf>
    <xf numFmtId="164" fontId="4" fillId="0" borderId="0" xfId="5" applyFont="1" applyFill="1" applyBorder="1" applyAlignment="1" applyProtection="1">
      <protection locked="0"/>
    </xf>
    <xf numFmtId="172" fontId="5" fillId="0" borderId="0" xfId="5" quotePrefix="1" applyNumberFormat="1" applyFont="1" applyFill="1" applyAlignment="1" applyProtection="1">
      <alignment horizontal="left"/>
      <protection locked="0"/>
    </xf>
    <xf numFmtId="172" fontId="4" fillId="0" borderId="0" xfId="5" applyNumberFormat="1" applyFont="1" applyFill="1" applyProtection="1">
      <protection locked="0"/>
    </xf>
    <xf numFmtId="41" fontId="4" fillId="0" borderId="0" xfId="5" applyNumberFormat="1" applyFont="1" applyFill="1" applyProtection="1">
      <protection locked="0"/>
    </xf>
    <xf numFmtId="172" fontId="3" fillId="0" borderId="0" xfId="5" quotePrefix="1" applyNumberFormat="1" applyFont="1" applyFill="1" applyAlignment="1" applyProtection="1">
      <alignment horizontal="left"/>
      <protection locked="0"/>
    </xf>
    <xf numFmtId="43" fontId="4" fillId="0" borderId="0" xfId="5" applyNumberFormat="1" applyFont="1" applyFill="1" applyAlignment="1" applyProtection="1">
      <protection locked="0"/>
    </xf>
    <xf numFmtId="172" fontId="24" fillId="0" borderId="0" xfId="5" applyNumberFormat="1" applyFont="1" applyFill="1" applyProtection="1">
      <protection locked="0"/>
    </xf>
    <xf numFmtId="168" fontId="4" fillId="0" borderId="0" xfId="4" applyNumberFormat="1" applyAlignment="1" applyProtection="1">
      <alignment horizontal="center"/>
      <protection locked="0"/>
    </xf>
    <xf numFmtId="168" fontId="8" fillId="0" borderId="0" xfId="4" applyNumberFormat="1" applyFont="1" applyProtection="1">
      <protection locked="0"/>
    </xf>
    <xf numFmtId="164" fontId="8" fillId="0" borderId="0" xfId="5" applyFont="1" applyFill="1" applyAlignment="1" applyProtection="1">
      <protection locked="0"/>
    </xf>
    <xf numFmtId="172" fontId="4" fillId="0" borderId="0" xfId="5" applyNumberFormat="1" applyFont="1" applyFill="1" applyAlignment="1" applyProtection="1">
      <alignment horizontal="left"/>
      <protection locked="0"/>
    </xf>
    <xf numFmtId="168" fontId="4" fillId="0" borderId="4" xfId="5" applyNumberFormat="1" applyFont="1" applyFill="1" applyBorder="1" applyAlignment="1" applyProtection="1">
      <alignment horizontal="center"/>
      <protection locked="0"/>
    </xf>
    <xf numFmtId="172" fontId="4" fillId="0" borderId="0" xfId="5" applyNumberFormat="1" applyFont="1" applyFill="1" applyAlignment="1" applyProtection="1">
      <alignment horizontal="right"/>
      <protection locked="0"/>
    </xf>
    <xf numFmtId="168" fontId="25" fillId="0" borderId="0" xfId="5" applyNumberFormat="1" applyFont="1" applyFill="1" applyAlignment="1" applyProtection="1">
      <protection locked="0"/>
    </xf>
    <xf numFmtId="168" fontId="4" fillId="0" borderId="0" xfId="5" applyNumberFormat="1" applyFont="1" applyFill="1" applyAlignment="1" applyProtection="1"/>
    <xf numFmtId="168" fontId="3" fillId="0" borderId="2" xfId="5" applyNumberFormat="1" applyFont="1" applyFill="1" applyBorder="1" applyAlignment="1" applyProtection="1">
      <alignment horizontal="center"/>
    </xf>
    <xf numFmtId="168" fontId="3" fillId="0" borderId="0" xfId="5" applyNumberFormat="1" applyFont="1" applyFill="1" applyBorder="1" applyAlignment="1" applyProtection="1">
      <alignment horizontal="center"/>
    </xf>
    <xf numFmtId="169" fontId="4" fillId="0" borderId="0" xfId="5" applyNumberFormat="1" applyFont="1" applyFill="1" applyBorder="1" applyAlignment="1" applyProtection="1"/>
    <xf numFmtId="169" fontId="4" fillId="0" borderId="0" xfId="5" applyNumberFormat="1" applyFont="1" applyFill="1" applyBorder="1" applyAlignment="1" applyProtection="1">
      <protection locked="0"/>
    </xf>
    <xf numFmtId="168" fontId="3" fillId="0" borderId="0" xfId="11" applyNumberFormat="1" applyFont="1" applyFill="1" applyAlignment="1" applyProtection="1">
      <alignment horizontal="center"/>
    </xf>
    <xf numFmtId="168" fontId="3" fillId="0" borderId="0" xfId="5" applyNumberFormat="1" applyFont="1" applyFill="1" applyAlignment="1" applyProtection="1">
      <alignment horizontal="center"/>
      <protection locked="0"/>
    </xf>
    <xf numFmtId="168" fontId="16" fillId="0" borderId="4" xfId="5" applyNumberFormat="1" applyFont="1" applyFill="1" applyBorder="1" applyAlignment="1" applyProtection="1">
      <alignment horizontal="center"/>
      <protection locked="0"/>
    </xf>
    <xf numFmtId="168" fontId="16" fillId="0" borderId="4" xfId="5" applyNumberFormat="1" applyFont="1" applyFill="1" applyBorder="1" applyAlignment="1" applyProtection="1">
      <alignment horizontal="center"/>
    </xf>
    <xf numFmtId="9" fontId="4" fillId="0" borderId="0" xfId="12" applyFo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166" fontId="5" fillId="0" borderId="0" xfId="0" quotePrefix="1" applyNumberFormat="1" applyFont="1" applyAlignment="1" applyProtection="1">
      <alignment horizontal="center"/>
      <protection locked="0"/>
    </xf>
    <xf numFmtId="0" fontId="24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3" fillId="0" borderId="0" xfId="4" applyFont="1" applyAlignment="1" applyProtection="1">
      <alignment horizontal="center"/>
      <protection locked="0"/>
    </xf>
    <xf numFmtId="0" fontId="4" fillId="0" borderId="0" xfId="4" applyAlignment="1" applyProtection="1">
      <alignment horizontal="center"/>
      <protection locked="0"/>
    </xf>
    <xf numFmtId="16" fontId="4" fillId="0" borderId="0" xfId="4" quotePrefix="1" applyNumberFormat="1" applyAlignment="1" applyProtection="1">
      <alignment horizontal="center"/>
      <protection locked="0"/>
    </xf>
    <xf numFmtId="0" fontId="5" fillId="0" borderId="0" xfId="4" quotePrefix="1" applyFont="1" applyAlignment="1" applyProtection="1">
      <alignment horizontal="center"/>
      <protection locked="0"/>
    </xf>
    <xf numFmtId="0" fontId="3" fillId="0" borderId="0" xfId="6" applyFont="1" applyAlignment="1" applyProtection="1">
      <alignment horizontal="center"/>
      <protection locked="0"/>
    </xf>
    <xf numFmtId="0" fontId="4" fillId="0" borderId="4" xfId="6" applyBorder="1" applyAlignment="1" applyProtection="1">
      <alignment horizontal="center"/>
      <protection locked="0"/>
    </xf>
    <xf numFmtId="0" fontId="5" fillId="0" borderId="0" xfId="6" quotePrefix="1" applyFont="1" applyAlignment="1" applyProtection="1">
      <alignment horizontal="center"/>
      <protection locked="0"/>
    </xf>
    <xf numFmtId="0" fontId="3" fillId="0" borderId="0" xfId="8" applyFont="1" applyAlignment="1" applyProtection="1">
      <alignment horizontal="center"/>
      <protection locked="0"/>
    </xf>
    <xf numFmtId="0" fontId="4" fillId="0" borderId="4" xfId="8" applyFont="1" applyBorder="1" applyAlignment="1" applyProtection="1">
      <alignment horizontal="center"/>
      <protection locked="0"/>
    </xf>
    <xf numFmtId="0" fontId="5" fillId="0" borderId="0" xfId="8" applyFont="1" applyAlignment="1" applyProtection="1">
      <alignment horizontal="center"/>
      <protection locked="0"/>
    </xf>
    <xf numFmtId="164" fontId="3" fillId="0" borderId="0" xfId="5" applyFont="1" applyAlignment="1" applyProtection="1">
      <alignment horizontal="center"/>
      <protection locked="0"/>
    </xf>
    <xf numFmtId="0" fontId="4" fillId="0" borderId="0" xfId="8" applyFont="1" applyAlignment="1" applyProtection="1">
      <alignment horizontal="center" vertical="center"/>
      <protection locked="0"/>
    </xf>
    <xf numFmtId="173" fontId="3" fillId="0" borderId="0" xfId="5" applyNumberFormat="1" applyFont="1" applyAlignment="1" applyProtection="1">
      <alignment horizontal="center"/>
      <protection locked="0"/>
    </xf>
  </cellXfs>
  <cellStyles count="13">
    <cellStyle name="Comma" xfId="1" builtinId="3"/>
    <cellStyle name="Comma 21 5" xfId="9" xr:uid="{C1E4FCDB-9FDD-4036-AE12-C076CDF2E1F0}"/>
    <cellStyle name="Comma 3 3" xfId="5" xr:uid="{4ABF493E-72EE-4D03-8545-174B22FCFE95}"/>
    <cellStyle name="Comma_TFB03-Accounts-A3112e-Wil" xfId="3" xr:uid="{7FC8E494-6691-4E53-AA8A-789D3F43B83E}"/>
    <cellStyle name="Currency" xfId="11" builtinId="4"/>
    <cellStyle name="Normal" xfId="0" builtinId="0"/>
    <cellStyle name="Normal 2 3" xfId="8" xr:uid="{AFBA3005-D250-4151-989E-09A2BC430447}"/>
    <cellStyle name="Normal 2 5 4" xfId="10" xr:uid="{C72741D0-A0C2-4B23-B3FF-EEC8B069B529}"/>
    <cellStyle name="Normal 3 4 4" xfId="4" xr:uid="{AA9804E8-2B3B-464F-A068-340CC2F9B118}"/>
    <cellStyle name="Normal_Cs_0343" xfId="7" xr:uid="{B027AEA6-6285-4B08-821E-AD469B35FD38}"/>
    <cellStyle name="Percent" xfId="12" builtinId="5"/>
    <cellStyle name="ปกติ_SCBE_1Q11#3" xfId="6" xr:uid="{8E8B8654-9B33-495F-A84E-59583F0FC87B}"/>
    <cellStyle name="ปกติ_scbe2" xfId="2" xr:uid="{7707DA6F-4CBD-428F-B680-54412065E4BF}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17</xdr:row>
      <xdr:rowOff>95250</xdr:rowOff>
    </xdr:from>
    <xdr:to>
      <xdr:col>7</xdr:col>
      <xdr:colOff>69850</xdr:colOff>
      <xdr:row>18</xdr:row>
      <xdr:rowOff>0</xdr:rowOff>
    </xdr:to>
    <xdr:sp macro="" textlink="">
      <xdr:nvSpPr>
        <xdr:cNvPr id="94" name="Text Box 6" hidden="1">
          <a:extLst>
            <a:ext uri="{FF2B5EF4-FFF2-40B4-BE49-F238E27FC236}">
              <a16:creationId xmlns:a16="http://schemas.microsoft.com/office/drawing/2014/main" id="{23080C09-38BC-40C2-8248-5989B02A1211}"/>
            </a:ext>
          </a:extLst>
        </xdr:cNvPr>
        <xdr:cNvSpPr txBox="1">
          <a:spLocks noChangeArrowheads="1"/>
        </xdr:cNvSpPr>
      </xdr:nvSpPr>
      <xdr:spPr bwMode="auto">
        <a:xfrm>
          <a:off x="7359650" y="48958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13</xdr:row>
      <xdr:rowOff>95250</xdr:rowOff>
    </xdr:from>
    <xdr:to>
      <xdr:col>7</xdr:col>
      <xdr:colOff>69850</xdr:colOff>
      <xdr:row>14</xdr:row>
      <xdr:rowOff>0</xdr:rowOff>
    </xdr:to>
    <xdr:sp macro="" textlink="">
      <xdr:nvSpPr>
        <xdr:cNvPr id="95" name="Text Box 6" hidden="1">
          <a:extLst>
            <a:ext uri="{FF2B5EF4-FFF2-40B4-BE49-F238E27FC236}">
              <a16:creationId xmlns:a16="http://schemas.microsoft.com/office/drawing/2014/main" id="{FEB4C3D6-B1E3-4A1D-ACB8-2B77046692BE}"/>
            </a:ext>
          </a:extLst>
        </xdr:cNvPr>
        <xdr:cNvSpPr txBox="1">
          <a:spLocks noChangeArrowheads="1"/>
        </xdr:cNvSpPr>
      </xdr:nvSpPr>
      <xdr:spPr bwMode="auto">
        <a:xfrm>
          <a:off x="735965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13</xdr:row>
      <xdr:rowOff>95250</xdr:rowOff>
    </xdr:from>
    <xdr:to>
      <xdr:col>7</xdr:col>
      <xdr:colOff>69850</xdr:colOff>
      <xdr:row>14</xdr:row>
      <xdr:rowOff>0</xdr:rowOff>
    </xdr:to>
    <xdr:sp macro="" textlink="">
      <xdr:nvSpPr>
        <xdr:cNvPr id="96" name="Text Box 6" hidden="1">
          <a:extLst>
            <a:ext uri="{FF2B5EF4-FFF2-40B4-BE49-F238E27FC236}">
              <a16:creationId xmlns:a16="http://schemas.microsoft.com/office/drawing/2014/main" id="{3FC64D58-22A2-4DAE-BC72-231AC8400ED2}"/>
            </a:ext>
          </a:extLst>
        </xdr:cNvPr>
        <xdr:cNvSpPr txBox="1">
          <a:spLocks noChangeArrowheads="1"/>
        </xdr:cNvSpPr>
      </xdr:nvSpPr>
      <xdr:spPr bwMode="auto">
        <a:xfrm>
          <a:off x="735965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13</xdr:row>
      <xdr:rowOff>209550</xdr:rowOff>
    </xdr:from>
    <xdr:to>
      <xdr:col>7</xdr:col>
      <xdr:colOff>152400</xdr:colOff>
      <xdr:row>16</xdr:row>
      <xdr:rowOff>0</xdr:rowOff>
    </xdr:to>
    <xdr:sp macro="" textlink="">
      <xdr:nvSpPr>
        <xdr:cNvPr id="97" name="Text Box 6" hidden="1">
          <a:extLst>
            <a:ext uri="{FF2B5EF4-FFF2-40B4-BE49-F238E27FC236}">
              <a16:creationId xmlns:a16="http://schemas.microsoft.com/office/drawing/2014/main" id="{D57DAD7F-D8B9-4982-BCA0-7A98D6984D7A}"/>
            </a:ext>
          </a:extLst>
        </xdr:cNvPr>
        <xdr:cNvSpPr txBox="1">
          <a:spLocks noChangeArrowheads="1"/>
        </xdr:cNvSpPr>
      </xdr:nvSpPr>
      <xdr:spPr bwMode="auto">
        <a:xfrm>
          <a:off x="7359650" y="3676650"/>
          <a:ext cx="69850" cy="5905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19</xdr:row>
      <xdr:rowOff>209550</xdr:rowOff>
    </xdr:from>
    <xdr:to>
      <xdr:col>7</xdr:col>
      <xdr:colOff>152400</xdr:colOff>
      <xdr:row>21</xdr:row>
      <xdr:rowOff>0</xdr:rowOff>
    </xdr:to>
    <xdr:sp macro="" textlink="">
      <xdr:nvSpPr>
        <xdr:cNvPr id="98" name="Text Box 6" hidden="1">
          <a:extLst>
            <a:ext uri="{FF2B5EF4-FFF2-40B4-BE49-F238E27FC236}">
              <a16:creationId xmlns:a16="http://schemas.microsoft.com/office/drawing/2014/main" id="{6A0172D2-C3B2-4E6F-B9C2-395E92A2B83A}"/>
            </a:ext>
          </a:extLst>
        </xdr:cNvPr>
        <xdr:cNvSpPr txBox="1">
          <a:spLocks noChangeArrowheads="1"/>
        </xdr:cNvSpPr>
      </xdr:nvSpPr>
      <xdr:spPr bwMode="auto">
        <a:xfrm>
          <a:off x="7359650" y="5543550"/>
          <a:ext cx="6985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13</xdr:row>
      <xdr:rowOff>209550</xdr:rowOff>
    </xdr:from>
    <xdr:to>
      <xdr:col>7</xdr:col>
      <xdr:colOff>161925</xdr:colOff>
      <xdr:row>16</xdr:row>
      <xdr:rowOff>0</xdr:rowOff>
    </xdr:to>
    <xdr:sp macro="" textlink="">
      <xdr:nvSpPr>
        <xdr:cNvPr id="99" name="Text Box 6" hidden="1">
          <a:extLst>
            <a:ext uri="{FF2B5EF4-FFF2-40B4-BE49-F238E27FC236}">
              <a16:creationId xmlns:a16="http://schemas.microsoft.com/office/drawing/2014/main" id="{26B3634F-A97A-42F8-B9CE-793624302876}"/>
            </a:ext>
          </a:extLst>
        </xdr:cNvPr>
        <xdr:cNvSpPr txBox="1">
          <a:spLocks noChangeArrowheads="1"/>
        </xdr:cNvSpPr>
      </xdr:nvSpPr>
      <xdr:spPr bwMode="auto">
        <a:xfrm>
          <a:off x="7359650" y="3676650"/>
          <a:ext cx="66675" cy="5905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13</xdr:row>
      <xdr:rowOff>209550</xdr:rowOff>
    </xdr:from>
    <xdr:to>
      <xdr:col>7</xdr:col>
      <xdr:colOff>161925</xdr:colOff>
      <xdr:row>16</xdr:row>
      <xdr:rowOff>0</xdr:rowOff>
    </xdr:to>
    <xdr:sp macro="" textlink="">
      <xdr:nvSpPr>
        <xdr:cNvPr id="100" name="Text Box 6" hidden="1">
          <a:extLst>
            <a:ext uri="{FF2B5EF4-FFF2-40B4-BE49-F238E27FC236}">
              <a16:creationId xmlns:a16="http://schemas.microsoft.com/office/drawing/2014/main" id="{15AE3961-5872-470C-B6F2-7EAC11169172}"/>
            </a:ext>
          </a:extLst>
        </xdr:cNvPr>
        <xdr:cNvSpPr txBox="1">
          <a:spLocks noChangeArrowheads="1"/>
        </xdr:cNvSpPr>
      </xdr:nvSpPr>
      <xdr:spPr bwMode="auto">
        <a:xfrm>
          <a:off x="7359650" y="3676650"/>
          <a:ext cx="66675" cy="5905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17</xdr:row>
      <xdr:rowOff>95250</xdr:rowOff>
    </xdr:from>
    <xdr:to>
      <xdr:col>7</xdr:col>
      <xdr:colOff>69850</xdr:colOff>
      <xdr:row>18</xdr:row>
      <xdr:rowOff>0</xdr:rowOff>
    </xdr:to>
    <xdr:sp macro="" textlink="">
      <xdr:nvSpPr>
        <xdr:cNvPr id="101" name="Text Box 6" hidden="1">
          <a:extLst>
            <a:ext uri="{FF2B5EF4-FFF2-40B4-BE49-F238E27FC236}">
              <a16:creationId xmlns:a16="http://schemas.microsoft.com/office/drawing/2014/main" id="{0E85DE78-CF13-483E-8A4A-ABD1DA392396}"/>
            </a:ext>
          </a:extLst>
        </xdr:cNvPr>
        <xdr:cNvSpPr txBox="1">
          <a:spLocks noChangeArrowheads="1"/>
        </xdr:cNvSpPr>
      </xdr:nvSpPr>
      <xdr:spPr bwMode="auto">
        <a:xfrm>
          <a:off x="7359650" y="48958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13</xdr:row>
      <xdr:rowOff>95250</xdr:rowOff>
    </xdr:from>
    <xdr:to>
      <xdr:col>7</xdr:col>
      <xdr:colOff>69850</xdr:colOff>
      <xdr:row>14</xdr:row>
      <xdr:rowOff>0</xdr:rowOff>
    </xdr:to>
    <xdr:sp macro="" textlink="">
      <xdr:nvSpPr>
        <xdr:cNvPr id="102" name="Text Box 6" hidden="1">
          <a:extLst>
            <a:ext uri="{FF2B5EF4-FFF2-40B4-BE49-F238E27FC236}">
              <a16:creationId xmlns:a16="http://schemas.microsoft.com/office/drawing/2014/main" id="{C17B9744-4AA7-4D13-9448-756A34E40BFF}"/>
            </a:ext>
          </a:extLst>
        </xdr:cNvPr>
        <xdr:cNvSpPr txBox="1">
          <a:spLocks noChangeArrowheads="1"/>
        </xdr:cNvSpPr>
      </xdr:nvSpPr>
      <xdr:spPr bwMode="auto">
        <a:xfrm>
          <a:off x="735965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13</xdr:row>
      <xdr:rowOff>95250</xdr:rowOff>
    </xdr:from>
    <xdr:to>
      <xdr:col>7</xdr:col>
      <xdr:colOff>69850</xdr:colOff>
      <xdr:row>14</xdr:row>
      <xdr:rowOff>0</xdr:rowOff>
    </xdr:to>
    <xdr:sp macro="" textlink="">
      <xdr:nvSpPr>
        <xdr:cNvPr id="103" name="Text Box 6" hidden="1">
          <a:extLst>
            <a:ext uri="{FF2B5EF4-FFF2-40B4-BE49-F238E27FC236}">
              <a16:creationId xmlns:a16="http://schemas.microsoft.com/office/drawing/2014/main" id="{AFA334E5-2E72-4263-B34F-7E4CECF77306}"/>
            </a:ext>
          </a:extLst>
        </xdr:cNvPr>
        <xdr:cNvSpPr txBox="1">
          <a:spLocks noChangeArrowheads="1"/>
        </xdr:cNvSpPr>
      </xdr:nvSpPr>
      <xdr:spPr bwMode="auto">
        <a:xfrm>
          <a:off x="735965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17</xdr:row>
      <xdr:rowOff>95250</xdr:rowOff>
    </xdr:from>
    <xdr:to>
      <xdr:col>7</xdr:col>
      <xdr:colOff>69850</xdr:colOff>
      <xdr:row>18</xdr:row>
      <xdr:rowOff>0</xdr:rowOff>
    </xdr:to>
    <xdr:sp macro="" textlink="">
      <xdr:nvSpPr>
        <xdr:cNvPr id="104" name="Text Box 6" hidden="1">
          <a:extLst>
            <a:ext uri="{FF2B5EF4-FFF2-40B4-BE49-F238E27FC236}">
              <a16:creationId xmlns:a16="http://schemas.microsoft.com/office/drawing/2014/main" id="{C898A9B1-FB07-4CE3-8322-5FC193AFD02F}"/>
            </a:ext>
          </a:extLst>
        </xdr:cNvPr>
        <xdr:cNvSpPr txBox="1">
          <a:spLocks noChangeArrowheads="1"/>
        </xdr:cNvSpPr>
      </xdr:nvSpPr>
      <xdr:spPr bwMode="auto">
        <a:xfrm>
          <a:off x="7359650" y="48958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13</xdr:row>
      <xdr:rowOff>95250</xdr:rowOff>
    </xdr:from>
    <xdr:to>
      <xdr:col>7</xdr:col>
      <xdr:colOff>69850</xdr:colOff>
      <xdr:row>14</xdr:row>
      <xdr:rowOff>0</xdr:rowOff>
    </xdr:to>
    <xdr:sp macro="" textlink="">
      <xdr:nvSpPr>
        <xdr:cNvPr id="105" name="Text Box 6" hidden="1">
          <a:extLst>
            <a:ext uri="{FF2B5EF4-FFF2-40B4-BE49-F238E27FC236}">
              <a16:creationId xmlns:a16="http://schemas.microsoft.com/office/drawing/2014/main" id="{37777D8A-63E5-49B0-B571-ABF21CDD51B4}"/>
            </a:ext>
          </a:extLst>
        </xdr:cNvPr>
        <xdr:cNvSpPr txBox="1">
          <a:spLocks noChangeArrowheads="1"/>
        </xdr:cNvSpPr>
      </xdr:nvSpPr>
      <xdr:spPr bwMode="auto">
        <a:xfrm>
          <a:off x="735965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7</xdr:col>
      <xdr:colOff>0</xdr:colOff>
      <xdr:row>13</xdr:row>
      <xdr:rowOff>95250</xdr:rowOff>
    </xdr:from>
    <xdr:to>
      <xdr:col>7</xdr:col>
      <xdr:colOff>69850</xdr:colOff>
      <xdr:row>14</xdr:row>
      <xdr:rowOff>0</xdr:rowOff>
    </xdr:to>
    <xdr:sp macro="" textlink="">
      <xdr:nvSpPr>
        <xdr:cNvPr id="106" name="Text Box 6" hidden="1">
          <a:extLst>
            <a:ext uri="{FF2B5EF4-FFF2-40B4-BE49-F238E27FC236}">
              <a16:creationId xmlns:a16="http://schemas.microsoft.com/office/drawing/2014/main" id="{AF676CF7-14A6-47B0-8936-B38BE3FC84CF}"/>
            </a:ext>
          </a:extLst>
        </xdr:cNvPr>
        <xdr:cNvSpPr txBox="1">
          <a:spLocks noChangeArrowheads="1"/>
        </xdr:cNvSpPr>
      </xdr:nvSpPr>
      <xdr:spPr bwMode="auto">
        <a:xfrm>
          <a:off x="7359650" y="35623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152400</xdr:colOff>
      <xdr:row>16</xdr:row>
      <xdr:rowOff>0</xdr:rowOff>
    </xdr:to>
    <xdr:sp macro="" textlink="">
      <xdr:nvSpPr>
        <xdr:cNvPr id="107" name="Text Box 6" hidden="1">
          <a:extLst>
            <a:ext uri="{FF2B5EF4-FFF2-40B4-BE49-F238E27FC236}">
              <a16:creationId xmlns:a16="http://schemas.microsoft.com/office/drawing/2014/main" id="{C885B82E-2C07-4516-9EA7-9280DE773CAB}"/>
            </a:ext>
          </a:extLst>
        </xdr:cNvPr>
        <xdr:cNvSpPr txBox="1">
          <a:spLocks noChangeArrowheads="1"/>
        </xdr:cNvSpPr>
      </xdr:nvSpPr>
      <xdr:spPr bwMode="auto">
        <a:xfrm>
          <a:off x="6178550" y="3676650"/>
          <a:ext cx="69850" cy="5905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158750</xdr:colOff>
      <xdr:row>16</xdr:row>
      <xdr:rowOff>0</xdr:rowOff>
    </xdr:to>
    <xdr:sp macro="" textlink="">
      <xdr:nvSpPr>
        <xdr:cNvPr id="108" name="Text Box 6" hidden="1">
          <a:extLst>
            <a:ext uri="{FF2B5EF4-FFF2-40B4-BE49-F238E27FC236}">
              <a16:creationId xmlns:a16="http://schemas.microsoft.com/office/drawing/2014/main" id="{3F17D96C-3FCA-4D42-AB8D-0A52564DC460}"/>
            </a:ext>
          </a:extLst>
        </xdr:cNvPr>
        <xdr:cNvSpPr txBox="1">
          <a:spLocks noChangeArrowheads="1"/>
        </xdr:cNvSpPr>
      </xdr:nvSpPr>
      <xdr:spPr bwMode="auto">
        <a:xfrm>
          <a:off x="6178550" y="3676650"/>
          <a:ext cx="69850" cy="5905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158750</xdr:colOff>
      <xdr:row>16</xdr:row>
      <xdr:rowOff>0</xdr:rowOff>
    </xdr:to>
    <xdr:sp macro="" textlink="">
      <xdr:nvSpPr>
        <xdr:cNvPr id="109" name="Text Box 6" hidden="1">
          <a:extLst>
            <a:ext uri="{FF2B5EF4-FFF2-40B4-BE49-F238E27FC236}">
              <a16:creationId xmlns:a16="http://schemas.microsoft.com/office/drawing/2014/main" id="{681DD297-99F0-430B-88EE-FFFF46D288C0}"/>
            </a:ext>
          </a:extLst>
        </xdr:cNvPr>
        <xdr:cNvSpPr txBox="1">
          <a:spLocks noChangeArrowheads="1"/>
        </xdr:cNvSpPr>
      </xdr:nvSpPr>
      <xdr:spPr bwMode="auto">
        <a:xfrm>
          <a:off x="6178550" y="3676650"/>
          <a:ext cx="69850" cy="5905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152400</xdr:colOff>
      <xdr:row>16</xdr:row>
      <xdr:rowOff>0</xdr:rowOff>
    </xdr:to>
    <xdr:sp macro="" textlink="">
      <xdr:nvSpPr>
        <xdr:cNvPr id="110" name="Text Box 6" hidden="1">
          <a:extLst>
            <a:ext uri="{FF2B5EF4-FFF2-40B4-BE49-F238E27FC236}">
              <a16:creationId xmlns:a16="http://schemas.microsoft.com/office/drawing/2014/main" id="{DCDAA9C9-34EC-4A1E-BE5C-311C668DA500}"/>
            </a:ext>
          </a:extLst>
        </xdr:cNvPr>
        <xdr:cNvSpPr txBox="1">
          <a:spLocks noChangeArrowheads="1"/>
        </xdr:cNvSpPr>
      </xdr:nvSpPr>
      <xdr:spPr bwMode="auto">
        <a:xfrm>
          <a:off x="6178550" y="3676650"/>
          <a:ext cx="69850" cy="5905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152400</xdr:colOff>
      <xdr:row>16</xdr:row>
      <xdr:rowOff>0</xdr:rowOff>
    </xdr:to>
    <xdr:sp macro="" textlink="">
      <xdr:nvSpPr>
        <xdr:cNvPr id="111" name="Text Box 6" hidden="1">
          <a:extLst>
            <a:ext uri="{FF2B5EF4-FFF2-40B4-BE49-F238E27FC236}">
              <a16:creationId xmlns:a16="http://schemas.microsoft.com/office/drawing/2014/main" id="{56096E81-061F-4B4D-AF49-BF02F3005C8F}"/>
            </a:ext>
          </a:extLst>
        </xdr:cNvPr>
        <xdr:cNvSpPr txBox="1">
          <a:spLocks noChangeArrowheads="1"/>
        </xdr:cNvSpPr>
      </xdr:nvSpPr>
      <xdr:spPr bwMode="auto">
        <a:xfrm>
          <a:off x="6178550" y="3676650"/>
          <a:ext cx="69850" cy="5905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161925</xdr:colOff>
      <xdr:row>16</xdr:row>
      <xdr:rowOff>0</xdr:rowOff>
    </xdr:to>
    <xdr:sp macro="" textlink="">
      <xdr:nvSpPr>
        <xdr:cNvPr id="112" name="Text Box 6" hidden="1">
          <a:extLst>
            <a:ext uri="{FF2B5EF4-FFF2-40B4-BE49-F238E27FC236}">
              <a16:creationId xmlns:a16="http://schemas.microsoft.com/office/drawing/2014/main" id="{23948A64-C735-4173-AC99-CAF3E86E429A}"/>
            </a:ext>
          </a:extLst>
        </xdr:cNvPr>
        <xdr:cNvSpPr txBox="1">
          <a:spLocks noChangeArrowheads="1"/>
        </xdr:cNvSpPr>
      </xdr:nvSpPr>
      <xdr:spPr bwMode="auto">
        <a:xfrm>
          <a:off x="6178550" y="3676650"/>
          <a:ext cx="66675" cy="5905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161925</xdr:colOff>
      <xdr:row>16</xdr:row>
      <xdr:rowOff>0</xdr:rowOff>
    </xdr:to>
    <xdr:sp macro="" textlink="">
      <xdr:nvSpPr>
        <xdr:cNvPr id="113" name="Text Box 6" hidden="1">
          <a:extLst>
            <a:ext uri="{FF2B5EF4-FFF2-40B4-BE49-F238E27FC236}">
              <a16:creationId xmlns:a16="http://schemas.microsoft.com/office/drawing/2014/main" id="{C77E45E2-E521-4CCE-A596-409AF4576236}"/>
            </a:ext>
          </a:extLst>
        </xdr:cNvPr>
        <xdr:cNvSpPr txBox="1">
          <a:spLocks noChangeArrowheads="1"/>
        </xdr:cNvSpPr>
      </xdr:nvSpPr>
      <xdr:spPr bwMode="auto">
        <a:xfrm>
          <a:off x="6178550" y="3676650"/>
          <a:ext cx="66675" cy="5905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161925</xdr:colOff>
      <xdr:row>16</xdr:row>
      <xdr:rowOff>0</xdr:rowOff>
    </xdr:to>
    <xdr:sp macro="" textlink="">
      <xdr:nvSpPr>
        <xdr:cNvPr id="114" name="Text Box 6" hidden="1">
          <a:extLst>
            <a:ext uri="{FF2B5EF4-FFF2-40B4-BE49-F238E27FC236}">
              <a16:creationId xmlns:a16="http://schemas.microsoft.com/office/drawing/2014/main" id="{E32480C2-8EB6-45E5-9E0B-931F8698158C}"/>
            </a:ext>
          </a:extLst>
        </xdr:cNvPr>
        <xdr:cNvSpPr txBox="1">
          <a:spLocks noChangeArrowheads="1"/>
        </xdr:cNvSpPr>
      </xdr:nvSpPr>
      <xdr:spPr bwMode="auto">
        <a:xfrm>
          <a:off x="6178550" y="3676650"/>
          <a:ext cx="66675" cy="5905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161925</xdr:colOff>
      <xdr:row>16</xdr:row>
      <xdr:rowOff>0</xdr:rowOff>
    </xdr:to>
    <xdr:sp macro="" textlink="">
      <xdr:nvSpPr>
        <xdr:cNvPr id="115" name="Text Box 6" hidden="1">
          <a:extLst>
            <a:ext uri="{FF2B5EF4-FFF2-40B4-BE49-F238E27FC236}">
              <a16:creationId xmlns:a16="http://schemas.microsoft.com/office/drawing/2014/main" id="{68A438DC-A24B-4137-B576-61A96C525AC8}"/>
            </a:ext>
          </a:extLst>
        </xdr:cNvPr>
        <xdr:cNvSpPr txBox="1">
          <a:spLocks noChangeArrowheads="1"/>
        </xdr:cNvSpPr>
      </xdr:nvSpPr>
      <xdr:spPr bwMode="auto">
        <a:xfrm>
          <a:off x="6178550" y="3676650"/>
          <a:ext cx="66675" cy="5905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161925</xdr:colOff>
      <xdr:row>16</xdr:row>
      <xdr:rowOff>0</xdr:rowOff>
    </xdr:to>
    <xdr:sp macro="" textlink="">
      <xdr:nvSpPr>
        <xdr:cNvPr id="116" name="Text Box 6" hidden="1">
          <a:extLst>
            <a:ext uri="{FF2B5EF4-FFF2-40B4-BE49-F238E27FC236}">
              <a16:creationId xmlns:a16="http://schemas.microsoft.com/office/drawing/2014/main" id="{B6F00DF1-9293-4C80-AC09-22062E7BE848}"/>
            </a:ext>
          </a:extLst>
        </xdr:cNvPr>
        <xdr:cNvSpPr txBox="1">
          <a:spLocks noChangeArrowheads="1"/>
        </xdr:cNvSpPr>
      </xdr:nvSpPr>
      <xdr:spPr bwMode="auto">
        <a:xfrm>
          <a:off x="6178550" y="3676650"/>
          <a:ext cx="66675" cy="5905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161925</xdr:colOff>
      <xdr:row>16</xdr:row>
      <xdr:rowOff>0</xdr:rowOff>
    </xdr:to>
    <xdr:sp macro="" textlink="">
      <xdr:nvSpPr>
        <xdr:cNvPr id="117" name="Text Box 6" hidden="1">
          <a:extLst>
            <a:ext uri="{FF2B5EF4-FFF2-40B4-BE49-F238E27FC236}">
              <a16:creationId xmlns:a16="http://schemas.microsoft.com/office/drawing/2014/main" id="{5C77B2EB-7FB0-49D8-A579-D0028E6BB6FC}"/>
            </a:ext>
          </a:extLst>
        </xdr:cNvPr>
        <xdr:cNvSpPr txBox="1">
          <a:spLocks noChangeArrowheads="1"/>
        </xdr:cNvSpPr>
      </xdr:nvSpPr>
      <xdr:spPr bwMode="auto">
        <a:xfrm>
          <a:off x="6178550" y="3676650"/>
          <a:ext cx="66675" cy="5905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161925</xdr:colOff>
      <xdr:row>16</xdr:row>
      <xdr:rowOff>0</xdr:rowOff>
    </xdr:to>
    <xdr:sp macro="" textlink="">
      <xdr:nvSpPr>
        <xdr:cNvPr id="118" name="Text Box 6" hidden="1">
          <a:extLst>
            <a:ext uri="{FF2B5EF4-FFF2-40B4-BE49-F238E27FC236}">
              <a16:creationId xmlns:a16="http://schemas.microsoft.com/office/drawing/2014/main" id="{D8CB2ACD-63D5-4DBE-B6C1-BDE8B6B9BB2F}"/>
            </a:ext>
          </a:extLst>
        </xdr:cNvPr>
        <xdr:cNvSpPr txBox="1">
          <a:spLocks noChangeArrowheads="1"/>
        </xdr:cNvSpPr>
      </xdr:nvSpPr>
      <xdr:spPr bwMode="auto">
        <a:xfrm>
          <a:off x="6178550" y="3676650"/>
          <a:ext cx="66675" cy="5905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161925</xdr:colOff>
      <xdr:row>16</xdr:row>
      <xdr:rowOff>0</xdr:rowOff>
    </xdr:to>
    <xdr:sp macro="" textlink="">
      <xdr:nvSpPr>
        <xdr:cNvPr id="119" name="Text Box 6" hidden="1">
          <a:extLst>
            <a:ext uri="{FF2B5EF4-FFF2-40B4-BE49-F238E27FC236}">
              <a16:creationId xmlns:a16="http://schemas.microsoft.com/office/drawing/2014/main" id="{4E918565-B959-4194-9FE3-E586A23C728F}"/>
            </a:ext>
          </a:extLst>
        </xdr:cNvPr>
        <xdr:cNvSpPr txBox="1">
          <a:spLocks noChangeArrowheads="1"/>
        </xdr:cNvSpPr>
      </xdr:nvSpPr>
      <xdr:spPr bwMode="auto">
        <a:xfrm>
          <a:off x="6178550" y="3676650"/>
          <a:ext cx="66675" cy="5905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161925</xdr:colOff>
      <xdr:row>16</xdr:row>
      <xdr:rowOff>0</xdr:rowOff>
    </xdr:to>
    <xdr:sp macro="" textlink="">
      <xdr:nvSpPr>
        <xdr:cNvPr id="120" name="Text Box 6" hidden="1">
          <a:extLst>
            <a:ext uri="{FF2B5EF4-FFF2-40B4-BE49-F238E27FC236}">
              <a16:creationId xmlns:a16="http://schemas.microsoft.com/office/drawing/2014/main" id="{915B859B-4BC3-49B7-A296-B5EF67928D56}"/>
            </a:ext>
          </a:extLst>
        </xdr:cNvPr>
        <xdr:cNvSpPr txBox="1">
          <a:spLocks noChangeArrowheads="1"/>
        </xdr:cNvSpPr>
      </xdr:nvSpPr>
      <xdr:spPr bwMode="auto">
        <a:xfrm>
          <a:off x="6178550" y="3676650"/>
          <a:ext cx="66675" cy="5905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161925</xdr:colOff>
      <xdr:row>16</xdr:row>
      <xdr:rowOff>0</xdr:rowOff>
    </xdr:to>
    <xdr:sp macro="" textlink="">
      <xdr:nvSpPr>
        <xdr:cNvPr id="121" name="Text Box 6" hidden="1">
          <a:extLst>
            <a:ext uri="{FF2B5EF4-FFF2-40B4-BE49-F238E27FC236}">
              <a16:creationId xmlns:a16="http://schemas.microsoft.com/office/drawing/2014/main" id="{A77ABACC-3A82-4DEE-895A-980E65D725A8}"/>
            </a:ext>
          </a:extLst>
        </xdr:cNvPr>
        <xdr:cNvSpPr txBox="1">
          <a:spLocks noChangeArrowheads="1"/>
        </xdr:cNvSpPr>
      </xdr:nvSpPr>
      <xdr:spPr bwMode="auto">
        <a:xfrm>
          <a:off x="6178550" y="3676650"/>
          <a:ext cx="66675" cy="5905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161925</xdr:colOff>
      <xdr:row>16</xdr:row>
      <xdr:rowOff>0</xdr:rowOff>
    </xdr:to>
    <xdr:sp macro="" textlink="">
      <xdr:nvSpPr>
        <xdr:cNvPr id="122" name="Text Box 6" hidden="1">
          <a:extLst>
            <a:ext uri="{FF2B5EF4-FFF2-40B4-BE49-F238E27FC236}">
              <a16:creationId xmlns:a16="http://schemas.microsoft.com/office/drawing/2014/main" id="{16855737-FC8E-4141-A742-659CA066EFAB}"/>
            </a:ext>
          </a:extLst>
        </xdr:cNvPr>
        <xdr:cNvSpPr txBox="1">
          <a:spLocks noChangeArrowheads="1"/>
        </xdr:cNvSpPr>
      </xdr:nvSpPr>
      <xdr:spPr bwMode="auto">
        <a:xfrm>
          <a:off x="6178550" y="3676650"/>
          <a:ext cx="66675" cy="5905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161925</xdr:colOff>
      <xdr:row>16</xdr:row>
      <xdr:rowOff>0</xdr:rowOff>
    </xdr:to>
    <xdr:sp macro="" textlink="">
      <xdr:nvSpPr>
        <xdr:cNvPr id="123" name="Text Box 6" hidden="1">
          <a:extLst>
            <a:ext uri="{FF2B5EF4-FFF2-40B4-BE49-F238E27FC236}">
              <a16:creationId xmlns:a16="http://schemas.microsoft.com/office/drawing/2014/main" id="{BCBC146E-C317-4617-8798-D528B61F24A6}"/>
            </a:ext>
          </a:extLst>
        </xdr:cNvPr>
        <xdr:cNvSpPr txBox="1">
          <a:spLocks noChangeArrowheads="1"/>
        </xdr:cNvSpPr>
      </xdr:nvSpPr>
      <xdr:spPr bwMode="auto">
        <a:xfrm>
          <a:off x="6178550" y="3676650"/>
          <a:ext cx="66675" cy="5905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161925</xdr:colOff>
      <xdr:row>16</xdr:row>
      <xdr:rowOff>0</xdr:rowOff>
    </xdr:to>
    <xdr:sp macro="" textlink="">
      <xdr:nvSpPr>
        <xdr:cNvPr id="124" name="Text Box 6" hidden="1">
          <a:extLst>
            <a:ext uri="{FF2B5EF4-FFF2-40B4-BE49-F238E27FC236}">
              <a16:creationId xmlns:a16="http://schemas.microsoft.com/office/drawing/2014/main" id="{A797C53F-67A9-42AB-9C81-1E1412F3D433}"/>
            </a:ext>
          </a:extLst>
        </xdr:cNvPr>
        <xdr:cNvSpPr txBox="1">
          <a:spLocks noChangeArrowheads="1"/>
        </xdr:cNvSpPr>
      </xdr:nvSpPr>
      <xdr:spPr bwMode="auto">
        <a:xfrm>
          <a:off x="6178550" y="3676650"/>
          <a:ext cx="66675" cy="5905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161925</xdr:colOff>
      <xdr:row>16</xdr:row>
      <xdr:rowOff>0</xdr:rowOff>
    </xdr:to>
    <xdr:sp macro="" textlink="">
      <xdr:nvSpPr>
        <xdr:cNvPr id="125" name="Text Box 6" hidden="1">
          <a:extLst>
            <a:ext uri="{FF2B5EF4-FFF2-40B4-BE49-F238E27FC236}">
              <a16:creationId xmlns:a16="http://schemas.microsoft.com/office/drawing/2014/main" id="{7FDDFA3E-690E-4785-A3BE-275C1BC73808}"/>
            </a:ext>
          </a:extLst>
        </xdr:cNvPr>
        <xdr:cNvSpPr txBox="1">
          <a:spLocks noChangeArrowheads="1"/>
        </xdr:cNvSpPr>
      </xdr:nvSpPr>
      <xdr:spPr bwMode="auto">
        <a:xfrm>
          <a:off x="6178550" y="3676650"/>
          <a:ext cx="66675" cy="5905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161925</xdr:colOff>
      <xdr:row>16</xdr:row>
      <xdr:rowOff>0</xdr:rowOff>
    </xdr:to>
    <xdr:sp macro="" textlink="">
      <xdr:nvSpPr>
        <xdr:cNvPr id="126" name="Text Box 6" hidden="1">
          <a:extLst>
            <a:ext uri="{FF2B5EF4-FFF2-40B4-BE49-F238E27FC236}">
              <a16:creationId xmlns:a16="http://schemas.microsoft.com/office/drawing/2014/main" id="{62C796A5-2631-40EC-B42A-1F5AECC75140}"/>
            </a:ext>
          </a:extLst>
        </xdr:cNvPr>
        <xdr:cNvSpPr txBox="1">
          <a:spLocks noChangeArrowheads="1"/>
        </xdr:cNvSpPr>
      </xdr:nvSpPr>
      <xdr:spPr bwMode="auto">
        <a:xfrm>
          <a:off x="6178550" y="3676650"/>
          <a:ext cx="66675" cy="5905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152400</xdr:colOff>
      <xdr:row>16</xdr:row>
      <xdr:rowOff>0</xdr:rowOff>
    </xdr:to>
    <xdr:sp macro="" textlink="">
      <xdr:nvSpPr>
        <xdr:cNvPr id="127" name="Text Box 6" hidden="1">
          <a:extLst>
            <a:ext uri="{FF2B5EF4-FFF2-40B4-BE49-F238E27FC236}">
              <a16:creationId xmlns:a16="http://schemas.microsoft.com/office/drawing/2014/main" id="{96D747FB-1F9F-408E-9AFF-5B241C30683E}"/>
            </a:ext>
          </a:extLst>
        </xdr:cNvPr>
        <xdr:cNvSpPr txBox="1">
          <a:spLocks noChangeArrowheads="1"/>
        </xdr:cNvSpPr>
      </xdr:nvSpPr>
      <xdr:spPr bwMode="auto">
        <a:xfrm>
          <a:off x="6178550" y="3676650"/>
          <a:ext cx="69850" cy="5905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158750</xdr:colOff>
      <xdr:row>16</xdr:row>
      <xdr:rowOff>0</xdr:rowOff>
    </xdr:to>
    <xdr:sp macro="" textlink="">
      <xdr:nvSpPr>
        <xdr:cNvPr id="128" name="Text Box 6" hidden="1">
          <a:extLst>
            <a:ext uri="{FF2B5EF4-FFF2-40B4-BE49-F238E27FC236}">
              <a16:creationId xmlns:a16="http://schemas.microsoft.com/office/drawing/2014/main" id="{D81412E2-B58B-4937-9DA7-4588BF0AA4DC}"/>
            </a:ext>
          </a:extLst>
        </xdr:cNvPr>
        <xdr:cNvSpPr txBox="1">
          <a:spLocks noChangeArrowheads="1"/>
        </xdr:cNvSpPr>
      </xdr:nvSpPr>
      <xdr:spPr bwMode="auto">
        <a:xfrm>
          <a:off x="6178550" y="3676650"/>
          <a:ext cx="69850" cy="5905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158750</xdr:colOff>
      <xdr:row>16</xdr:row>
      <xdr:rowOff>0</xdr:rowOff>
    </xdr:to>
    <xdr:sp macro="" textlink="">
      <xdr:nvSpPr>
        <xdr:cNvPr id="129" name="Text Box 6" hidden="1">
          <a:extLst>
            <a:ext uri="{FF2B5EF4-FFF2-40B4-BE49-F238E27FC236}">
              <a16:creationId xmlns:a16="http://schemas.microsoft.com/office/drawing/2014/main" id="{12D66BB9-61D2-449F-A245-43A45E194E03}"/>
            </a:ext>
          </a:extLst>
        </xdr:cNvPr>
        <xdr:cNvSpPr txBox="1">
          <a:spLocks noChangeArrowheads="1"/>
        </xdr:cNvSpPr>
      </xdr:nvSpPr>
      <xdr:spPr bwMode="auto">
        <a:xfrm>
          <a:off x="6178550" y="3676650"/>
          <a:ext cx="69850" cy="5905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152400</xdr:colOff>
      <xdr:row>16</xdr:row>
      <xdr:rowOff>0</xdr:rowOff>
    </xdr:to>
    <xdr:sp macro="" textlink="">
      <xdr:nvSpPr>
        <xdr:cNvPr id="130" name="Text Box 6" hidden="1">
          <a:extLst>
            <a:ext uri="{FF2B5EF4-FFF2-40B4-BE49-F238E27FC236}">
              <a16:creationId xmlns:a16="http://schemas.microsoft.com/office/drawing/2014/main" id="{2012A783-D0E9-4EA7-9209-C323477B516D}"/>
            </a:ext>
          </a:extLst>
        </xdr:cNvPr>
        <xdr:cNvSpPr txBox="1">
          <a:spLocks noChangeArrowheads="1"/>
        </xdr:cNvSpPr>
      </xdr:nvSpPr>
      <xdr:spPr bwMode="auto">
        <a:xfrm>
          <a:off x="6178550" y="3676650"/>
          <a:ext cx="69850" cy="5905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161925</xdr:colOff>
      <xdr:row>16</xdr:row>
      <xdr:rowOff>0</xdr:rowOff>
    </xdr:to>
    <xdr:sp macro="" textlink="">
      <xdr:nvSpPr>
        <xdr:cNvPr id="131" name="Text Box 6" hidden="1">
          <a:extLst>
            <a:ext uri="{FF2B5EF4-FFF2-40B4-BE49-F238E27FC236}">
              <a16:creationId xmlns:a16="http://schemas.microsoft.com/office/drawing/2014/main" id="{9A5F0E21-6854-44A8-9E7A-795E6F846324}"/>
            </a:ext>
          </a:extLst>
        </xdr:cNvPr>
        <xdr:cNvSpPr txBox="1">
          <a:spLocks noChangeArrowheads="1"/>
        </xdr:cNvSpPr>
      </xdr:nvSpPr>
      <xdr:spPr bwMode="auto">
        <a:xfrm>
          <a:off x="6178550" y="3676650"/>
          <a:ext cx="66675" cy="5905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13</xdr:row>
      <xdr:rowOff>209550</xdr:rowOff>
    </xdr:from>
    <xdr:to>
      <xdr:col>5</xdr:col>
      <xdr:colOff>161925</xdr:colOff>
      <xdr:row>16</xdr:row>
      <xdr:rowOff>0</xdr:rowOff>
    </xdr:to>
    <xdr:sp macro="" textlink="">
      <xdr:nvSpPr>
        <xdr:cNvPr id="132" name="Text Box 6" hidden="1">
          <a:extLst>
            <a:ext uri="{FF2B5EF4-FFF2-40B4-BE49-F238E27FC236}">
              <a16:creationId xmlns:a16="http://schemas.microsoft.com/office/drawing/2014/main" id="{5DE7DC20-93C1-46FB-A54B-BACEED9A3200}"/>
            </a:ext>
          </a:extLst>
        </xdr:cNvPr>
        <xdr:cNvSpPr txBox="1">
          <a:spLocks noChangeArrowheads="1"/>
        </xdr:cNvSpPr>
      </xdr:nvSpPr>
      <xdr:spPr bwMode="auto">
        <a:xfrm>
          <a:off x="6178550" y="3676650"/>
          <a:ext cx="66675" cy="5905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0</xdr:col>
      <xdr:colOff>3254916</xdr:colOff>
      <xdr:row>70</xdr:row>
      <xdr:rowOff>2722</xdr:rowOff>
    </xdr:from>
    <xdr:to>
      <xdr:col>4</xdr:col>
      <xdr:colOff>224273</xdr:colOff>
      <xdr:row>70</xdr:row>
      <xdr:rowOff>2722</xdr:rowOff>
    </xdr:to>
    <xdr:sp macro="" textlink="">
      <xdr:nvSpPr>
        <xdr:cNvPr id="133" name="Line 13">
          <a:extLst>
            <a:ext uri="{FF2B5EF4-FFF2-40B4-BE49-F238E27FC236}">
              <a16:creationId xmlns:a16="http://schemas.microsoft.com/office/drawing/2014/main" id="{239ABFEF-D851-4D6E-BB98-86369707F62D}"/>
            </a:ext>
          </a:extLst>
        </xdr:cNvPr>
        <xdr:cNvSpPr>
          <a:spLocks noChangeShapeType="1"/>
        </xdr:cNvSpPr>
      </xdr:nvSpPr>
      <xdr:spPr bwMode="auto">
        <a:xfrm>
          <a:off x="3254916" y="18938422"/>
          <a:ext cx="2036657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8</xdr:col>
      <xdr:colOff>0</xdr:colOff>
      <xdr:row>20</xdr:row>
      <xdr:rowOff>95250</xdr:rowOff>
    </xdr:from>
    <xdr:to>
      <xdr:col>8</xdr:col>
      <xdr:colOff>69850</xdr:colOff>
      <xdr:row>22</xdr:row>
      <xdr:rowOff>0</xdr:rowOff>
    </xdr:to>
    <xdr:sp macro="" textlink="">
      <xdr:nvSpPr>
        <xdr:cNvPr id="134" name="Text Box 6" hidden="1">
          <a:extLst>
            <a:ext uri="{FF2B5EF4-FFF2-40B4-BE49-F238E27FC236}">
              <a16:creationId xmlns:a16="http://schemas.microsoft.com/office/drawing/2014/main" id="{F278A818-1601-4F9B-9160-EF40FDDBB3E8}"/>
            </a:ext>
          </a:extLst>
        </xdr:cNvPr>
        <xdr:cNvSpPr txBox="1">
          <a:spLocks noChangeArrowheads="1"/>
        </xdr:cNvSpPr>
      </xdr:nvSpPr>
      <xdr:spPr bwMode="auto">
        <a:xfrm>
          <a:off x="7429500" y="5695950"/>
          <a:ext cx="69850" cy="438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16</xdr:row>
      <xdr:rowOff>95250</xdr:rowOff>
    </xdr:from>
    <xdr:to>
      <xdr:col>8</xdr:col>
      <xdr:colOff>69850</xdr:colOff>
      <xdr:row>17</xdr:row>
      <xdr:rowOff>0</xdr:rowOff>
    </xdr:to>
    <xdr:sp macro="" textlink="">
      <xdr:nvSpPr>
        <xdr:cNvPr id="135" name="Text Box 6" hidden="1">
          <a:extLst>
            <a:ext uri="{FF2B5EF4-FFF2-40B4-BE49-F238E27FC236}">
              <a16:creationId xmlns:a16="http://schemas.microsoft.com/office/drawing/2014/main" id="{76C4F63A-AE06-4971-B153-236264EA6702}"/>
            </a:ext>
          </a:extLst>
        </xdr:cNvPr>
        <xdr:cNvSpPr txBox="1">
          <a:spLocks noChangeArrowheads="1"/>
        </xdr:cNvSpPr>
      </xdr:nvSpPr>
      <xdr:spPr bwMode="auto">
        <a:xfrm>
          <a:off x="7429500" y="43624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16</xdr:row>
      <xdr:rowOff>95250</xdr:rowOff>
    </xdr:from>
    <xdr:to>
      <xdr:col>8</xdr:col>
      <xdr:colOff>69850</xdr:colOff>
      <xdr:row>17</xdr:row>
      <xdr:rowOff>0</xdr:rowOff>
    </xdr:to>
    <xdr:sp macro="" textlink="">
      <xdr:nvSpPr>
        <xdr:cNvPr id="136" name="Text Box 6" hidden="1">
          <a:extLst>
            <a:ext uri="{FF2B5EF4-FFF2-40B4-BE49-F238E27FC236}">
              <a16:creationId xmlns:a16="http://schemas.microsoft.com/office/drawing/2014/main" id="{8CEC1335-0A9A-49CF-87FC-242B52264006}"/>
            </a:ext>
          </a:extLst>
        </xdr:cNvPr>
        <xdr:cNvSpPr txBox="1">
          <a:spLocks noChangeArrowheads="1"/>
        </xdr:cNvSpPr>
      </xdr:nvSpPr>
      <xdr:spPr bwMode="auto">
        <a:xfrm>
          <a:off x="7429500" y="43624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15</xdr:row>
      <xdr:rowOff>209550</xdr:rowOff>
    </xdr:from>
    <xdr:to>
      <xdr:col>8</xdr:col>
      <xdr:colOff>152400</xdr:colOff>
      <xdr:row>17</xdr:row>
      <xdr:rowOff>0</xdr:rowOff>
    </xdr:to>
    <xdr:sp macro="" textlink="">
      <xdr:nvSpPr>
        <xdr:cNvPr id="137" name="Text Box 6" hidden="1">
          <a:extLst>
            <a:ext uri="{FF2B5EF4-FFF2-40B4-BE49-F238E27FC236}">
              <a16:creationId xmlns:a16="http://schemas.microsoft.com/office/drawing/2014/main" id="{C4280434-C94E-4E1F-94F3-172AA8252C7C}"/>
            </a:ext>
          </a:extLst>
        </xdr:cNvPr>
        <xdr:cNvSpPr txBox="1">
          <a:spLocks noChangeArrowheads="1"/>
        </xdr:cNvSpPr>
      </xdr:nvSpPr>
      <xdr:spPr bwMode="auto">
        <a:xfrm>
          <a:off x="7429500" y="42100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20</xdr:row>
      <xdr:rowOff>209550</xdr:rowOff>
    </xdr:from>
    <xdr:to>
      <xdr:col>8</xdr:col>
      <xdr:colOff>152400</xdr:colOff>
      <xdr:row>22</xdr:row>
      <xdr:rowOff>0</xdr:rowOff>
    </xdr:to>
    <xdr:sp macro="" textlink="">
      <xdr:nvSpPr>
        <xdr:cNvPr id="138" name="Text Box 6" hidden="1">
          <a:extLst>
            <a:ext uri="{FF2B5EF4-FFF2-40B4-BE49-F238E27FC236}">
              <a16:creationId xmlns:a16="http://schemas.microsoft.com/office/drawing/2014/main" id="{852CD8ED-9719-49BC-8C4F-3F8DE034B5CD}"/>
            </a:ext>
          </a:extLst>
        </xdr:cNvPr>
        <xdr:cNvSpPr txBox="1">
          <a:spLocks noChangeArrowheads="1"/>
        </xdr:cNvSpPr>
      </xdr:nvSpPr>
      <xdr:spPr bwMode="auto">
        <a:xfrm>
          <a:off x="7429500" y="58102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15</xdr:row>
      <xdr:rowOff>209550</xdr:rowOff>
    </xdr:from>
    <xdr:to>
      <xdr:col>8</xdr:col>
      <xdr:colOff>161925</xdr:colOff>
      <xdr:row>17</xdr:row>
      <xdr:rowOff>0</xdr:rowOff>
    </xdr:to>
    <xdr:sp macro="" textlink="">
      <xdr:nvSpPr>
        <xdr:cNvPr id="139" name="Text Box 6" hidden="1">
          <a:extLst>
            <a:ext uri="{FF2B5EF4-FFF2-40B4-BE49-F238E27FC236}">
              <a16:creationId xmlns:a16="http://schemas.microsoft.com/office/drawing/2014/main" id="{D2CE75F2-08E6-459A-AC43-A104973F04C2}"/>
            </a:ext>
          </a:extLst>
        </xdr:cNvPr>
        <xdr:cNvSpPr txBox="1">
          <a:spLocks noChangeArrowheads="1"/>
        </xdr:cNvSpPr>
      </xdr:nvSpPr>
      <xdr:spPr bwMode="auto">
        <a:xfrm>
          <a:off x="7429500" y="4210050"/>
          <a:ext cx="161925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15</xdr:row>
      <xdr:rowOff>209550</xdr:rowOff>
    </xdr:from>
    <xdr:to>
      <xdr:col>8</xdr:col>
      <xdr:colOff>161925</xdr:colOff>
      <xdr:row>17</xdr:row>
      <xdr:rowOff>0</xdr:rowOff>
    </xdr:to>
    <xdr:sp macro="" textlink="">
      <xdr:nvSpPr>
        <xdr:cNvPr id="140" name="Text Box 6" hidden="1">
          <a:extLst>
            <a:ext uri="{FF2B5EF4-FFF2-40B4-BE49-F238E27FC236}">
              <a16:creationId xmlns:a16="http://schemas.microsoft.com/office/drawing/2014/main" id="{253397EB-08F0-46D9-8398-78D565A98E7C}"/>
            </a:ext>
          </a:extLst>
        </xdr:cNvPr>
        <xdr:cNvSpPr txBox="1">
          <a:spLocks noChangeArrowheads="1"/>
        </xdr:cNvSpPr>
      </xdr:nvSpPr>
      <xdr:spPr bwMode="auto">
        <a:xfrm>
          <a:off x="7429500" y="4210050"/>
          <a:ext cx="161925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18</xdr:row>
      <xdr:rowOff>95250</xdr:rowOff>
    </xdr:from>
    <xdr:to>
      <xdr:col>8</xdr:col>
      <xdr:colOff>69850</xdr:colOff>
      <xdr:row>19</xdr:row>
      <xdr:rowOff>0</xdr:rowOff>
    </xdr:to>
    <xdr:sp macro="" textlink="">
      <xdr:nvSpPr>
        <xdr:cNvPr id="141" name="Text Box 6" hidden="1">
          <a:extLst>
            <a:ext uri="{FF2B5EF4-FFF2-40B4-BE49-F238E27FC236}">
              <a16:creationId xmlns:a16="http://schemas.microsoft.com/office/drawing/2014/main" id="{F47B4435-6705-46C8-8D4A-A6B3BF394720}"/>
            </a:ext>
          </a:extLst>
        </xdr:cNvPr>
        <xdr:cNvSpPr txBox="1">
          <a:spLocks noChangeArrowheads="1"/>
        </xdr:cNvSpPr>
      </xdr:nvSpPr>
      <xdr:spPr bwMode="auto">
        <a:xfrm>
          <a:off x="7429500" y="51625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15</xdr:row>
      <xdr:rowOff>95250</xdr:rowOff>
    </xdr:from>
    <xdr:to>
      <xdr:col>8</xdr:col>
      <xdr:colOff>69850</xdr:colOff>
      <xdr:row>16</xdr:row>
      <xdr:rowOff>0</xdr:rowOff>
    </xdr:to>
    <xdr:sp macro="" textlink="">
      <xdr:nvSpPr>
        <xdr:cNvPr id="142" name="Text Box 6" hidden="1">
          <a:extLst>
            <a:ext uri="{FF2B5EF4-FFF2-40B4-BE49-F238E27FC236}">
              <a16:creationId xmlns:a16="http://schemas.microsoft.com/office/drawing/2014/main" id="{CA4CB401-B149-4688-BE5B-FE14A34C407D}"/>
            </a:ext>
          </a:extLst>
        </xdr:cNvPr>
        <xdr:cNvSpPr txBox="1">
          <a:spLocks noChangeArrowheads="1"/>
        </xdr:cNvSpPr>
      </xdr:nvSpPr>
      <xdr:spPr bwMode="auto">
        <a:xfrm>
          <a:off x="7429500" y="40957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15</xdr:row>
      <xdr:rowOff>95250</xdr:rowOff>
    </xdr:from>
    <xdr:to>
      <xdr:col>8</xdr:col>
      <xdr:colOff>69850</xdr:colOff>
      <xdr:row>16</xdr:row>
      <xdr:rowOff>0</xdr:rowOff>
    </xdr:to>
    <xdr:sp macro="" textlink="">
      <xdr:nvSpPr>
        <xdr:cNvPr id="143" name="Text Box 6" hidden="1">
          <a:extLst>
            <a:ext uri="{FF2B5EF4-FFF2-40B4-BE49-F238E27FC236}">
              <a16:creationId xmlns:a16="http://schemas.microsoft.com/office/drawing/2014/main" id="{2D93EEB3-29F2-4802-A6AB-90FE7B455CB8}"/>
            </a:ext>
          </a:extLst>
        </xdr:cNvPr>
        <xdr:cNvSpPr txBox="1">
          <a:spLocks noChangeArrowheads="1"/>
        </xdr:cNvSpPr>
      </xdr:nvSpPr>
      <xdr:spPr bwMode="auto">
        <a:xfrm>
          <a:off x="7429500" y="40957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18</xdr:row>
      <xdr:rowOff>95250</xdr:rowOff>
    </xdr:from>
    <xdr:to>
      <xdr:col>8</xdr:col>
      <xdr:colOff>69850</xdr:colOff>
      <xdr:row>19</xdr:row>
      <xdr:rowOff>0</xdr:rowOff>
    </xdr:to>
    <xdr:sp macro="" textlink="">
      <xdr:nvSpPr>
        <xdr:cNvPr id="144" name="Text Box 6" hidden="1">
          <a:extLst>
            <a:ext uri="{FF2B5EF4-FFF2-40B4-BE49-F238E27FC236}">
              <a16:creationId xmlns:a16="http://schemas.microsoft.com/office/drawing/2014/main" id="{249B3664-CE2A-4F9E-A1B0-48F5E0D6D645}"/>
            </a:ext>
          </a:extLst>
        </xdr:cNvPr>
        <xdr:cNvSpPr txBox="1">
          <a:spLocks noChangeArrowheads="1"/>
        </xdr:cNvSpPr>
      </xdr:nvSpPr>
      <xdr:spPr bwMode="auto">
        <a:xfrm>
          <a:off x="7429500" y="51625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15</xdr:row>
      <xdr:rowOff>95250</xdr:rowOff>
    </xdr:from>
    <xdr:to>
      <xdr:col>8</xdr:col>
      <xdr:colOff>69850</xdr:colOff>
      <xdr:row>16</xdr:row>
      <xdr:rowOff>0</xdr:rowOff>
    </xdr:to>
    <xdr:sp macro="" textlink="">
      <xdr:nvSpPr>
        <xdr:cNvPr id="145" name="Text Box 6" hidden="1">
          <a:extLst>
            <a:ext uri="{FF2B5EF4-FFF2-40B4-BE49-F238E27FC236}">
              <a16:creationId xmlns:a16="http://schemas.microsoft.com/office/drawing/2014/main" id="{2F524E55-8D8F-431B-A53D-A3402BB83CA1}"/>
            </a:ext>
          </a:extLst>
        </xdr:cNvPr>
        <xdr:cNvSpPr txBox="1">
          <a:spLocks noChangeArrowheads="1"/>
        </xdr:cNvSpPr>
      </xdr:nvSpPr>
      <xdr:spPr bwMode="auto">
        <a:xfrm>
          <a:off x="7429500" y="40957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15</xdr:row>
      <xdr:rowOff>95250</xdr:rowOff>
    </xdr:from>
    <xdr:to>
      <xdr:col>8</xdr:col>
      <xdr:colOff>69850</xdr:colOff>
      <xdr:row>16</xdr:row>
      <xdr:rowOff>0</xdr:rowOff>
    </xdr:to>
    <xdr:sp macro="" textlink="">
      <xdr:nvSpPr>
        <xdr:cNvPr id="146" name="Text Box 6" hidden="1">
          <a:extLst>
            <a:ext uri="{FF2B5EF4-FFF2-40B4-BE49-F238E27FC236}">
              <a16:creationId xmlns:a16="http://schemas.microsoft.com/office/drawing/2014/main" id="{3EC9BC57-ACBE-4C27-9155-1F078BCF3F5B}"/>
            </a:ext>
          </a:extLst>
        </xdr:cNvPr>
        <xdr:cNvSpPr txBox="1">
          <a:spLocks noChangeArrowheads="1"/>
        </xdr:cNvSpPr>
      </xdr:nvSpPr>
      <xdr:spPr bwMode="auto">
        <a:xfrm>
          <a:off x="7429500" y="40957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6</xdr:col>
      <xdr:colOff>0</xdr:colOff>
      <xdr:row>20</xdr:row>
      <xdr:rowOff>95250</xdr:rowOff>
    </xdr:from>
    <xdr:to>
      <xdr:col>6</xdr:col>
      <xdr:colOff>69850</xdr:colOff>
      <xdr:row>22</xdr:row>
      <xdr:rowOff>0</xdr:rowOff>
    </xdr:to>
    <xdr:sp macro="" textlink="">
      <xdr:nvSpPr>
        <xdr:cNvPr id="147" name="Text Box 6" hidden="1">
          <a:extLst>
            <a:ext uri="{FF2B5EF4-FFF2-40B4-BE49-F238E27FC236}">
              <a16:creationId xmlns:a16="http://schemas.microsoft.com/office/drawing/2014/main" id="{7E43F037-76EA-4FC0-A8C0-13914691B2B3}"/>
            </a:ext>
          </a:extLst>
        </xdr:cNvPr>
        <xdr:cNvSpPr txBox="1">
          <a:spLocks noChangeArrowheads="1"/>
        </xdr:cNvSpPr>
      </xdr:nvSpPr>
      <xdr:spPr bwMode="auto">
        <a:xfrm>
          <a:off x="6248400" y="5695950"/>
          <a:ext cx="69850" cy="438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6</xdr:col>
      <xdr:colOff>0</xdr:colOff>
      <xdr:row>16</xdr:row>
      <xdr:rowOff>95250</xdr:rowOff>
    </xdr:from>
    <xdr:to>
      <xdr:col>6</xdr:col>
      <xdr:colOff>69850</xdr:colOff>
      <xdr:row>17</xdr:row>
      <xdr:rowOff>0</xdr:rowOff>
    </xdr:to>
    <xdr:sp macro="" textlink="">
      <xdr:nvSpPr>
        <xdr:cNvPr id="148" name="Text Box 6" hidden="1">
          <a:extLst>
            <a:ext uri="{FF2B5EF4-FFF2-40B4-BE49-F238E27FC236}">
              <a16:creationId xmlns:a16="http://schemas.microsoft.com/office/drawing/2014/main" id="{79961382-D3DB-4F77-9C42-4147525B0F27}"/>
            </a:ext>
          </a:extLst>
        </xdr:cNvPr>
        <xdr:cNvSpPr txBox="1">
          <a:spLocks noChangeArrowheads="1"/>
        </xdr:cNvSpPr>
      </xdr:nvSpPr>
      <xdr:spPr bwMode="auto">
        <a:xfrm>
          <a:off x="6248400" y="43624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6</xdr:col>
      <xdr:colOff>0</xdr:colOff>
      <xdr:row>16</xdr:row>
      <xdr:rowOff>95250</xdr:rowOff>
    </xdr:from>
    <xdr:to>
      <xdr:col>6</xdr:col>
      <xdr:colOff>69850</xdr:colOff>
      <xdr:row>17</xdr:row>
      <xdr:rowOff>0</xdr:rowOff>
    </xdr:to>
    <xdr:sp macro="" textlink="">
      <xdr:nvSpPr>
        <xdr:cNvPr id="149" name="Text Box 6" hidden="1">
          <a:extLst>
            <a:ext uri="{FF2B5EF4-FFF2-40B4-BE49-F238E27FC236}">
              <a16:creationId xmlns:a16="http://schemas.microsoft.com/office/drawing/2014/main" id="{76B847BB-1420-48EA-9D45-F99BCD67285D}"/>
            </a:ext>
          </a:extLst>
        </xdr:cNvPr>
        <xdr:cNvSpPr txBox="1">
          <a:spLocks noChangeArrowheads="1"/>
        </xdr:cNvSpPr>
      </xdr:nvSpPr>
      <xdr:spPr bwMode="auto">
        <a:xfrm>
          <a:off x="6248400" y="43624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6</xdr:col>
      <xdr:colOff>0</xdr:colOff>
      <xdr:row>15</xdr:row>
      <xdr:rowOff>209550</xdr:rowOff>
    </xdr:from>
    <xdr:to>
      <xdr:col>6</xdr:col>
      <xdr:colOff>152400</xdr:colOff>
      <xdr:row>17</xdr:row>
      <xdr:rowOff>0</xdr:rowOff>
    </xdr:to>
    <xdr:sp macro="" textlink="">
      <xdr:nvSpPr>
        <xdr:cNvPr id="150" name="Text Box 6" hidden="1">
          <a:extLst>
            <a:ext uri="{FF2B5EF4-FFF2-40B4-BE49-F238E27FC236}">
              <a16:creationId xmlns:a16="http://schemas.microsoft.com/office/drawing/2014/main" id="{5669C356-EA5B-4857-B262-5017D10C8E21}"/>
            </a:ext>
          </a:extLst>
        </xdr:cNvPr>
        <xdr:cNvSpPr txBox="1">
          <a:spLocks noChangeArrowheads="1"/>
        </xdr:cNvSpPr>
      </xdr:nvSpPr>
      <xdr:spPr bwMode="auto">
        <a:xfrm>
          <a:off x="6248400" y="42100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6</xdr:col>
      <xdr:colOff>0</xdr:colOff>
      <xdr:row>20</xdr:row>
      <xdr:rowOff>209550</xdr:rowOff>
    </xdr:from>
    <xdr:to>
      <xdr:col>6</xdr:col>
      <xdr:colOff>152400</xdr:colOff>
      <xdr:row>22</xdr:row>
      <xdr:rowOff>0</xdr:rowOff>
    </xdr:to>
    <xdr:sp macro="" textlink="">
      <xdr:nvSpPr>
        <xdr:cNvPr id="151" name="Text Box 6" hidden="1">
          <a:extLst>
            <a:ext uri="{FF2B5EF4-FFF2-40B4-BE49-F238E27FC236}">
              <a16:creationId xmlns:a16="http://schemas.microsoft.com/office/drawing/2014/main" id="{8BCA5FA5-BBC1-43EB-8F71-FA082C211A93}"/>
            </a:ext>
          </a:extLst>
        </xdr:cNvPr>
        <xdr:cNvSpPr txBox="1">
          <a:spLocks noChangeArrowheads="1"/>
        </xdr:cNvSpPr>
      </xdr:nvSpPr>
      <xdr:spPr bwMode="auto">
        <a:xfrm>
          <a:off x="6248400" y="58102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6</xdr:col>
      <xdr:colOff>0</xdr:colOff>
      <xdr:row>15</xdr:row>
      <xdr:rowOff>209550</xdr:rowOff>
    </xdr:from>
    <xdr:to>
      <xdr:col>6</xdr:col>
      <xdr:colOff>161925</xdr:colOff>
      <xdr:row>17</xdr:row>
      <xdr:rowOff>0</xdr:rowOff>
    </xdr:to>
    <xdr:sp macro="" textlink="">
      <xdr:nvSpPr>
        <xdr:cNvPr id="152" name="Text Box 6" hidden="1">
          <a:extLst>
            <a:ext uri="{FF2B5EF4-FFF2-40B4-BE49-F238E27FC236}">
              <a16:creationId xmlns:a16="http://schemas.microsoft.com/office/drawing/2014/main" id="{F26877EF-3263-41F5-A4A7-0EB073FEF247}"/>
            </a:ext>
          </a:extLst>
        </xdr:cNvPr>
        <xdr:cNvSpPr txBox="1">
          <a:spLocks noChangeArrowheads="1"/>
        </xdr:cNvSpPr>
      </xdr:nvSpPr>
      <xdr:spPr bwMode="auto">
        <a:xfrm>
          <a:off x="6248400" y="4210050"/>
          <a:ext cx="161925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6</xdr:col>
      <xdr:colOff>0</xdr:colOff>
      <xdr:row>15</xdr:row>
      <xdr:rowOff>209550</xdr:rowOff>
    </xdr:from>
    <xdr:to>
      <xdr:col>6</xdr:col>
      <xdr:colOff>161925</xdr:colOff>
      <xdr:row>17</xdr:row>
      <xdr:rowOff>0</xdr:rowOff>
    </xdr:to>
    <xdr:sp macro="" textlink="">
      <xdr:nvSpPr>
        <xdr:cNvPr id="153" name="Text Box 6" hidden="1">
          <a:extLst>
            <a:ext uri="{FF2B5EF4-FFF2-40B4-BE49-F238E27FC236}">
              <a16:creationId xmlns:a16="http://schemas.microsoft.com/office/drawing/2014/main" id="{B6667F57-19D0-40C1-B646-C4E2BFBA841A}"/>
            </a:ext>
          </a:extLst>
        </xdr:cNvPr>
        <xdr:cNvSpPr txBox="1">
          <a:spLocks noChangeArrowheads="1"/>
        </xdr:cNvSpPr>
      </xdr:nvSpPr>
      <xdr:spPr bwMode="auto">
        <a:xfrm>
          <a:off x="6248400" y="4210050"/>
          <a:ext cx="161925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6</xdr:col>
      <xdr:colOff>0</xdr:colOff>
      <xdr:row>18</xdr:row>
      <xdr:rowOff>95250</xdr:rowOff>
    </xdr:from>
    <xdr:to>
      <xdr:col>6</xdr:col>
      <xdr:colOff>69850</xdr:colOff>
      <xdr:row>19</xdr:row>
      <xdr:rowOff>0</xdr:rowOff>
    </xdr:to>
    <xdr:sp macro="" textlink="">
      <xdr:nvSpPr>
        <xdr:cNvPr id="154" name="Text Box 6" hidden="1">
          <a:extLst>
            <a:ext uri="{FF2B5EF4-FFF2-40B4-BE49-F238E27FC236}">
              <a16:creationId xmlns:a16="http://schemas.microsoft.com/office/drawing/2014/main" id="{3D3BC64B-3374-4860-AF86-C94B59C6E160}"/>
            </a:ext>
          </a:extLst>
        </xdr:cNvPr>
        <xdr:cNvSpPr txBox="1">
          <a:spLocks noChangeArrowheads="1"/>
        </xdr:cNvSpPr>
      </xdr:nvSpPr>
      <xdr:spPr bwMode="auto">
        <a:xfrm>
          <a:off x="6248400" y="51625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6</xdr:col>
      <xdr:colOff>0</xdr:colOff>
      <xdr:row>15</xdr:row>
      <xdr:rowOff>95250</xdr:rowOff>
    </xdr:from>
    <xdr:to>
      <xdr:col>6</xdr:col>
      <xdr:colOff>69850</xdr:colOff>
      <xdr:row>16</xdr:row>
      <xdr:rowOff>0</xdr:rowOff>
    </xdr:to>
    <xdr:sp macro="" textlink="">
      <xdr:nvSpPr>
        <xdr:cNvPr id="155" name="Text Box 6" hidden="1">
          <a:extLst>
            <a:ext uri="{FF2B5EF4-FFF2-40B4-BE49-F238E27FC236}">
              <a16:creationId xmlns:a16="http://schemas.microsoft.com/office/drawing/2014/main" id="{6E3BF17C-1511-4599-BF0C-0A884526558F}"/>
            </a:ext>
          </a:extLst>
        </xdr:cNvPr>
        <xdr:cNvSpPr txBox="1">
          <a:spLocks noChangeArrowheads="1"/>
        </xdr:cNvSpPr>
      </xdr:nvSpPr>
      <xdr:spPr bwMode="auto">
        <a:xfrm>
          <a:off x="6248400" y="40957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6</xdr:col>
      <xdr:colOff>0</xdr:colOff>
      <xdr:row>15</xdr:row>
      <xdr:rowOff>95250</xdr:rowOff>
    </xdr:from>
    <xdr:to>
      <xdr:col>6</xdr:col>
      <xdr:colOff>69850</xdr:colOff>
      <xdr:row>16</xdr:row>
      <xdr:rowOff>0</xdr:rowOff>
    </xdr:to>
    <xdr:sp macro="" textlink="">
      <xdr:nvSpPr>
        <xdr:cNvPr id="156" name="Text Box 6" hidden="1">
          <a:extLst>
            <a:ext uri="{FF2B5EF4-FFF2-40B4-BE49-F238E27FC236}">
              <a16:creationId xmlns:a16="http://schemas.microsoft.com/office/drawing/2014/main" id="{8C8AF86A-0F22-48EE-91C3-45312B5B5F1B}"/>
            </a:ext>
          </a:extLst>
        </xdr:cNvPr>
        <xdr:cNvSpPr txBox="1">
          <a:spLocks noChangeArrowheads="1"/>
        </xdr:cNvSpPr>
      </xdr:nvSpPr>
      <xdr:spPr bwMode="auto">
        <a:xfrm>
          <a:off x="6248400" y="40957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6</xdr:col>
      <xdr:colOff>0</xdr:colOff>
      <xdr:row>18</xdr:row>
      <xdr:rowOff>95250</xdr:rowOff>
    </xdr:from>
    <xdr:to>
      <xdr:col>6</xdr:col>
      <xdr:colOff>69850</xdr:colOff>
      <xdr:row>19</xdr:row>
      <xdr:rowOff>0</xdr:rowOff>
    </xdr:to>
    <xdr:sp macro="" textlink="">
      <xdr:nvSpPr>
        <xdr:cNvPr id="157" name="Text Box 6" hidden="1">
          <a:extLst>
            <a:ext uri="{FF2B5EF4-FFF2-40B4-BE49-F238E27FC236}">
              <a16:creationId xmlns:a16="http://schemas.microsoft.com/office/drawing/2014/main" id="{0DCD606D-3FB8-4144-8846-D87B5E7F1223}"/>
            </a:ext>
          </a:extLst>
        </xdr:cNvPr>
        <xdr:cNvSpPr txBox="1">
          <a:spLocks noChangeArrowheads="1"/>
        </xdr:cNvSpPr>
      </xdr:nvSpPr>
      <xdr:spPr bwMode="auto">
        <a:xfrm>
          <a:off x="6248400" y="51625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6</xdr:col>
      <xdr:colOff>0</xdr:colOff>
      <xdr:row>15</xdr:row>
      <xdr:rowOff>95250</xdr:rowOff>
    </xdr:from>
    <xdr:to>
      <xdr:col>6</xdr:col>
      <xdr:colOff>69850</xdr:colOff>
      <xdr:row>16</xdr:row>
      <xdr:rowOff>0</xdr:rowOff>
    </xdr:to>
    <xdr:sp macro="" textlink="">
      <xdr:nvSpPr>
        <xdr:cNvPr id="158" name="Text Box 6" hidden="1">
          <a:extLst>
            <a:ext uri="{FF2B5EF4-FFF2-40B4-BE49-F238E27FC236}">
              <a16:creationId xmlns:a16="http://schemas.microsoft.com/office/drawing/2014/main" id="{AC0FF86A-D978-45DF-A671-5F9C646B0F26}"/>
            </a:ext>
          </a:extLst>
        </xdr:cNvPr>
        <xdr:cNvSpPr txBox="1">
          <a:spLocks noChangeArrowheads="1"/>
        </xdr:cNvSpPr>
      </xdr:nvSpPr>
      <xdr:spPr bwMode="auto">
        <a:xfrm>
          <a:off x="6248400" y="40957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6</xdr:col>
      <xdr:colOff>0</xdr:colOff>
      <xdr:row>15</xdr:row>
      <xdr:rowOff>95250</xdr:rowOff>
    </xdr:from>
    <xdr:to>
      <xdr:col>6</xdr:col>
      <xdr:colOff>69850</xdr:colOff>
      <xdr:row>16</xdr:row>
      <xdr:rowOff>0</xdr:rowOff>
    </xdr:to>
    <xdr:sp macro="" textlink="">
      <xdr:nvSpPr>
        <xdr:cNvPr id="159" name="Text Box 6" hidden="1">
          <a:extLst>
            <a:ext uri="{FF2B5EF4-FFF2-40B4-BE49-F238E27FC236}">
              <a16:creationId xmlns:a16="http://schemas.microsoft.com/office/drawing/2014/main" id="{DA3CEDF6-7237-44FA-AA64-5903909C1B1B}"/>
            </a:ext>
          </a:extLst>
        </xdr:cNvPr>
        <xdr:cNvSpPr txBox="1">
          <a:spLocks noChangeArrowheads="1"/>
        </xdr:cNvSpPr>
      </xdr:nvSpPr>
      <xdr:spPr bwMode="auto">
        <a:xfrm>
          <a:off x="6248400" y="40957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20</xdr:row>
      <xdr:rowOff>95250</xdr:rowOff>
    </xdr:from>
    <xdr:to>
      <xdr:col>8</xdr:col>
      <xdr:colOff>69850</xdr:colOff>
      <xdr:row>22</xdr:row>
      <xdr:rowOff>0</xdr:rowOff>
    </xdr:to>
    <xdr:sp macro="" textlink="">
      <xdr:nvSpPr>
        <xdr:cNvPr id="160" name="Text Box 6" hidden="1">
          <a:extLst>
            <a:ext uri="{FF2B5EF4-FFF2-40B4-BE49-F238E27FC236}">
              <a16:creationId xmlns:a16="http://schemas.microsoft.com/office/drawing/2014/main" id="{79DE0E8F-B571-4CA1-A13D-88674EA9D8E2}"/>
            </a:ext>
          </a:extLst>
        </xdr:cNvPr>
        <xdr:cNvSpPr txBox="1">
          <a:spLocks noChangeArrowheads="1"/>
        </xdr:cNvSpPr>
      </xdr:nvSpPr>
      <xdr:spPr bwMode="auto">
        <a:xfrm>
          <a:off x="7429500" y="5695950"/>
          <a:ext cx="69850" cy="438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16</xdr:row>
      <xdr:rowOff>95250</xdr:rowOff>
    </xdr:from>
    <xdr:to>
      <xdr:col>8</xdr:col>
      <xdr:colOff>69850</xdr:colOff>
      <xdr:row>17</xdr:row>
      <xdr:rowOff>0</xdr:rowOff>
    </xdr:to>
    <xdr:sp macro="" textlink="">
      <xdr:nvSpPr>
        <xdr:cNvPr id="161" name="Text Box 6" hidden="1">
          <a:extLst>
            <a:ext uri="{FF2B5EF4-FFF2-40B4-BE49-F238E27FC236}">
              <a16:creationId xmlns:a16="http://schemas.microsoft.com/office/drawing/2014/main" id="{BDBED5A0-353B-4DE1-ABCC-7681AB4ECFB2}"/>
            </a:ext>
          </a:extLst>
        </xdr:cNvPr>
        <xdr:cNvSpPr txBox="1">
          <a:spLocks noChangeArrowheads="1"/>
        </xdr:cNvSpPr>
      </xdr:nvSpPr>
      <xdr:spPr bwMode="auto">
        <a:xfrm>
          <a:off x="7429500" y="43624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16</xdr:row>
      <xdr:rowOff>95250</xdr:rowOff>
    </xdr:from>
    <xdr:to>
      <xdr:col>8</xdr:col>
      <xdr:colOff>69850</xdr:colOff>
      <xdr:row>17</xdr:row>
      <xdr:rowOff>0</xdr:rowOff>
    </xdr:to>
    <xdr:sp macro="" textlink="">
      <xdr:nvSpPr>
        <xdr:cNvPr id="162" name="Text Box 6" hidden="1">
          <a:extLst>
            <a:ext uri="{FF2B5EF4-FFF2-40B4-BE49-F238E27FC236}">
              <a16:creationId xmlns:a16="http://schemas.microsoft.com/office/drawing/2014/main" id="{541259B0-F01D-42FF-B4CB-4100FFB363A6}"/>
            </a:ext>
          </a:extLst>
        </xdr:cNvPr>
        <xdr:cNvSpPr txBox="1">
          <a:spLocks noChangeArrowheads="1"/>
        </xdr:cNvSpPr>
      </xdr:nvSpPr>
      <xdr:spPr bwMode="auto">
        <a:xfrm>
          <a:off x="7429500" y="43624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15</xdr:row>
      <xdr:rowOff>209550</xdr:rowOff>
    </xdr:from>
    <xdr:to>
      <xdr:col>8</xdr:col>
      <xdr:colOff>152400</xdr:colOff>
      <xdr:row>17</xdr:row>
      <xdr:rowOff>0</xdr:rowOff>
    </xdr:to>
    <xdr:sp macro="" textlink="">
      <xdr:nvSpPr>
        <xdr:cNvPr id="163" name="Text Box 6" hidden="1">
          <a:extLst>
            <a:ext uri="{FF2B5EF4-FFF2-40B4-BE49-F238E27FC236}">
              <a16:creationId xmlns:a16="http://schemas.microsoft.com/office/drawing/2014/main" id="{CC54F798-BD0A-4447-8851-C9915E28BD62}"/>
            </a:ext>
          </a:extLst>
        </xdr:cNvPr>
        <xdr:cNvSpPr txBox="1">
          <a:spLocks noChangeArrowheads="1"/>
        </xdr:cNvSpPr>
      </xdr:nvSpPr>
      <xdr:spPr bwMode="auto">
        <a:xfrm>
          <a:off x="7429500" y="42100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20</xdr:row>
      <xdr:rowOff>209550</xdr:rowOff>
    </xdr:from>
    <xdr:to>
      <xdr:col>8</xdr:col>
      <xdr:colOff>152400</xdr:colOff>
      <xdr:row>22</xdr:row>
      <xdr:rowOff>0</xdr:rowOff>
    </xdr:to>
    <xdr:sp macro="" textlink="">
      <xdr:nvSpPr>
        <xdr:cNvPr id="164" name="Text Box 6" hidden="1">
          <a:extLst>
            <a:ext uri="{FF2B5EF4-FFF2-40B4-BE49-F238E27FC236}">
              <a16:creationId xmlns:a16="http://schemas.microsoft.com/office/drawing/2014/main" id="{C54B0D05-F5ED-4A1F-B51E-CDDE32710D71}"/>
            </a:ext>
          </a:extLst>
        </xdr:cNvPr>
        <xdr:cNvSpPr txBox="1">
          <a:spLocks noChangeArrowheads="1"/>
        </xdr:cNvSpPr>
      </xdr:nvSpPr>
      <xdr:spPr bwMode="auto">
        <a:xfrm>
          <a:off x="7429500" y="58102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15</xdr:row>
      <xdr:rowOff>209550</xdr:rowOff>
    </xdr:from>
    <xdr:to>
      <xdr:col>8</xdr:col>
      <xdr:colOff>161925</xdr:colOff>
      <xdr:row>17</xdr:row>
      <xdr:rowOff>0</xdr:rowOff>
    </xdr:to>
    <xdr:sp macro="" textlink="">
      <xdr:nvSpPr>
        <xdr:cNvPr id="165" name="Text Box 6" hidden="1">
          <a:extLst>
            <a:ext uri="{FF2B5EF4-FFF2-40B4-BE49-F238E27FC236}">
              <a16:creationId xmlns:a16="http://schemas.microsoft.com/office/drawing/2014/main" id="{F33890B2-3735-45F1-8E5F-A0E6475B0F15}"/>
            </a:ext>
          </a:extLst>
        </xdr:cNvPr>
        <xdr:cNvSpPr txBox="1">
          <a:spLocks noChangeArrowheads="1"/>
        </xdr:cNvSpPr>
      </xdr:nvSpPr>
      <xdr:spPr bwMode="auto">
        <a:xfrm>
          <a:off x="7429500" y="4210050"/>
          <a:ext cx="161925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15</xdr:row>
      <xdr:rowOff>209550</xdr:rowOff>
    </xdr:from>
    <xdr:to>
      <xdr:col>8</xdr:col>
      <xdr:colOff>161925</xdr:colOff>
      <xdr:row>17</xdr:row>
      <xdr:rowOff>0</xdr:rowOff>
    </xdr:to>
    <xdr:sp macro="" textlink="">
      <xdr:nvSpPr>
        <xdr:cNvPr id="166" name="Text Box 6" hidden="1">
          <a:extLst>
            <a:ext uri="{FF2B5EF4-FFF2-40B4-BE49-F238E27FC236}">
              <a16:creationId xmlns:a16="http://schemas.microsoft.com/office/drawing/2014/main" id="{D1E4E770-B461-4D6E-8A2C-67B51D6B7DE0}"/>
            </a:ext>
          </a:extLst>
        </xdr:cNvPr>
        <xdr:cNvSpPr txBox="1">
          <a:spLocks noChangeArrowheads="1"/>
        </xdr:cNvSpPr>
      </xdr:nvSpPr>
      <xdr:spPr bwMode="auto">
        <a:xfrm>
          <a:off x="7429500" y="4210050"/>
          <a:ext cx="161925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18</xdr:row>
      <xdr:rowOff>95250</xdr:rowOff>
    </xdr:from>
    <xdr:to>
      <xdr:col>8</xdr:col>
      <xdr:colOff>69850</xdr:colOff>
      <xdr:row>19</xdr:row>
      <xdr:rowOff>0</xdr:rowOff>
    </xdr:to>
    <xdr:sp macro="" textlink="">
      <xdr:nvSpPr>
        <xdr:cNvPr id="167" name="Text Box 6" hidden="1">
          <a:extLst>
            <a:ext uri="{FF2B5EF4-FFF2-40B4-BE49-F238E27FC236}">
              <a16:creationId xmlns:a16="http://schemas.microsoft.com/office/drawing/2014/main" id="{10E08A33-6753-4535-B3A3-24D298C29201}"/>
            </a:ext>
          </a:extLst>
        </xdr:cNvPr>
        <xdr:cNvSpPr txBox="1">
          <a:spLocks noChangeArrowheads="1"/>
        </xdr:cNvSpPr>
      </xdr:nvSpPr>
      <xdr:spPr bwMode="auto">
        <a:xfrm>
          <a:off x="7429500" y="51625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15</xdr:row>
      <xdr:rowOff>95250</xdr:rowOff>
    </xdr:from>
    <xdr:to>
      <xdr:col>8</xdr:col>
      <xdr:colOff>69850</xdr:colOff>
      <xdr:row>16</xdr:row>
      <xdr:rowOff>0</xdr:rowOff>
    </xdr:to>
    <xdr:sp macro="" textlink="">
      <xdr:nvSpPr>
        <xdr:cNvPr id="168" name="Text Box 6" hidden="1">
          <a:extLst>
            <a:ext uri="{FF2B5EF4-FFF2-40B4-BE49-F238E27FC236}">
              <a16:creationId xmlns:a16="http://schemas.microsoft.com/office/drawing/2014/main" id="{F9F16592-781C-4620-B425-6E378924BC89}"/>
            </a:ext>
          </a:extLst>
        </xdr:cNvPr>
        <xdr:cNvSpPr txBox="1">
          <a:spLocks noChangeArrowheads="1"/>
        </xdr:cNvSpPr>
      </xdr:nvSpPr>
      <xdr:spPr bwMode="auto">
        <a:xfrm>
          <a:off x="7429500" y="40957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15</xdr:row>
      <xdr:rowOff>95250</xdr:rowOff>
    </xdr:from>
    <xdr:to>
      <xdr:col>8</xdr:col>
      <xdr:colOff>69850</xdr:colOff>
      <xdr:row>16</xdr:row>
      <xdr:rowOff>0</xdr:rowOff>
    </xdr:to>
    <xdr:sp macro="" textlink="">
      <xdr:nvSpPr>
        <xdr:cNvPr id="169" name="Text Box 6" hidden="1">
          <a:extLst>
            <a:ext uri="{FF2B5EF4-FFF2-40B4-BE49-F238E27FC236}">
              <a16:creationId xmlns:a16="http://schemas.microsoft.com/office/drawing/2014/main" id="{1A623F58-B3B9-4321-BD85-3637ADB1AB17}"/>
            </a:ext>
          </a:extLst>
        </xdr:cNvPr>
        <xdr:cNvSpPr txBox="1">
          <a:spLocks noChangeArrowheads="1"/>
        </xdr:cNvSpPr>
      </xdr:nvSpPr>
      <xdr:spPr bwMode="auto">
        <a:xfrm>
          <a:off x="7429500" y="40957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18</xdr:row>
      <xdr:rowOff>95250</xdr:rowOff>
    </xdr:from>
    <xdr:to>
      <xdr:col>8</xdr:col>
      <xdr:colOff>69850</xdr:colOff>
      <xdr:row>19</xdr:row>
      <xdr:rowOff>0</xdr:rowOff>
    </xdr:to>
    <xdr:sp macro="" textlink="">
      <xdr:nvSpPr>
        <xdr:cNvPr id="170" name="Text Box 6" hidden="1">
          <a:extLst>
            <a:ext uri="{FF2B5EF4-FFF2-40B4-BE49-F238E27FC236}">
              <a16:creationId xmlns:a16="http://schemas.microsoft.com/office/drawing/2014/main" id="{C0C8F201-78C1-4549-B9CD-50EABF64ADAB}"/>
            </a:ext>
          </a:extLst>
        </xdr:cNvPr>
        <xdr:cNvSpPr txBox="1">
          <a:spLocks noChangeArrowheads="1"/>
        </xdr:cNvSpPr>
      </xdr:nvSpPr>
      <xdr:spPr bwMode="auto">
        <a:xfrm>
          <a:off x="7429500" y="51625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15</xdr:row>
      <xdr:rowOff>95250</xdr:rowOff>
    </xdr:from>
    <xdr:to>
      <xdr:col>8</xdr:col>
      <xdr:colOff>69850</xdr:colOff>
      <xdr:row>16</xdr:row>
      <xdr:rowOff>0</xdr:rowOff>
    </xdr:to>
    <xdr:sp macro="" textlink="">
      <xdr:nvSpPr>
        <xdr:cNvPr id="171" name="Text Box 6" hidden="1">
          <a:extLst>
            <a:ext uri="{FF2B5EF4-FFF2-40B4-BE49-F238E27FC236}">
              <a16:creationId xmlns:a16="http://schemas.microsoft.com/office/drawing/2014/main" id="{73791D41-5BCB-4972-ACE3-5707A0069AA6}"/>
            </a:ext>
          </a:extLst>
        </xdr:cNvPr>
        <xdr:cNvSpPr txBox="1">
          <a:spLocks noChangeArrowheads="1"/>
        </xdr:cNvSpPr>
      </xdr:nvSpPr>
      <xdr:spPr bwMode="auto">
        <a:xfrm>
          <a:off x="7429500" y="40957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15</xdr:row>
      <xdr:rowOff>95250</xdr:rowOff>
    </xdr:from>
    <xdr:to>
      <xdr:col>8</xdr:col>
      <xdr:colOff>69850</xdr:colOff>
      <xdr:row>16</xdr:row>
      <xdr:rowOff>0</xdr:rowOff>
    </xdr:to>
    <xdr:sp macro="" textlink="">
      <xdr:nvSpPr>
        <xdr:cNvPr id="172" name="Text Box 6" hidden="1">
          <a:extLst>
            <a:ext uri="{FF2B5EF4-FFF2-40B4-BE49-F238E27FC236}">
              <a16:creationId xmlns:a16="http://schemas.microsoft.com/office/drawing/2014/main" id="{8A98F484-1EA7-494D-A662-B5786B6CC069}"/>
            </a:ext>
          </a:extLst>
        </xdr:cNvPr>
        <xdr:cNvSpPr txBox="1">
          <a:spLocks noChangeArrowheads="1"/>
        </xdr:cNvSpPr>
      </xdr:nvSpPr>
      <xdr:spPr bwMode="auto">
        <a:xfrm>
          <a:off x="7429500" y="40957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20</xdr:row>
      <xdr:rowOff>95250</xdr:rowOff>
    </xdr:from>
    <xdr:to>
      <xdr:col>8</xdr:col>
      <xdr:colOff>69850</xdr:colOff>
      <xdr:row>22</xdr:row>
      <xdr:rowOff>0</xdr:rowOff>
    </xdr:to>
    <xdr:sp macro="" textlink="">
      <xdr:nvSpPr>
        <xdr:cNvPr id="173" name="Text Box 6" hidden="1">
          <a:extLst>
            <a:ext uri="{FF2B5EF4-FFF2-40B4-BE49-F238E27FC236}">
              <a16:creationId xmlns:a16="http://schemas.microsoft.com/office/drawing/2014/main" id="{BCF1AF0B-A18E-4293-8258-751707F5679B}"/>
            </a:ext>
          </a:extLst>
        </xdr:cNvPr>
        <xdr:cNvSpPr txBox="1">
          <a:spLocks noChangeArrowheads="1"/>
        </xdr:cNvSpPr>
      </xdr:nvSpPr>
      <xdr:spPr bwMode="auto">
        <a:xfrm>
          <a:off x="7429500" y="5695950"/>
          <a:ext cx="69850" cy="4381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16</xdr:row>
      <xdr:rowOff>95250</xdr:rowOff>
    </xdr:from>
    <xdr:to>
      <xdr:col>8</xdr:col>
      <xdr:colOff>69850</xdr:colOff>
      <xdr:row>17</xdr:row>
      <xdr:rowOff>0</xdr:rowOff>
    </xdr:to>
    <xdr:sp macro="" textlink="">
      <xdr:nvSpPr>
        <xdr:cNvPr id="174" name="Text Box 6" hidden="1">
          <a:extLst>
            <a:ext uri="{FF2B5EF4-FFF2-40B4-BE49-F238E27FC236}">
              <a16:creationId xmlns:a16="http://schemas.microsoft.com/office/drawing/2014/main" id="{C32FE288-BC24-454B-AE97-FCE8272CAB4E}"/>
            </a:ext>
          </a:extLst>
        </xdr:cNvPr>
        <xdr:cNvSpPr txBox="1">
          <a:spLocks noChangeArrowheads="1"/>
        </xdr:cNvSpPr>
      </xdr:nvSpPr>
      <xdr:spPr bwMode="auto">
        <a:xfrm>
          <a:off x="7429500" y="43624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16</xdr:row>
      <xdr:rowOff>95250</xdr:rowOff>
    </xdr:from>
    <xdr:to>
      <xdr:col>8</xdr:col>
      <xdr:colOff>69850</xdr:colOff>
      <xdr:row>17</xdr:row>
      <xdr:rowOff>0</xdr:rowOff>
    </xdr:to>
    <xdr:sp macro="" textlink="">
      <xdr:nvSpPr>
        <xdr:cNvPr id="175" name="Text Box 6" hidden="1">
          <a:extLst>
            <a:ext uri="{FF2B5EF4-FFF2-40B4-BE49-F238E27FC236}">
              <a16:creationId xmlns:a16="http://schemas.microsoft.com/office/drawing/2014/main" id="{2DB70BC7-B68F-4B8C-93C2-1D2C2688B9D4}"/>
            </a:ext>
          </a:extLst>
        </xdr:cNvPr>
        <xdr:cNvSpPr txBox="1">
          <a:spLocks noChangeArrowheads="1"/>
        </xdr:cNvSpPr>
      </xdr:nvSpPr>
      <xdr:spPr bwMode="auto">
        <a:xfrm>
          <a:off x="7429500" y="43624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15</xdr:row>
      <xdr:rowOff>209550</xdr:rowOff>
    </xdr:from>
    <xdr:to>
      <xdr:col>8</xdr:col>
      <xdr:colOff>152400</xdr:colOff>
      <xdr:row>17</xdr:row>
      <xdr:rowOff>0</xdr:rowOff>
    </xdr:to>
    <xdr:sp macro="" textlink="">
      <xdr:nvSpPr>
        <xdr:cNvPr id="176" name="Text Box 6" hidden="1">
          <a:extLst>
            <a:ext uri="{FF2B5EF4-FFF2-40B4-BE49-F238E27FC236}">
              <a16:creationId xmlns:a16="http://schemas.microsoft.com/office/drawing/2014/main" id="{DA5CC60D-E405-4467-B06B-3BD38E18A5E4}"/>
            </a:ext>
          </a:extLst>
        </xdr:cNvPr>
        <xdr:cNvSpPr txBox="1">
          <a:spLocks noChangeArrowheads="1"/>
        </xdr:cNvSpPr>
      </xdr:nvSpPr>
      <xdr:spPr bwMode="auto">
        <a:xfrm>
          <a:off x="7429500" y="42100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20</xdr:row>
      <xdr:rowOff>209550</xdr:rowOff>
    </xdr:from>
    <xdr:to>
      <xdr:col>8</xdr:col>
      <xdr:colOff>152400</xdr:colOff>
      <xdr:row>22</xdr:row>
      <xdr:rowOff>0</xdr:rowOff>
    </xdr:to>
    <xdr:sp macro="" textlink="">
      <xdr:nvSpPr>
        <xdr:cNvPr id="177" name="Text Box 6" hidden="1">
          <a:extLst>
            <a:ext uri="{FF2B5EF4-FFF2-40B4-BE49-F238E27FC236}">
              <a16:creationId xmlns:a16="http://schemas.microsoft.com/office/drawing/2014/main" id="{D03F7327-0ED0-406A-97A4-3E13BC679C45}"/>
            </a:ext>
          </a:extLst>
        </xdr:cNvPr>
        <xdr:cNvSpPr txBox="1">
          <a:spLocks noChangeArrowheads="1"/>
        </xdr:cNvSpPr>
      </xdr:nvSpPr>
      <xdr:spPr bwMode="auto">
        <a:xfrm>
          <a:off x="7429500" y="5810250"/>
          <a:ext cx="152400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15</xdr:row>
      <xdr:rowOff>209550</xdr:rowOff>
    </xdr:from>
    <xdr:to>
      <xdr:col>8</xdr:col>
      <xdr:colOff>161925</xdr:colOff>
      <xdr:row>17</xdr:row>
      <xdr:rowOff>0</xdr:rowOff>
    </xdr:to>
    <xdr:sp macro="" textlink="">
      <xdr:nvSpPr>
        <xdr:cNvPr id="178" name="Text Box 6" hidden="1">
          <a:extLst>
            <a:ext uri="{FF2B5EF4-FFF2-40B4-BE49-F238E27FC236}">
              <a16:creationId xmlns:a16="http://schemas.microsoft.com/office/drawing/2014/main" id="{4E18F66A-3FB3-4F28-9A28-E5139120FB08}"/>
            </a:ext>
          </a:extLst>
        </xdr:cNvPr>
        <xdr:cNvSpPr txBox="1">
          <a:spLocks noChangeArrowheads="1"/>
        </xdr:cNvSpPr>
      </xdr:nvSpPr>
      <xdr:spPr bwMode="auto">
        <a:xfrm>
          <a:off x="7429500" y="4210050"/>
          <a:ext cx="161925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15</xdr:row>
      <xdr:rowOff>209550</xdr:rowOff>
    </xdr:from>
    <xdr:to>
      <xdr:col>8</xdr:col>
      <xdr:colOff>161925</xdr:colOff>
      <xdr:row>17</xdr:row>
      <xdr:rowOff>0</xdr:rowOff>
    </xdr:to>
    <xdr:sp macro="" textlink="">
      <xdr:nvSpPr>
        <xdr:cNvPr id="179" name="Text Box 6" hidden="1">
          <a:extLst>
            <a:ext uri="{FF2B5EF4-FFF2-40B4-BE49-F238E27FC236}">
              <a16:creationId xmlns:a16="http://schemas.microsoft.com/office/drawing/2014/main" id="{CA59CA8D-7572-4365-B007-BF813D69EBB3}"/>
            </a:ext>
          </a:extLst>
        </xdr:cNvPr>
        <xdr:cNvSpPr txBox="1">
          <a:spLocks noChangeArrowheads="1"/>
        </xdr:cNvSpPr>
      </xdr:nvSpPr>
      <xdr:spPr bwMode="auto">
        <a:xfrm>
          <a:off x="7429500" y="4210050"/>
          <a:ext cx="161925" cy="3238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18</xdr:row>
      <xdr:rowOff>95250</xdr:rowOff>
    </xdr:from>
    <xdr:to>
      <xdr:col>8</xdr:col>
      <xdr:colOff>69850</xdr:colOff>
      <xdr:row>19</xdr:row>
      <xdr:rowOff>0</xdr:rowOff>
    </xdr:to>
    <xdr:sp macro="" textlink="">
      <xdr:nvSpPr>
        <xdr:cNvPr id="180" name="Text Box 6" hidden="1">
          <a:extLst>
            <a:ext uri="{FF2B5EF4-FFF2-40B4-BE49-F238E27FC236}">
              <a16:creationId xmlns:a16="http://schemas.microsoft.com/office/drawing/2014/main" id="{6FEF08E6-0EF4-4281-B1D7-2549E1EAF192}"/>
            </a:ext>
          </a:extLst>
        </xdr:cNvPr>
        <xdr:cNvSpPr txBox="1">
          <a:spLocks noChangeArrowheads="1"/>
        </xdr:cNvSpPr>
      </xdr:nvSpPr>
      <xdr:spPr bwMode="auto">
        <a:xfrm>
          <a:off x="7429500" y="51625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15</xdr:row>
      <xdr:rowOff>95250</xdr:rowOff>
    </xdr:from>
    <xdr:to>
      <xdr:col>8</xdr:col>
      <xdr:colOff>69850</xdr:colOff>
      <xdr:row>16</xdr:row>
      <xdr:rowOff>0</xdr:rowOff>
    </xdr:to>
    <xdr:sp macro="" textlink="">
      <xdr:nvSpPr>
        <xdr:cNvPr id="181" name="Text Box 6" hidden="1">
          <a:extLst>
            <a:ext uri="{FF2B5EF4-FFF2-40B4-BE49-F238E27FC236}">
              <a16:creationId xmlns:a16="http://schemas.microsoft.com/office/drawing/2014/main" id="{9B176FC1-C055-4641-9830-5C7BF37B62C1}"/>
            </a:ext>
          </a:extLst>
        </xdr:cNvPr>
        <xdr:cNvSpPr txBox="1">
          <a:spLocks noChangeArrowheads="1"/>
        </xdr:cNvSpPr>
      </xdr:nvSpPr>
      <xdr:spPr bwMode="auto">
        <a:xfrm>
          <a:off x="7429500" y="40957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15</xdr:row>
      <xdr:rowOff>95250</xdr:rowOff>
    </xdr:from>
    <xdr:to>
      <xdr:col>8</xdr:col>
      <xdr:colOff>69850</xdr:colOff>
      <xdr:row>16</xdr:row>
      <xdr:rowOff>0</xdr:rowOff>
    </xdr:to>
    <xdr:sp macro="" textlink="">
      <xdr:nvSpPr>
        <xdr:cNvPr id="182" name="Text Box 6" hidden="1">
          <a:extLst>
            <a:ext uri="{FF2B5EF4-FFF2-40B4-BE49-F238E27FC236}">
              <a16:creationId xmlns:a16="http://schemas.microsoft.com/office/drawing/2014/main" id="{BB00ACA8-BAC6-46B6-A32B-87C429AA8482}"/>
            </a:ext>
          </a:extLst>
        </xdr:cNvPr>
        <xdr:cNvSpPr txBox="1">
          <a:spLocks noChangeArrowheads="1"/>
        </xdr:cNvSpPr>
      </xdr:nvSpPr>
      <xdr:spPr bwMode="auto">
        <a:xfrm>
          <a:off x="7429500" y="40957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18</xdr:row>
      <xdr:rowOff>95250</xdr:rowOff>
    </xdr:from>
    <xdr:to>
      <xdr:col>8</xdr:col>
      <xdr:colOff>69850</xdr:colOff>
      <xdr:row>19</xdr:row>
      <xdr:rowOff>0</xdr:rowOff>
    </xdr:to>
    <xdr:sp macro="" textlink="">
      <xdr:nvSpPr>
        <xdr:cNvPr id="183" name="Text Box 6" hidden="1">
          <a:extLst>
            <a:ext uri="{FF2B5EF4-FFF2-40B4-BE49-F238E27FC236}">
              <a16:creationId xmlns:a16="http://schemas.microsoft.com/office/drawing/2014/main" id="{BCDDF567-9D5C-42D2-9881-F980968A6DDA}"/>
            </a:ext>
          </a:extLst>
        </xdr:cNvPr>
        <xdr:cNvSpPr txBox="1">
          <a:spLocks noChangeArrowheads="1"/>
        </xdr:cNvSpPr>
      </xdr:nvSpPr>
      <xdr:spPr bwMode="auto">
        <a:xfrm>
          <a:off x="7429500" y="51625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15</xdr:row>
      <xdr:rowOff>95250</xdr:rowOff>
    </xdr:from>
    <xdr:to>
      <xdr:col>8</xdr:col>
      <xdr:colOff>69850</xdr:colOff>
      <xdr:row>16</xdr:row>
      <xdr:rowOff>0</xdr:rowOff>
    </xdr:to>
    <xdr:sp macro="" textlink="">
      <xdr:nvSpPr>
        <xdr:cNvPr id="184" name="Text Box 6" hidden="1">
          <a:extLst>
            <a:ext uri="{FF2B5EF4-FFF2-40B4-BE49-F238E27FC236}">
              <a16:creationId xmlns:a16="http://schemas.microsoft.com/office/drawing/2014/main" id="{EB332DAF-B475-4D56-98FD-34B46FECEA78}"/>
            </a:ext>
          </a:extLst>
        </xdr:cNvPr>
        <xdr:cNvSpPr txBox="1">
          <a:spLocks noChangeArrowheads="1"/>
        </xdr:cNvSpPr>
      </xdr:nvSpPr>
      <xdr:spPr bwMode="auto">
        <a:xfrm>
          <a:off x="7429500" y="40957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8</xdr:col>
      <xdr:colOff>0</xdr:colOff>
      <xdr:row>15</xdr:row>
      <xdr:rowOff>95250</xdr:rowOff>
    </xdr:from>
    <xdr:to>
      <xdr:col>8</xdr:col>
      <xdr:colOff>69850</xdr:colOff>
      <xdr:row>16</xdr:row>
      <xdr:rowOff>0</xdr:rowOff>
    </xdr:to>
    <xdr:sp macro="" textlink="">
      <xdr:nvSpPr>
        <xdr:cNvPr id="185" name="Text Box 6" hidden="1">
          <a:extLst>
            <a:ext uri="{FF2B5EF4-FFF2-40B4-BE49-F238E27FC236}">
              <a16:creationId xmlns:a16="http://schemas.microsoft.com/office/drawing/2014/main" id="{7015D799-5C35-4738-B451-E84D25BCD87B}"/>
            </a:ext>
          </a:extLst>
        </xdr:cNvPr>
        <xdr:cNvSpPr txBox="1">
          <a:spLocks noChangeArrowheads="1"/>
        </xdr:cNvSpPr>
      </xdr:nvSpPr>
      <xdr:spPr bwMode="auto">
        <a:xfrm>
          <a:off x="7429500" y="4095750"/>
          <a:ext cx="69850" cy="1714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3379559</xdr:colOff>
      <xdr:row>81</xdr:row>
      <xdr:rowOff>261937</xdr:rowOff>
    </xdr:from>
    <xdr:to>
      <xdr:col>3</xdr:col>
      <xdr:colOff>803757</xdr:colOff>
      <xdr:row>81</xdr:row>
      <xdr:rowOff>261937</xdr:rowOff>
    </xdr:to>
    <xdr:sp macro="" textlink="">
      <xdr:nvSpPr>
        <xdr:cNvPr id="2" name="Line 13">
          <a:extLst>
            <a:ext uri="{FF2B5EF4-FFF2-40B4-BE49-F238E27FC236}">
              <a16:creationId xmlns:a16="http://schemas.microsoft.com/office/drawing/2014/main" id="{635C8638-26DF-4A05-8CCE-564CFFC4DF53}"/>
            </a:ext>
          </a:extLst>
        </xdr:cNvPr>
        <xdr:cNvSpPr>
          <a:spLocks noChangeShapeType="1"/>
        </xdr:cNvSpPr>
      </xdr:nvSpPr>
      <xdr:spPr bwMode="auto">
        <a:xfrm>
          <a:off x="3379559" y="21407437"/>
          <a:ext cx="1890365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422341</xdr:colOff>
      <xdr:row>19</xdr:row>
      <xdr:rowOff>6880</xdr:rowOff>
    </xdr:from>
    <xdr:to>
      <xdr:col>4</xdr:col>
      <xdr:colOff>488337</xdr:colOff>
      <xdr:row>19</xdr:row>
      <xdr:rowOff>6880</xdr:rowOff>
    </xdr:to>
    <xdr:sp macro="" textlink="">
      <xdr:nvSpPr>
        <xdr:cNvPr id="2" name="Line 19">
          <a:extLst>
            <a:ext uri="{FF2B5EF4-FFF2-40B4-BE49-F238E27FC236}">
              <a16:creationId xmlns:a16="http://schemas.microsoft.com/office/drawing/2014/main" id="{1CFB8D40-8E1B-4D1F-92CE-53C4024AAAB4}"/>
            </a:ext>
          </a:extLst>
        </xdr:cNvPr>
        <xdr:cNvSpPr>
          <a:spLocks noChangeShapeType="1"/>
        </xdr:cNvSpPr>
      </xdr:nvSpPr>
      <xdr:spPr bwMode="auto">
        <a:xfrm>
          <a:off x="4156141" y="6528330"/>
          <a:ext cx="1856696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2926808</xdr:colOff>
      <xdr:row>95</xdr:row>
      <xdr:rowOff>10350</xdr:rowOff>
    </xdr:from>
    <xdr:to>
      <xdr:col>5</xdr:col>
      <xdr:colOff>639538</xdr:colOff>
      <xdr:row>95</xdr:row>
      <xdr:rowOff>10350</xdr:rowOff>
    </xdr:to>
    <xdr:sp macro="" textlink="">
      <xdr:nvSpPr>
        <xdr:cNvPr id="2" name="Line 19">
          <a:extLst>
            <a:ext uri="{FF2B5EF4-FFF2-40B4-BE49-F238E27FC236}">
              <a16:creationId xmlns:a16="http://schemas.microsoft.com/office/drawing/2014/main" id="{6835D527-44D9-460C-89B9-D7F521500D70}"/>
            </a:ext>
          </a:extLst>
        </xdr:cNvPr>
        <xdr:cNvSpPr>
          <a:spLocks noChangeShapeType="1"/>
        </xdr:cNvSpPr>
      </xdr:nvSpPr>
      <xdr:spPr bwMode="auto">
        <a:xfrm flipV="1">
          <a:off x="3389451" y="26371921"/>
          <a:ext cx="2085158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5D8AD3-BFF1-4389-B25B-244D06017B3E}">
  <dimension ref="A1:I72"/>
  <sheetViews>
    <sheetView view="pageBreakPreview" topLeftCell="A37" zoomScaleNormal="84" zoomScaleSheetLayoutView="100" workbookViewId="0">
      <selection activeCell="J24" sqref="J24"/>
    </sheetView>
  </sheetViews>
  <sheetFormatPr defaultColWidth="8.90625" defaultRowHeight="14"/>
  <cols>
    <col min="1" max="1" width="57.81640625" style="3" customWidth="1"/>
    <col min="2" max="2" width="6.81640625" style="3" customWidth="1"/>
    <col min="3" max="3" width="15.7265625" style="3" customWidth="1"/>
    <col min="4" max="4" width="1" style="3" customWidth="1"/>
    <col min="5" max="5" width="15.7265625" style="3" customWidth="1"/>
    <col min="6" max="6" width="1" style="3" customWidth="1"/>
    <col min="7" max="7" width="15.6328125" style="3" customWidth="1"/>
    <col min="8" max="8" width="1" style="3" customWidth="1"/>
    <col min="9" max="9" width="15.6328125" style="3" customWidth="1"/>
    <col min="10" max="16384" width="8.90625" style="3"/>
  </cols>
  <sheetData>
    <row r="1" spans="1:9" ht="21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21" customHeight="1">
      <c r="A2" s="4" t="s">
        <v>1</v>
      </c>
      <c r="B2" s="2"/>
      <c r="C2" s="2"/>
      <c r="D2" s="2"/>
      <c r="E2" s="2"/>
      <c r="F2" s="2"/>
      <c r="G2" s="2"/>
      <c r="H2" s="2"/>
      <c r="I2" s="2"/>
    </row>
    <row r="3" spans="1:9" ht="21" customHeight="1">
      <c r="A3" s="2"/>
      <c r="B3" s="2"/>
      <c r="C3" s="2"/>
      <c r="D3" s="2"/>
      <c r="E3" s="2"/>
      <c r="F3" s="2"/>
      <c r="G3" s="2"/>
      <c r="H3" s="2"/>
      <c r="I3" s="2"/>
    </row>
    <row r="4" spans="1:9" ht="21" customHeight="1">
      <c r="A4" s="2"/>
      <c r="B4" s="2"/>
      <c r="C4" s="232" t="s">
        <v>2</v>
      </c>
      <c r="D4" s="232"/>
      <c r="E4" s="232"/>
      <c r="F4" s="5"/>
      <c r="G4" s="232" t="s">
        <v>3</v>
      </c>
      <c r="H4" s="232"/>
      <c r="I4" s="232"/>
    </row>
    <row r="5" spans="1:9" ht="21" customHeight="1">
      <c r="A5" s="2"/>
      <c r="B5" s="2"/>
      <c r="C5" s="232" t="s">
        <v>4</v>
      </c>
      <c r="D5" s="232"/>
      <c r="E5" s="232"/>
      <c r="F5" s="5"/>
      <c r="G5" s="232" t="s">
        <v>4</v>
      </c>
      <c r="H5" s="232"/>
      <c r="I5" s="232"/>
    </row>
    <row r="6" spans="1:9" ht="21" customHeight="1">
      <c r="A6" s="6"/>
      <c r="B6" s="7"/>
      <c r="C6" s="8" t="s">
        <v>218</v>
      </c>
      <c r="D6" s="9"/>
      <c r="E6" s="10" t="s">
        <v>5</v>
      </c>
      <c r="F6" s="9"/>
      <c r="G6" s="8" t="s">
        <v>218</v>
      </c>
      <c r="H6" s="9"/>
      <c r="I6" s="10" t="s">
        <v>5</v>
      </c>
    </row>
    <row r="7" spans="1:9" ht="21" customHeight="1">
      <c r="A7" s="11" t="s">
        <v>6</v>
      </c>
      <c r="B7" s="7" t="s">
        <v>7</v>
      </c>
      <c r="C7" s="12">
        <v>2026</v>
      </c>
      <c r="D7" s="12"/>
      <c r="E7" s="12">
        <v>2025</v>
      </c>
      <c r="F7" s="12"/>
      <c r="G7" s="12">
        <v>2026</v>
      </c>
      <c r="H7" s="12"/>
      <c r="I7" s="12">
        <v>2025</v>
      </c>
    </row>
    <row r="8" spans="1:9" ht="21" customHeight="1">
      <c r="A8" s="13"/>
      <c r="B8" s="7"/>
      <c r="C8" s="12" t="s">
        <v>8</v>
      </c>
      <c r="D8" s="12"/>
      <c r="E8" s="14"/>
      <c r="F8" s="12"/>
      <c r="G8" s="12" t="s">
        <v>8</v>
      </c>
      <c r="H8" s="12"/>
      <c r="I8" s="14"/>
    </row>
    <row r="9" spans="1:9" ht="21" customHeight="1">
      <c r="A9" s="6"/>
      <c r="B9" s="6"/>
      <c r="C9" s="233" t="s">
        <v>9</v>
      </c>
      <c r="D9" s="233"/>
      <c r="E9" s="233"/>
      <c r="F9" s="233"/>
      <c r="G9" s="233"/>
      <c r="H9" s="233"/>
      <c r="I9" s="233"/>
    </row>
    <row r="10" spans="1:9" ht="21" customHeight="1">
      <c r="A10" s="16" t="s">
        <v>10</v>
      </c>
      <c r="B10" s="6"/>
      <c r="C10" s="17">
        <v>39394755</v>
      </c>
      <c r="D10" s="15"/>
      <c r="E10" s="18">
        <v>43866685</v>
      </c>
      <c r="F10" s="15"/>
      <c r="G10" s="19">
        <v>0</v>
      </c>
      <c r="H10" s="15"/>
      <c r="I10" s="20">
        <v>0</v>
      </c>
    </row>
    <row r="11" spans="1:9" ht="21" customHeight="1">
      <c r="A11" s="21" t="s">
        <v>11</v>
      </c>
      <c r="B11" s="6"/>
      <c r="C11" s="17">
        <v>597333471</v>
      </c>
      <c r="D11" s="6"/>
      <c r="E11" s="18">
        <v>621623589</v>
      </c>
      <c r="F11" s="6"/>
      <c r="G11" s="19">
        <v>1290163</v>
      </c>
      <c r="H11" s="6"/>
      <c r="I11" s="18">
        <v>11508785</v>
      </c>
    </row>
    <row r="12" spans="1:9" ht="21" customHeight="1">
      <c r="A12" s="16" t="s">
        <v>12</v>
      </c>
      <c r="B12" s="22">
        <v>4</v>
      </c>
      <c r="C12" s="17">
        <v>149063581</v>
      </c>
      <c r="D12" s="23"/>
      <c r="E12" s="18">
        <v>132516299</v>
      </c>
      <c r="F12" s="23"/>
      <c r="G12" s="19">
        <v>7981759</v>
      </c>
      <c r="H12" s="23"/>
      <c r="I12" s="18">
        <v>8058547</v>
      </c>
    </row>
    <row r="13" spans="1:9" ht="21" customHeight="1">
      <c r="A13" s="16" t="s">
        <v>13</v>
      </c>
      <c r="B13" s="22"/>
      <c r="C13" s="17">
        <v>52626034</v>
      </c>
      <c r="D13" s="23"/>
      <c r="E13" s="18">
        <v>48301756</v>
      </c>
      <c r="F13" s="23"/>
      <c r="G13" s="19">
        <v>482391</v>
      </c>
      <c r="H13" s="23"/>
      <c r="I13" s="18">
        <v>1058864</v>
      </c>
    </row>
    <row r="14" spans="1:9" ht="21" customHeight="1">
      <c r="A14" s="16" t="s">
        <v>14</v>
      </c>
      <c r="B14" s="22">
        <v>5</v>
      </c>
      <c r="C14" s="17">
        <v>453892524</v>
      </c>
      <c r="D14" s="24"/>
      <c r="E14" s="18">
        <v>427960897</v>
      </c>
      <c r="F14" s="24"/>
      <c r="G14" s="19">
        <v>1216091</v>
      </c>
      <c r="H14" s="24"/>
      <c r="I14" s="20">
        <v>1477884</v>
      </c>
    </row>
    <row r="15" spans="1:9" ht="21" customHeight="1">
      <c r="A15" s="16" t="s">
        <v>15</v>
      </c>
      <c r="B15" s="22">
        <v>6</v>
      </c>
      <c r="C15" s="25">
        <v>2135667</v>
      </c>
      <c r="D15" s="24"/>
      <c r="E15" s="26">
        <v>2025195</v>
      </c>
      <c r="F15" s="24"/>
      <c r="G15" s="17">
        <v>508154694</v>
      </c>
      <c r="H15" s="24"/>
      <c r="I15" s="26">
        <v>508154685</v>
      </c>
    </row>
    <row r="16" spans="1:9" ht="21" customHeight="1">
      <c r="A16" s="16" t="s">
        <v>16</v>
      </c>
      <c r="B16" s="22" t="s">
        <v>17</v>
      </c>
      <c r="C16" s="17">
        <v>2310396629</v>
      </c>
      <c r="D16" s="24"/>
      <c r="E16" s="18">
        <v>2233065068</v>
      </c>
      <c r="F16" s="24"/>
      <c r="G16" s="19">
        <v>140883390</v>
      </c>
      <c r="H16" s="24"/>
      <c r="I16" s="18">
        <v>141388234</v>
      </c>
    </row>
    <row r="17" spans="1:9" ht="21" customHeight="1">
      <c r="A17" s="16" t="s">
        <v>18</v>
      </c>
      <c r="B17" s="22"/>
      <c r="C17" s="17">
        <v>32949052</v>
      </c>
      <c r="D17" s="23"/>
      <c r="E17" s="18">
        <v>31664877</v>
      </c>
      <c r="F17" s="23"/>
      <c r="G17" s="19">
        <v>0</v>
      </c>
      <c r="H17" s="23"/>
      <c r="I17" s="20">
        <v>0</v>
      </c>
    </row>
    <row r="18" spans="1:9" ht="21" customHeight="1">
      <c r="A18" s="16" t="s">
        <v>19</v>
      </c>
      <c r="B18" s="7"/>
      <c r="C18" s="17">
        <v>42304870</v>
      </c>
      <c r="D18" s="27"/>
      <c r="E18" s="18">
        <v>43052664</v>
      </c>
      <c r="F18" s="27"/>
      <c r="G18" s="19">
        <v>88983</v>
      </c>
      <c r="H18" s="27"/>
      <c r="I18" s="18">
        <v>92985</v>
      </c>
    </row>
    <row r="19" spans="1:9" ht="21" customHeight="1">
      <c r="A19" s="21" t="s">
        <v>20</v>
      </c>
      <c r="B19" s="28"/>
      <c r="C19" s="17">
        <v>23177637</v>
      </c>
      <c r="D19" s="29"/>
      <c r="E19" s="18">
        <v>22838556</v>
      </c>
      <c r="F19" s="29"/>
      <c r="G19" s="19">
        <v>1013778</v>
      </c>
      <c r="H19" s="29"/>
      <c r="I19" s="18">
        <v>876552</v>
      </c>
    </row>
    <row r="20" spans="1:9" ht="21" customHeight="1">
      <c r="A20" s="21" t="s">
        <v>21</v>
      </c>
      <c r="B20" s="7"/>
      <c r="C20" s="17">
        <v>7739582</v>
      </c>
      <c r="D20" s="27"/>
      <c r="E20" s="18">
        <v>6853982</v>
      </c>
      <c r="F20" s="27"/>
      <c r="G20" s="19">
        <v>0</v>
      </c>
      <c r="H20" s="27"/>
      <c r="I20" s="20">
        <v>0</v>
      </c>
    </row>
    <row r="21" spans="1:9" ht="21" customHeight="1">
      <c r="A21" s="16" t="s">
        <v>22</v>
      </c>
      <c r="B21" s="7"/>
      <c r="C21" s="17">
        <v>45827021</v>
      </c>
      <c r="D21" s="27"/>
      <c r="E21" s="18">
        <v>36972756</v>
      </c>
      <c r="F21" s="27"/>
      <c r="G21" s="17">
        <v>33327516</v>
      </c>
      <c r="H21" s="27"/>
      <c r="I21" s="18">
        <v>2433566</v>
      </c>
    </row>
    <row r="22" spans="1:9" ht="21" customHeight="1" thickBot="1">
      <c r="A22" s="11" t="s">
        <v>23</v>
      </c>
      <c r="B22" s="7"/>
      <c r="C22" s="57">
        <f>SUM(C10:C21)</f>
        <v>3756840823</v>
      </c>
      <c r="D22" s="27"/>
      <c r="E22" s="58">
        <f>SUM(E10:E21)</f>
        <v>3650742324</v>
      </c>
      <c r="F22" s="27"/>
      <c r="G22" s="57">
        <f>SUM(G10:G21)</f>
        <v>694438765</v>
      </c>
      <c r="H22" s="27"/>
      <c r="I22" s="58">
        <f>SUM(I10:I21)</f>
        <v>675050102</v>
      </c>
    </row>
    <row r="23" spans="1:9" ht="21" customHeight="1" thickTop="1">
      <c r="A23" s="6"/>
      <c r="B23" s="7"/>
      <c r="C23" s="27"/>
      <c r="D23" s="27"/>
      <c r="E23" s="27"/>
      <c r="F23" s="27"/>
      <c r="G23" s="27"/>
      <c r="H23" s="27"/>
      <c r="I23" s="27"/>
    </row>
    <row r="24" spans="1:9" ht="21" customHeight="1">
      <c r="A24" s="6"/>
      <c r="B24" s="7"/>
      <c r="C24" s="231"/>
      <c r="D24" s="27"/>
      <c r="E24" s="27"/>
      <c r="F24" s="27"/>
      <c r="G24" s="231"/>
      <c r="H24" s="27"/>
      <c r="I24" s="27"/>
    </row>
    <row r="25" spans="1:9" ht="21" customHeight="1">
      <c r="A25" s="6"/>
      <c r="B25" s="7"/>
      <c r="C25" s="27"/>
      <c r="D25" s="27"/>
      <c r="E25" s="27"/>
      <c r="F25" s="27"/>
      <c r="G25" s="27"/>
      <c r="H25" s="27"/>
      <c r="I25" s="27"/>
    </row>
    <row r="26" spans="1:9" ht="21" customHeight="1">
      <c r="A26" s="2" t="s">
        <v>0</v>
      </c>
      <c r="B26" s="2"/>
      <c r="C26" s="2"/>
      <c r="D26" s="2"/>
      <c r="E26" s="2"/>
      <c r="F26" s="2"/>
      <c r="G26" s="2"/>
      <c r="H26" s="2"/>
      <c r="I26" s="2"/>
    </row>
    <row r="27" spans="1:9" ht="21" customHeight="1">
      <c r="A27" s="2" t="s">
        <v>1</v>
      </c>
      <c r="B27" s="2"/>
      <c r="C27" s="2"/>
      <c r="D27" s="2"/>
      <c r="E27" s="2"/>
      <c r="F27" s="2"/>
      <c r="G27" s="2"/>
      <c r="H27" s="2"/>
      <c r="I27" s="2"/>
    </row>
    <row r="28" spans="1:9" ht="21" customHeight="1">
      <c r="A28" s="2"/>
      <c r="B28" s="2"/>
      <c r="C28" s="2"/>
      <c r="D28" s="2"/>
      <c r="E28" s="2"/>
      <c r="F28" s="2"/>
      <c r="G28" s="2"/>
      <c r="H28" s="2"/>
      <c r="I28" s="2"/>
    </row>
    <row r="29" spans="1:9" ht="21" customHeight="1">
      <c r="A29" s="2"/>
      <c r="B29" s="2"/>
      <c r="C29" s="232" t="s">
        <v>2</v>
      </c>
      <c r="D29" s="232"/>
      <c r="E29" s="232"/>
      <c r="F29" s="5"/>
      <c r="G29" s="232" t="s">
        <v>3</v>
      </c>
      <c r="H29" s="232"/>
      <c r="I29" s="232"/>
    </row>
    <row r="30" spans="1:9" ht="21" customHeight="1">
      <c r="A30" s="2"/>
      <c r="B30" s="2"/>
      <c r="C30" s="232" t="s">
        <v>4</v>
      </c>
      <c r="D30" s="232"/>
      <c r="E30" s="232"/>
      <c r="F30" s="5"/>
      <c r="G30" s="232" t="s">
        <v>4</v>
      </c>
      <c r="H30" s="232"/>
      <c r="I30" s="232"/>
    </row>
    <row r="31" spans="1:9" ht="21" customHeight="1">
      <c r="A31" s="6"/>
      <c r="B31" s="7"/>
      <c r="C31" s="8" t="s">
        <v>218</v>
      </c>
      <c r="D31" s="9"/>
      <c r="E31" s="10" t="s">
        <v>5</v>
      </c>
      <c r="F31" s="9"/>
      <c r="G31" s="8" t="s">
        <v>218</v>
      </c>
      <c r="H31" s="9"/>
      <c r="I31" s="10" t="s">
        <v>5</v>
      </c>
    </row>
    <row r="32" spans="1:9" ht="21" customHeight="1">
      <c r="A32" s="11" t="s">
        <v>24</v>
      </c>
      <c r="B32" s="7" t="s">
        <v>7</v>
      </c>
      <c r="C32" s="12">
        <v>2026</v>
      </c>
      <c r="D32" s="12"/>
      <c r="E32" s="12">
        <v>2025</v>
      </c>
      <c r="F32" s="12"/>
      <c r="G32" s="12">
        <v>2026</v>
      </c>
      <c r="H32" s="12"/>
      <c r="I32" s="12">
        <v>2025</v>
      </c>
    </row>
    <row r="33" spans="1:9" ht="21" customHeight="1">
      <c r="A33" s="13"/>
      <c r="B33" s="7"/>
      <c r="C33" s="12" t="s">
        <v>8</v>
      </c>
      <c r="D33" s="12"/>
      <c r="E33" s="14"/>
      <c r="F33" s="12"/>
      <c r="G33" s="12" t="s">
        <v>8</v>
      </c>
      <c r="H33" s="12"/>
      <c r="I33" s="14"/>
    </row>
    <row r="34" spans="1:9" ht="21" customHeight="1">
      <c r="A34" s="6"/>
      <c r="B34" s="6"/>
      <c r="C34" s="233" t="s">
        <v>9</v>
      </c>
      <c r="D34" s="233"/>
      <c r="E34" s="233"/>
      <c r="F34" s="233"/>
      <c r="G34" s="233"/>
      <c r="H34" s="233"/>
      <c r="I34" s="233"/>
    </row>
    <row r="35" spans="1:9" ht="21" customHeight="1">
      <c r="A35" s="11" t="s">
        <v>25</v>
      </c>
      <c r="B35" s="30"/>
      <c r="C35" s="30"/>
      <c r="D35" s="30"/>
      <c r="E35" s="30"/>
      <c r="F35" s="30"/>
      <c r="G35" s="30"/>
      <c r="H35" s="30"/>
      <c r="I35" s="30"/>
    </row>
    <row r="36" spans="1:9" ht="21" customHeight="1">
      <c r="A36" s="16" t="s">
        <v>26</v>
      </c>
      <c r="B36" s="31"/>
      <c r="C36" s="17">
        <v>2646474230</v>
      </c>
      <c r="D36" s="23"/>
      <c r="E36" s="18">
        <v>2563315474</v>
      </c>
      <c r="F36" s="23"/>
      <c r="G36" s="19">
        <v>0</v>
      </c>
      <c r="H36" s="23"/>
      <c r="I36" s="20">
        <v>0</v>
      </c>
    </row>
    <row r="37" spans="1:9" ht="21" customHeight="1">
      <c r="A37" s="16" t="s">
        <v>27</v>
      </c>
      <c r="B37" s="31"/>
      <c r="C37" s="17">
        <v>305597934</v>
      </c>
      <c r="D37" s="29"/>
      <c r="E37" s="18">
        <v>281009424</v>
      </c>
      <c r="F37" s="29"/>
      <c r="G37" s="32">
        <v>58650000</v>
      </c>
      <c r="H37" s="29"/>
      <c r="I37" s="33">
        <v>69000000</v>
      </c>
    </row>
    <row r="38" spans="1:9" ht="21" customHeight="1">
      <c r="A38" s="16" t="s">
        <v>28</v>
      </c>
      <c r="B38" s="31"/>
      <c r="C38" s="17">
        <v>10642612</v>
      </c>
      <c r="D38" s="29"/>
      <c r="E38" s="18">
        <v>10096609</v>
      </c>
      <c r="F38" s="29"/>
      <c r="G38" s="19">
        <v>0</v>
      </c>
      <c r="H38" s="29"/>
      <c r="I38" s="20">
        <v>0</v>
      </c>
    </row>
    <row r="39" spans="1:9" ht="21" customHeight="1">
      <c r="A39" s="16" t="s">
        <v>29</v>
      </c>
      <c r="B39" s="34"/>
      <c r="C39" s="17">
        <v>300993</v>
      </c>
      <c r="D39" s="29"/>
      <c r="E39" s="18">
        <v>252013</v>
      </c>
      <c r="F39" s="29"/>
      <c r="G39" s="35">
        <v>0</v>
      </c>
      <c r="H39" s="29"/>
      <c r="I39" s="20">
        <v>0</v>
      </c>
    </row>
    <row r="40" spans="1:9" ht="21" customHeight="1">
      <c r="A40" s="16" t="s">
        <v>30</v>
      </c>
      <c r="B40" s="6"/>
      <c r="C40" s="17">
        <v>51121220</v>
      </c>
      <c r="D40" s="30"/>
      <c r="E40" s="18">
        <v>44836981</v>
      </c>
      <c r="F40" s="30"/>
      <c r="G40" s="19">
        <v>598079</v>
      </c>
      <c r="H40" s="30"/>
      <c r="I40" s="20">
        <v>0</v>
      </c>
    </row>
    <row r="41" spans="1:9" ht="21" customHeight="1">
      <c r="A41" s="16" t="s">
        <v>31</v>
      </c>
      <c r="B41" s="36">
        <v>10</v>
      </c>
      <c r="C41" s="17">
        <v>128440104</v>
      </c>
      <c r="D41" s="30"/>
      <c r="E41" s="18">
        <v>120494231</v>
      </c>
      <c r="F41" s="30"/>
      <c r="G41" s="19">
        <v>94348885</v>
      </c>
      <c r="H41" s="30"/>
      <c r="I41" s="33">
        <v>94491062</v>
      </c>
    </row>
    <row r="42" spans="1:9" ht="21" customHeight="1">
      <c r="A42" s="16" t="s">
        <v>32</v>
      </c>
      <c r="B42" s="22"/>
      <c r="C42" s="17">
        <v>19883116</v>
      </c>
      <c r="D42" s="37"/>
      <c r="E42" s="18">
        <v>20175227</v>
      </c>
      <c r="F42" s="37"/>
      <c r="G42" s="19">
        <v>262147</v>
      </c>
      <c r="H42" s="37"/>
      <c r="I42" s="33">
        <v>211758</v>
      </c>
    </row>
    <row r="43" spans="1:9" ht="21" customHeight="1">
      <c r="A43" s="6" t="s">
        <v>33</v>
      </c>
      <c r="B43" s="7"/>
      <c r="C43" s="17">
        <v>982165</v>
      </c>
      <c r="D43" s="7"/>
      <c r="E43" s="18">
        <v>907234</v>
      </c>
      <c r="F43" s="7"/>
      <c r="G43" s="35">
        <v>0</v>
      </c>
      <c r="H43" s="7"/>
      <c r="I43" s="20">
        <v>0</v>
      </c>
    </row>
    <row r="44" spans="1:9" ht="21" customHeight="1">
      <c r="A44" s="16" t="s">
        <v>34</v>
      </c>
      <c r="B44" s="7"/>
      <c r="C44" s="17">
        <v>85610398</v>
      </c>
      <c r="D44" s="23"/>
      <c r="E44" s="18">
        <v>107946372</v>
      </c>
      <c r="F44" s="23"/>
      <c r="G44" s="19">
        <v>2159144</v>
      </c>
      <c r="H44" s="23"/>
      <c r="I44" s="33">
        <v>1607607</v>
      </c>
    </row>
    <row r="45" spans="1:9" ht="21" customHeight="1">
      <c r="A45" s="11" t="s">
        <v>35</v>
      </c>
      <c r="B45" s="38"/>
      <c r="C45" s="59">
        <f>SUM(C36:C44)</f>
        <v>3249052772</v>
      </c>
      <c r="D45" s="6"/>
      <c r="E45" s="59">
        <f>SUM(E36:E44)</f>
        <v>3149033565</v>
      </c>
      <c r="F45" s="6"/>
      <c r="G45" s="59">
        <f>SUM(G36:G44)</f>
        <v>156018255</v>
      </c>
      <c r="H45" s="6"/>
      <c r="I45" s="59">
        <f>SUM(I36:I44)</f>
        <v>165310427</v>
      </c>
    </row>
    <row r="46" spans="1:9" ht="21" customHeight="1">
      <c r="A46" s="11"/>
      <c r="B46" s="7"/>
      <c r="C46" s="17"/>
      <c r="D46" s="23"/>
      <c r="E46" s="17"/>
      <c r="F46" s="23"/>
      <c r="G46" s="17"/>
      <c r="H46" s="23"/>
      <c r="I46" s="17"/>
    </row>
    <row r="47" spans="1:9" ht="21" customHeight="1">
      <c r="A47" s="11" t="s">
        <v>36</v>
      </c>
      <c r="B47" s="38"/>
      <c r="C47" s="39"/>
      <c r="D47" s="23"/>
      <c r="E47" s="39"/>
      <c r="F47" s="23"/>
      <c r="G47" s="39"/>
      <c r="H47" s="23"/>
      <c r="I47" s="39"/>
    </row>
    <row r="48" spans="1:9" ht="21" customHeight="1">
      <c r="A48" s="40" t="s">
        <v>37</v>
      </c>
      <c r="B48" s="28"/>
      <c r="C48" s="39"/>
      <c r="D48" s="29"/>
      <c r="E48" s="39"/>
      <c r="F48" s="29"/>
      <c r="G48" s="39"/>
      <c r="H48" s="29"/>
      <c r="I48" s="39"/>
    </row>
    <row r="49" spans="1:9" ht="21" customHeight="1">
      <c r="A49" s="16" t="s">
        <v>38</v>
      </c>
      <c r="B49" s="28"/>
      <c r="C49" s="39"/>
      <c r="D49" s="29"/>
      <c r="E49" s="39"/>
      <c r="F49" s="29"/>
      <c r="G49" s="39"/>
      <c r="H49" s="29"/>
      <c r="I49" s="39"/>
    </row>
    <row r="50" spans="1:9" ht="21" customHeight="1" thickBot="1">
      <c r="A50" s="16" t="s">
        <v>39</v>
      </c>
      <c r="B50" s="7"/>
      <c r="C50" s="41">
        <v>33991922</v>
      </c>
      <c r="D50" s="29"/>
      <c r="E50" s="42">
        <v>33991922</v>
      </c>
      <c r="F50" s="29"/>
      <c r="G50" s="43">
        <v>33991922</v>
      </c>
      <c r="H50" s="29"/>
      <c r="I50" s="44">
        <v>33991922</v>
      </c>
    </row>
    <row r="51" spans="1:9" ht="21" customHeight="1" thickTop="1">
      <c r="A51" s="16" t="s">
        <v>40</v>
      </c>
      <c r="B51" s="7"/>
      <c r="C51" s="17"/>
      <c r="D51" s="29"/>
      <c r="E51" s="18"/>
      <c r="F51" s="29"/>
      <c r="G51" s="19"/>
      <c r="H51" s="29"/>
      <c r="I51" s="33"/>
    </row>
    <row r="52" spans="1:9" ht="21" customHeight="1">
      <c r="A52" s="16" t="s">
        <v>41</v>
      </c>
      <c r="B52" s="7"/>
      <c r="C52" s="45">
        <v>33671073</v>
      </c>
      <c r="D52" s="29"/>
      <c r="E52" s="45">
        <v>33671073</v>
      </c>
      <c r="F52" s="29"/>
      <c r="G52" s="45">
        <v>33671073</v>
      </c>
      <c r="H52" s="29"/>
      <c r="I52" s="45">
        <v>33671073</v>
      </c>
    </row>
    <row r="53" spans="1:9" ht="21" customHeight="1">
      <c r="A53" s="16" t="s">
        <v>42</v>
      </c>
      <c r="B53" s="28"/>
      <c r="C53" s="17">
        <v>11019190</v>
      </c>
      <c r="D53" s="29"/>
      <c r="E53" s="18">
        <v>11019190</v>
      </c>
      <c r="F53" s="29"/>
      <c r="G53" s="19">
        <v>407069914</v>
      </c>
      <c r="H53" s="29"/>
      <c r="I53" s="33">
        <v>407069914</v>
      </c>
    </row>
    <row r="54" spans="1:9" ht="21" customHeight="1">
      <c r="A54" s="16" t="s">
        <v>43</v>
      </c>
      <c r="B54" s="28"/>
      <c r="C54" s="17">
        <v>10949895</v>
      </c>
      <c r="D54" s="29"/>
      <c r="E54" s="18">
        <v>15127691</v>
      </c>
      <c r="F54" s="29"/>
      <c r="G54" s="46">
        <v>-4795462</v>
      </c>
      <c r="H54" s="29"/>
      <c r="I54" s="47">
        <v>-4533668</v>
      </c>
    </row>
    <row r="55" spans="1:9" ht="21" customHeight="1">
      <c r="A55" s="16" t="s">
        <v>44</v>
      </c>
      <c r="B55" s="28"/>
      <c r="C55" s="17"/>
      <c r="D55" s="29"/>
      <c r="E55" s="48"/>
      <c r="F55" s="29"/>
      <c r="G55" s="19"/>
      <c r="H55" s="29"/>
      <c r="I55" s="20"/>
    </row>
    <row r="56" spans="1:9" ht="21" customHeight="1">
      <c r="A56" s="16" t="s">
        <v>45</v>
      </c>
      <c r="B56" s="28"/>
      <c r="C56" s="17"/>
      <c r="D56" s="29"/>
      <c r="E56" s="48"/>
      <c r="F56" s="29"/>
      <c r="G56" s="19"/>
      <c r="H56" s="29"/>
      <c r="I56" s="20"/>
    </row>
    <row r="57" spans="1:9" ht="21" customHeight="1">
      <c r="A57" s="16" t="s">
        <v>46</v>
      </c>
      <c r="B57" s="28"/>
      <c r="C57" s="17">
        <v>3400000</v>
      </c>
      <c r="D57" s="29"/>
      <c r="E57" s="18">
        <v>3400000</v>
      </c>
      <c r="F57" s="29"/>
      <c r="G57" s="19">
        <v>3400000</v>
      </c>
      <c r="H57" s="29"/>
      <c r="I57" s="33">
        <v>3400000</v>
      </c>
    </row>
    <row r="58" spans="1:9" ht="21" customHeight="1">
      <c r="A58" s="16" t="s">
        <v>47</v>
      </c>
      <c r="B58" s="28"/>
      <c r="C58" s="49">
        <v>442395583</v>
      </c>
      <c r="D58" s="29"/>
      <c r="E58" s="50">
        <v>432095255</v>
      </c>
      <c r="F58" s="29"/>
      <c r="G58" s="51">
        <v>99074985</v>
      </c>
      <c r="H58" s="29"/>
      <c r="I58" s="52">
        <v>70132356</v>
      </c>
    </row>
    <row r="59" spans="1:9" ht="21" customHeight="1">
      <c r="A59" s="16" t="s">
        <v>48</v>
      </c>
      <c r="B59" s="28"/>
      <c r="C59" s="60">
        <f>SUM(C52:C58)</f>
        <v>501435741</v>
      </c>
      <c r="D59" s="29"/>
      <c r="E59" s="60">
        <f>SUM(E52:E58)</f>
        <v>495313209</v>
      </c>
      <c r="F59" s="29"/>
      <c r="G59" s="60">
        <f>SUM(G52:G58)</f>
        <v>538420510</v>
      </c>
      <c r="H59" s="29"/>
      <c r="I59" s="60">
        <f>SUM(I52:I58)</f>
        <v>509739675</v>
      </c>
    </row>
    <row r="60" spans="1:9" ht="21" customHeight="1">
      <c r="A60" s="16" t="s">
        <v>49</v>
      </c>
      <c r="B60" s="28"/>
      <c r="C60" s="53">
        <v>6352310</v>
      </c>
      <c r="D60" s="29"/>
      <c r="E60" s="54">
        <v>6395550</v>
      </c>
      <c r="F60" s="29"/>
      <c r="G60" s="35">
        <v>0</v>
      </c>
      <c r="H60" s="29"/>
      <c r="I60" s="20">
        <v>0</v>
      </c>
    </row>
    <row r="61" spans="1:9" ht="21" customHeight="1">
      <c r="A61" s="11" t="s">
        <v>50</v>
      </c>
      <c r="B61" s="28"/>
      <c r="C61" s="61">
        <f>SUM(C59:C60)</f>
        <v>507788051</v>
      </c>
      <c r="D61" s="29"/>
      <c r="E61" s="61">
        <f>SUM(E59:E60)</f>
        <v>501708759</v>
      </c>
      <c r="F61" s="29"/>
      <c r="G61" s="61">
        <f>SUM(G59:G60)</f>
        <v>538420510</v>
      </c>
      <c r="H61" s="29"/>
      <c r="I61" s="61">
        <f>SUM(I59:I60)</f>
        <v>509739675</v>
      </c>
    </row>
    <row r="62" spans="1:9" ht="21" customHeight="1">
      <c r="A62" s="11"/>
      <c r="B62" s="28"/>
      <c r="C62" s="55"/>
      <c r="D62" s="29"/>
      <c r="E62" s="55"/>
      <c r="F62" s="29"/>
      <c r="G62" s="55"/>
      <c r="H62" s="29"/>
      <c r="I62" s="55"/>
    </row>
    <row r="63" spans="1:9" ht="21" customHeight="1" thickBot="1">
      <c r="A63" s="11" t="s">
        <v>51</v>
      </c>
      <c r="B63" s="28"/>
      <c r="C63" s="62">
        <f>SUM(C45,C61)</f>
        <v>3756840823</v>
      </c>
      <c r="D63" s="29"/>
      <c r="E63" s="62">
        <f>SUM(E45,E61)</f>
        <v>3650742324</v>
      </c>
      <c r="F63" s="29"/>
      <c r="G63" s="62">
        <f>SUM(G45,G61)</f>
        <v>694438765</v>
      </c>
      <c r="H63" s="29"/>
      <c r="I63" s="62">
        <f>SUM(I45,I61)</f>
        <v>675050102</v>
      </c>
    </row>
    <row r="64" spans="1:9" ht="21" customHeight="1" thickTop="1">
      <c r="A64" s="56"/>
      <c r="B64" s="28"/>
      <c r="C64" s="29"/>
      <c r="D64" s="29"/>
      <c r="E64" s="29"/>
      <c r="F64" s="29"/>
      <c r="G64" s="29"/>
      <c r="H64" s="29"/>
      <c r="I64" s="29"/>
    </row>
    <row r="65" spans="1:9" ht="21" customHeight="1">
      <c r="A65" s="56"/>
      <c r="B65" s="28"/>
      <c r="C65" s="29"/>
      <c r="D65" s="29"/>
      <c r="E65" s="29"/>
      <c r="F65" s="29"/>
      <c r="G65" s="29"/>
      <c r="H65" s="29"/>
      <c r="I65" s="29"/>
    </row>
    <row r="66" spans="1:9" ht="21" customHeight="1">
      <c r="A66" s="56"/>
      <c r="B66" s="28"/>
      <c r="C66" s="29"/>
      <c r="D66" s="29"/>
      <c r="E66" s="29"/>
      <c r="F66" s="29"/>
      <c r="G66" s="29"/>
      <c r="H66" s="29"/>
      <c r="I66" s="29"/>
    </row>
    <row r="67" spans="1:9" ht="21" customHeight="1">
      <c r="A67" s="56"/>
      <c r="B67" s="28"/>
      <c r="C67" s="29"/>
      <c r="D67" s="29"/>
      <c r="E67" s="29"/>
      <c r="F67" s="29"/>
      <c r="G67" s="29"/>
      <c r="H67" s="29"/>
      <c r="I67" s="29"/>
    </row>
    <row r="68" spans="1:9" ht="21" customHeight="1">
      <c r="A68" s="56"/>
      <c r="B68" s="28"/>
      <c r="C68" s="29"/>
      <c r="D68" s="29"/>
      <c r="E68" s="29"/>
      <c r="F68" s="29"/>
      <c r="G68" s="29"/>
      <c r="H68" s="29"/>
      <c r="I68" s="29"/>
    </row>
    <row r="69" spans="1:9" ht="21" customHeight="1">
      <c r="A69" s="56"/>
      <c r="B69" s="28"/>
      <c r="C69" s="29"/>
      <c r="D69" s="29"/>
      <c r="E69" s="27"/>
      <c r="F69" s="29"/>
      <c r="G69" s="27"/>
      <c r="H69" s="29"/>
      <c r="I69" s="27"/>
    </row>
    <row r="70" spans="1:9" ht="21" customHeight="1">
      <c r="A70" s="56"/>
      <c r="B70" s="28"/>
      <c r="C70" s="29"/>
      <c r="D70" s="29"/>
      <c r="E70" s="27"/>
      <c r="F70" s="29"/>
      <c r="G70" s="27"/>
      <c r="H70" s="29"/>
      <c r="I70" s="27"/>
    </row>
    <row r="71" spans="1:9" ht="21" customHeight="1">
      <c r="A71" s="234" t="s">
        <v>52</v>
      </c>
      <c r="B71" s="235"/>
      <c r="C71" s="235"/>
      <c r="D71" s="235"/>
      <c r="E71" s="235"/>
      <c r="F71" s="235"/>
      <c r="G71" s="235"/>
      <c r="H71" s="235"/>
      <c r="I71" s="235"/>
    </row>
    <row r="72" spans="1:9" ht="21" customHeight="1">
      <c r="A72" s="234" t="s">
        <v>53</v>
      </c>
      <c r="B72" s="235"/>
      <c r="C72" s="235"/>
      <c r="D72" s="235"/>
      <c r="E72" s="235"/>
      <c r="F72" s="235"/>
      <c r="G72" s="235"/>
      <c r="H72" s="235"/>
      <c r="I72" s="235"/>
    </row>
  </sheetData>
  <sheetProtection sheet="1" formatCells="0" formatColumns="0" formatRows="0" insertColumns="0" insertRows="0" insertHyperlinks="0" deleteColumns="0" deleteRows="0" sort="0" autoFilter="0" pivotTables="0"/>
  <mergeCells count="12">
    <mergeCell ref="C29:E29"/>
    <mergeCell ref="G29:I29"/>
    <mergeCell ref="C4:E4"/>
    <mergeCell ref="G4:I4"/>
    <mergeCell ref="C5:E5"/>
    <mergeCell ref="G5:I5"/>
    <mergeCell ref="C9:I9"/>
    <mergeCell ref="C30:E30"/>
    <mergeCell ref="G30:I30"/>
    <mergeCell ref="C34:I34"/>
    <mergeCell ref="A71:I71"/>
    <mergeCell ref="A72:I72"/>
  </mergeCells>
  <pageMargins left="0.7" right="0.7" top="0.75" bottom="0.75" header="0.3" footer="0.3"/>
  <pageSetup paperSize="9" scale="67" firstPageNumber="2" orientation="portrait" useFirstPageNumber="1" r:id="rId1"/>
  <headerFooter>
    <oddFooter>&amp;L&amp;"Times New Roman,Regular"The accompanying notes form an integral part of the interim financial statements.&amp;"-,Regular"
&amp;C&amp;"Times New Roman,Regular"&amp;P</oddFooter>
  </headerFooter>
  <rowBreaks count="1" manualBreakCount="1">
    <brk id="25" max="16383" man="1"/>
  </rowBreaks>
  <customProperties>
    <customPr name="OrphanNamesChecked" r:id="rId2"/>
  </customPropertie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BFB024-43B6-463C-B3F2-D7FBFA43B19C}">
  <dimension ref="A1:J84"/>
  <sheetViews>
    <sheetView view="pageBreakPreview" zoomScaleNormal="80" zoomScaleSheetLayoutView="100" workbookViewId="0">
      <selection activeCell="J24" sqref="J24"/>
    </sheetView>
  </sheetViews>
  <sheetFormatPr defaultColWidth="9.1796875" defaultRowHeight="21" customHeight="1"/>
  <cols>
    <col min="1" max="1" width="63.81640625" style="69" customWidth="1"/>
    <col min="2" max="2" width="2.90625" style="68" customWidth="1"/>
    <col min="3" max="3" width="1" style="69" customWidth="1"/>
    <col min="4" max="4" width="13.36328125" style="69" customWidth="1"/>
    <col min="5" max="5" width="1" style="69" customWidth="1"/>
    <col min="6" max="6" width="13.36328125" style="69" customWidth="1"/>
    <col min="7" max="7" width="1" style="69" customWidth="1"/>
    <col min="8" max="8" width="13.36328125" style="69" customWidth="1"/>
    <col min="9" max="9" width="1" style="69" customWidth="1"/>
    <col min="10" max="10" width="13.36328125" style="69" customWidth="1"/>
    <col min="11" max="16384" width="9.1796875" style="69"/>
  </cols>
  <sheetData>
    <row r="1" spans="1:10" s="64" customFormat="1" ht="21" customHeight="1">
      <c r="A1" s="1" t="s">
        <v>0</v>
      </c>
      <c r="B1" s="63"/>
      <c r="C1" s="63"/>
      <c r="D1" s="63"/>
      <c r="E1" s="63"/>
      <c r="F1" s="63"/>
      <c r="G1" s="63"/>
      <c r="H1" s="63"/>
      <c r="I1" s="63"/>
      <c r="J1" s="63"/>
    </row>
    <row r="2" spans="1:10" s="64" customFormat="1" ht="21" customHeight="1">
      <c r="A2" s="4" t="s">
        <v>54</v>
      </c>
      <c r="B2" s="65"/>
      <c r="C2" s="65"/>
      <c r="D2" s="65"/>
      <c r="E2" s="65"/>
      <c r="F2" s="65"/>
      <c r="G2" s="65"/>
      <c r="H2" s="65"/>
      <c r="I2" s="65"/>
      <c r="J2" s="65"/>
    </row>
    <row r="3" spans="1:10" s="64" customFormat="1" ht="21" customHeight="1">
      <c r="A3" s="4"/>
      <c r="B3" s="65"/>
      <c r="C3" s="65"/>
      <c r="D3" s="65"/>
      <c r="E3" s="65"/>
      <c r="F3" s="65"/>
      <c r="G3" s="65"/>
      <c r="H3" s="65"/>
      <c r="I3" s="65"/>
      <c r="J3" s="65"/>
    </row>
    <row r="4" spans="1:10" s="64" customFormat="1" ht="21" customHeight="1">
      <c r="A4" s="4"/>
      <c r="B4" s="65"/>
      <c r="C4" s="65"/>
      <c r="D4" s="236" t="s">
        <v>2</v>
      </c>
      <c r="E4" s="236"/>
      <c r="F4" s="236"/>
      <c r="G4" s="66"/>
      <c r="H4" s="236" t="s">
        <v>3</v>
      </c>
      <c r="I4" s="236"/>
      <c r="J4" s="236"/>
    </row>
    <row r="5" spans="1:10" s="64" customFormat="1" ht="21" customHeight="1">
      <c r="A5" s="67"/>
      <c r="B5" s="65"/>
      <c r="C5" s="65"/>
      <c r="D5" s="236" t="s">
        <v>4</v>
      </c>
      <c r="E5" s="236"/>
      <c r="F5" s="236"/>
      <c r="G5" s="66"/>
      <c r="H5" s="236" t="s">
        <v>4</v>
      </c>
      <c r="I5" s="236"/>
      <c r="J5" s="236"/>
    </row>
    <row r="6" spans="1:10" s="64" customFormat="1" ht="21" customHeight="1">
      <c r="B6" s="68"/>
      <c r="C6" s="69"/>
      <c r="D6" s="237" t="s">
        <v>55</v>
      </c>
      <c r="E6" s="237"/>
      <c r="F6" s="237"/>
      <c r="G6" s="66"/>
      <c r="H6" s="237" t="s">
        <v>55</v>
      </c>
      <c r="I6" s="237"/>
      <c r="J6" s="237"/>
    </row>
    <row r="7" spans="1:10" s="66" customFormat="1" ht="21" customHeight="1">
      <c r="A7" s="1"/>
      <c r="B7" s="70"/>
      <c r="C7" s="71"/>
      <c r="D7" s="238" t="s">
        <v>218</v>
      </c>
      <c r="E7" s="237"/>
      <c r="F7" s="237"/>
      <c r="H7" s="238" t="s">
        <v>218</v>
      </c>
      <c r="I7" s="237"/>
      <c r="J7" s="237"/>
    </row>
    <row r="8" spans="1:10" s="66" customFormat="1" ht="21" customHeight="1">
      <c r="A8" s="1"/>
      <c r="B8" s="70"/>
      <c r="C8" s="71"/>
      <c r="D8" s="12">
        <v>2026</v>
      </c>
      <c r="E8" s="12"/>
      <c r="F8" s="12">
        <v>2025</v>
      </c>
      <c r="G8" s="12"/>
      <c r="H8" s="12">
        <v>2026</v>
      </c>
      <c r="I8" s="12"/>
      <c r="J8" s="12">
        <v>2025</v>
      </c>
    </row>
    <row r="9" spans="1:10" s="66" customFormat="1" ht="21" customHeight="1">
      <c r="A9" s="1"/>
      <c r="B9" s="71"/>
      <c r="C9" s="71"/>
      <c r="D9" s="239" t="s">
        <v>9</v>
      </c>
      <c r="E9" s="239"/>
      <c r="F9" s="239"/>
      <c r="G9" s="239"/>
      <c r="H9" s="239"/>
      <c r="I9" s="239"/>
      <c r="J9" s="239"/>
    </row>
    <row r="10" spans="1:10" ht="19">
      <c r="A10" s="21" t="s">
        <v>56</v>
      </c>
      <c r="B10" s="73"/>
      <c r="C10" s="74"/>
      <c r="D10" s="75">
        <v>35248814</v>
      </c>
      <c r="E10" s="75"/>
      <c r="F10" s="75">
        <v>40628086</v>
      </c>
      <c r="G10" s="75"/>
      <c r="H10" s="75">
        <v>857252</v>
      </c>
      <c r="J10" s="75">
        <v>1154451</v>
      </c>
    </row>
    <row r="11" spans="1:10" ht="21" customHeight="1">
      <c r="A11" s="16" t="s">
        <v>57</v>
      </c>
      <c r="B11" s="73"/>
      <c r="C11" s="74"/>
      <c r="D11" s="75">
        <v>8467802</v>
      </c>
      <c r="E11" s="75"/>
      <c r="F11" s="75">
        <v>9580816</v>
      </c>
      <c r="G11" s="75"/>
      <c r="H11" s="75">
        <v>914598</v>
      </c>
      <c r="J11" s="75">
        <v>1141456</v>
      </c>
    </row>
    <row r="12" spans="1:10" ht="21" customHeight="1">
      <c r="A12" s="21" t="s">
        <v>228</v>
      </c>
      <c r="B12" s="73"/>
      <c r="C12" s="74"/>
      <c r="D12" s="95">
        <f>D10-D11</f>
        <v>26781012</v>
      </c>
      <c r="E12" s="46"/>
      <c r="F12" s="95">
        <f>F10-F11</f>
        <v>31047270</v>
      </c>
      <c r="G12" s="46"/>
      <c r="H12" s="95">
        <f>H10-H11</f>
        <v>-57346</v>
      </c>
      <c r="J12" s="95">
        <f>J10-J11</f>
        <v>12995</v>
      </c>
    </row>
    <row r="13" spans="1:10" ht="21" customHeight="1">
      <c r="A13" s="21" t="s">
        <v>58</v>
      </c>
      <c r="B13" s="73"/>
      <c r="C13" s="74"/>
      <c r="D13" s="46">
        <v>11932896</v>
      </c>
      <c r="E13" s="46"/>
      <c r="F13" s="46">
        <v>10840210</v>
      </c>
      <c r="G13" s="46"/>
      <c r="H13" s="46">
        <v>1002909</v>
      </c>
      <c r="J13" s="46">
        <v>639540</v>
      </c>
    </row>
    <row r="14" spans="1:10" ht="21" customHeight="1">
      <c r="A14" s="21" t="s">
        <v>59</v>
      </c>
      <c r="B14" s="73"/>
      <c r="C14" s="74"/>
      <c r="D14" s="46">
        <v>3097583</v>
      </c>
      <c r="E14" s="46"/>
      <c r="F14" s="46">
        <v>3304408</v>
      </c>
      <c r="G14" s="46"/>
      <c r="H14" s="46">
        <v>0</v>
      </c>
      <c r="J14" s="46">
        <v>0</v>
      </c>
    </row>
    <row r="15" spans="1:10" ht="21" customHeight="1">
      <c r="A15" s="21" t="s">
        <v>60</v>
      </c>
      <c r="B15" s="73"/>
      <c r="C15" s="74"/>
      <c r="D15" s="95">
        <f>D13-D14</f>
        <v>8835313</v>
      </c>
      <c r="E15" s="46"/>
      <c r="F15" s="95">
        <f>F13-F14</f>
        <v>7535802</v>
      </c>
      <c r="G15" s="46"/>
      <c r="H15" s="95">
        <f>H13-H14</f>
        <v>1002909</v>
      </c>
      <c r="J15" s="95">
        <f>J13-J14</f>
        <v>639540</v>
      </c>
    </row>
    <row r="16" spans="1:10" ht="21" customHeight="1">
      <c r="A16" s="21" t="s">
        <v>225</v>
      </c>
      <c r="B16" s="73"/>
      <c r="C16" s="74"/>
      <c r="D16" s="46"/>
      <c r="E16" s="46"/>
      <c r="F16" s="46"/>
      <c r="G16" s="46"/>
      <c r="H16" s="46"/>
      <c r="J16" s="46"/>
    </row>
    <row r="17" spans="1:10" ht="21" customHeight="1">
      <c r="A17" s="21" t="s">
        <v>61</v>
      </c>
      <c r="B17" s="73"/>
      <c r="C17" s="74"/>
      <c r="D17" s="46">
        <v>2315520</v>
      </c>
      <c r="E17" s="46"/>
      <c r="F17" s="46">
        <v>3401741</v>
      </c>
      <c r="G17" s="46"/>
      <c r="H17" s="46">
        <v>-1328784</v>
      </c>
      <c r="J17" s="46">
        <v>-861411</v>
      </c>
    </row>
    <row r="18" spans="1:10" ht="21" customHeight="1">
      <c r="A18" s="21" t="s">
        <v>226</v>
      </c>
      <c r="B18" s="73"/>
      <c r="C18" s="74"/>
      <c r="D18" s="46">
        <v>123782</v>
      </c>
      <c r="E18" s="46"/>
      <c r="F18" s="46">
        <v>93361</v>
      </c>
      <c r="G18" s="46"/>
      <c r="H18" s="46">
        <v>0</v>
      </c>
      <c r="J18" s="46">
        <v>0</v>
      </c>
    </row>
    <row r="19" spans="1:10" ht="21" customHeight="1">
      <c r="A19" s="16" t="s">
        <v>62</v>
      </c>
      <c r="B19" s="73"/>
      <c r="C19" s="74"/>
      <c r="D19" s="76">
        <v>112861</v>
      </c>
      <c r="E19" s="46"/>
      <c r="F19" s="76">
        <v>82749</v>
      </c>
      <c r="G19" s="46"/>
      <c r="H19" s="76">
        <v>0</v>
      </c>
      <c r="J19" s="76">
        <v>0</v>
      </c>
    </row>
    <row r="20" spans="1:10" ht="21" customHeight="1">
      <c r="A20" s="16" t="s">
        <v>63</v>
      </c>
      <c r="B20" s="73"/>
      <c r="C20" s="74"/>
      <c r="D20" s="46">
        <v>24793</v>
      </c>
      <c r="E20" s="46"/>
      <c r="F20" s="46">
        <v>28502</v>
      </c>
      <c r="G20" s="46"/>
      <c r="H20" s="46">
        <v>30346777</v>
      </c>
      <c r="J20" s="46">
        <v>32049913</v>
      </c>
    </row>
    <row r="21" spans="1:10" ht="21" customHeight="1">
      <c r="A21" s="21" t="s">
        <v>64</v>
      </c>
      <c r="B21" s="73"/>
      <c r="C21" s="74"/>
      <c r="D21" s="46">
        <v>1117850</v>
      </c>
      <c r="E21" s="46"/>
      <c r="F21" s="46">
        <v>715905</v>
      </c>
      <c r="G21" s="46"/>
      <c r="H21" s="46">
        <v>3003</v>
      </c>
      <c r="J21" s="46">
        <v>53619</v>
      </c>
    </row>
    <row r="22" spans="1:10" ht="21" customHeight="1">
      <c r="A22" s="16" t="s">
        <v>65</v>
      </c>
      <c r="B22" s="73"/>
      <c r="C22" s="74"/>
      <c r="D22" s="95">
        <f>SUM(D12,D15,D16:D21)</f>
        <v>39311131</v>
      </c>
      <c r="E22" s="46"/>
      <c r="F22" s="95">
        <f>SUM(F12,F15,F16:F21)</f>
        <v>42905330</v>
      </c>
      <c r="G22" s="46"/>
      <c r="H22" s="95">
        <f>SUM(H12,H15,H16:H21)</f>
        <v>29966559</v>
      </c>
      <c r="J22" s="95">
        <f>SUM(J12,J15,J16:J21)</f>
        <v>31894656</v>
      </c>
    </row>
    <row r="23" spans="1:10" ht="21" customHeight="1">
      <c r="A23" s="21" t="s">
        <v>66</v>
      </c>
      <c r="B23" s="73"/>
      <c r="C23" s="74"/>
      <c r="D23" s="46"/>
      <c r="E23" s="46"/>
      <c r="F23" s="46"/>
      <c r="G23" s="46"/>
      <c r="H23" s="46"/>
      <c r="J23" s="46"/>
    </row>
    <row r="24" spans="1:10" ht="21" customHeight="1">
      <c r="A24" s="16" t="s">
        <v>67</v>
      </c>
      <c r="B24" s="73"/>
      <c r="C24" s="74"/>
      <c r="D24" s="46">
        <v>8893911</v>
      </c>
      <c r="E24" s="46"/>
      <c r="F24" s="46">
        <v>9205448</v>
      </c>
      <c r="G24" s="46"/>
      <c r="H24" s="46">
        <v>523293</v>
      </c>
      <c r="J24" s="46">
        <v>565538</v>
      </c>
    </row>
    <row r="25" spans="1:10" ht="21" customHeight="1">
      <c r="A25" s="16" t="s">
        <v>68</v>
      </c>
      <c r="B25" s="73"/>
      <c r="C25" s="74"/>
      <c r="D25" s="46">
        <v>53951</v>
      </c>
      <c r="E25" s="46"/>
      <c r="F25" s="46">
        <v>47231</v>
      </c>
      <c r="G25" s="46"/>
      <c r="H25" s="46">
        <v>25908</v>
      </c>
      <c r="J25" s="46">
        <v>23464</v>
      </c>
    </row>
    <row r="26" spans="1:10" ht="21" customHeight="1">
      <c r="A26" s="16" t="s">
        <v>69</v>
      </c>
      <c r="B26" s="73"/>
      <c r="C26" s="74"/>
      <c r="D26" s="46">
        <v>2628646</v>
      </c>
      <c r="E26" s="46"/>
      <c r="F26" s="46">
        <v>2778767</v>
      </c>
      <c r="G26" s="46"/>
      <c r="H26" s="46">
        <v>25990</v>
      </c>
      <c r="J26" s="46">
        <v>38142</v>
      </c>
    </row>
    <row r="27" spans="1:10" ht="21" customHeight="1">
      <c r="A27" s="16" t="s">
        <v>70</v>
      </c>
      <c r="B27" s="73"/>
      <c r="C27" s="74"/>
      <c r="D27" s="46">
        <v>1197856</v>
      </c>
      <c r="E27" s="46"/>
      <c r="F27" s="46">
        <v>1321763</v>
      </c>
      <c r="G27" s="46"/>
      <c r="H27" s="46">
        <v>47</v>
      </c>
      <c r="J27" s="46">
        <v>1989</v>
      </c>
    </row>
    <row r="28" spans="1:10" ht="21" customHeight="1">
      <c r="A28" s="16" t="s">
        <v>71</v>
      </c>
      <c r="B28" s="73"/>
      <c r="C28" s="74"/>
      <c r="D28" s="46">
        <v>3887257</v>
      </c>
      <c r="E28" s="46"/>
      <c r="F28" s="46">
        <v>3695284</v>
      </c>
      <c r="G28" s="46"/>
      <c r="H28" s="46">
        <v>392113</v>
      </c>
      <c r="J28" s="46">
        <v>192625</v>
      </c>
    </row>
    <row r="29" spans="1:10" ht="21" customHeight="1">
      <c r="A29" s="16" t="s">
        <v>72</v>
      </c>
      <c r="B29" s="73"/>
      <c r="C29" s="74"/>
      <c r="D29" s="95">
        <f>SUM(D24:D28)</f>
        <v>16661621</v>
      </c>
      <c r="E29" s="46"/>
      <c r="F29" s="95">
        <f>SUM(F24:F28)</f>
        <v>17048493</v>
      </c>
      <c r="G29" s="46"/>
      <c r="H29" s="95">
        <f>SUM(H24:H28)</f>
        <v>967351</v>
      </c>
      <c r="J29" s="95">
        <f>SUM(J24:J28)</f>
        <v>821758</v>
      </c>
    </row>
    <row r="30" spans="1:10" ht="21" customHeight="1">
      <c r="A30" s="16" t="s">
        <v>73</v>
      </c>
      <c r="B30" s="73"/>
      <c r="C30" s="74"/>
      <c r="D30" s="46">
        <v>9148163</v>
      </c>
      <c r="E30" s="46"/>
      <c r="F30" s="46">
        <v>9569788</v>
      </c>
      <c r="G30" s="46"/>
      <c r="H30" s="46">
        <v>56579</v>
      </c>
      <c r="J30" s="46">
        <v>-1753</v>
      </c>
    </row>
    <row r="31" spans="1:10" ht="21" customHeight="1">
      <c r="A31" s="21" t="s">
        <v>74</v>
      </c>
      <c r="B31" s="73"/>
      <c r="C31" s="74"/>
      <c r="D31" s="96">
        <f>D22-D29-D30</f>
        <v>13501347</v>
      </c>
      <c r="E31" s="46"/>
      <c r="F31" s="96">
        <f>F22-F29-F30</f>
        <v>16287049</v>
      </c>
      <c r="G31" s="46"/>
      <c r="H31" s="96">
        <f>H22-H29-H30</f>
        <v>28942629</v>
      </c>
      <c r="J31" s="96">
        <f>J22-J29-J30</f>
        <v>31074651</v>
      </c>
    </row>
    <row r="32" spans="1:10" ht="21" customHeight="1">
      <c r="A32" s="16" t="s">
        <v>206</v>
      </c>
      <c r="B32" s="73"/>
      <c r="C32" s="74"/>
      <c r="D32" s="46">
        <v>3001657</v>
      </c>
      <c r="E32" s="46"/>
      <c r="F32" s="46">
        <v>3544930</v>
      </c>
      <c r="G32" s="46"/>
      <c r="H32" s="46">
        <v>0</v>
      </c>
      <c r="J32" s="46">
        <v>0</v>
      </c>
    </row>
    <row r="33" spans="1:10" ht="21" customHeight="1">
      <c r="A33" s="77" t="s">
        <v>75</v>
      </c>
      <c r="B33" s="78"/>
      <c r="C33" s="74"/>
      <c r="D33" s="97">
        <f>D31-D32</f>
        <v>10499690</v>
      </c>
      <c r="E33" s="79"/>
      <c r="F33" s="97">
        <f>F31-F32</f>
        <v>12742119</v>
      </c>
      <c r="G33" s="79"/>
      <c r="H33" s="97">
        <f>H31-H32</f>
        <v>28942629</v>
      </c>
      <c r="J33" s="97">
        <f>J31-J32</f>
        <v>31074651</v>
      </c>
    </row>
    <row r="34" spans="1:10" ht="21" customHeight="1">
      <c r="A34" s="21"/>
      <c r="B34" s="80"/>
      <c r="C34" s="74"/>
      <c r="D34" s="81"/>
      <c r="E34" s="81"/>
      <c r="F34" s="81"/>
      <c r="G34" s="82"/>
      <c r="H34" s="81"/>
      <c r="I34" s="82"/>
      <c r="J34" s="81"/>
    </row>
    <row r="35" spans="1:10" ht="21" customHeight="1">
      <c r="A35" s="21"/>
      <c r="B35" s="80"/>
      <c r="C35" s="74"/>
      <c r="D35" s="81"/>
      <c r="E35" s="81"/>
      <c r="F35" s="81"/>
      <c r="G35" s="82"/>
      <c r="H35" s="81"/>
      <c r="I35" s="82"/>
      <c r="J35" s="81"/>
    </row>
    <row r="36" spans="1:10" ht="21" customHeight="1">
      <c r="A36" s="21"/>
      <c r="B36" s="80"/>
      <c r="C36" s="74"/>
      <c r="D36" s="81"/>
      <c r="E36" s="81"/>
      <c r="F36" s="81"/>
      <c r="G36" s="82"/>
      <c r="H36" s="81"/>
      <c r="I36" s="82"/>
      <c r="J36" s="81"/>
    </row>
    <row r="37" spans="1:10" s="64" customFormat="1" ht="21" customHeight="1">
      <c r="A37" s="1" t="s">
        <v>0</v>
      </c>
      <c r="B37" s="80"/>
      <c r="C37" s="74"/>
      <c r="D37" s="81"/>
      <c r="E37" s="81"/>
      <c r="F37" s="81"/>
      <c r="G37" s="82"/>
      <c r="H37" s="81"/>
      <c r="I37" s="82"/>
      <c r="J37" s="81"/>
    </row>
    <row r="38" spans="1:10" s="64" customFormat="1" ht="21" customHeight="1">
      <c r="A38" s="4" t="s">
        <v>54</v>
      </c>
      <c r="B38" s="80"/>
      <c r="C38" s="74"/>
      <c r="D38" s="81"/>
      <c r="E38" s="81"/>
      <c r="F38" s="81"/>
      <c r="G38" s="82"/>
      <c r="H38" s="81"/>
      <c r="I38" s="82"/>
      <c r="J38" s="81"/>
    </row>
    <row r="39" spans="1:10" s="64" customFormat="1" ht="21" customHeight="1">
      <c r="A39" s="4"/>
      <c r="B39" s="80"/>
      <c r="C39" s="74"/>
      <c r="D39" s="81"/>
      <c r="E39" s="81"/>
      <c r="F39" s="81"/>
      <c r="G39" s="82"/>
      <c r="H39" s="81"/>
      <c r="I39" s="82"/>
      <c r="J39" s="81"/>
    </row>
    <row r="40" spans="1:10" s="64" customFormat="1" ht="21" customHeight="1">
      <c r="A40" s="4"/>
      <c r="B40" s="80"/>
      <c r="C40" s="74"/>
      <c r="D40" s="236" t="s">
        <v>2</v>
      </c>
      <c r="E40" s="236"/>
      <c r="F40" s="236"/>
      <c r="G40" s="66"/>
      <c r="H40" s="236" t="s">
        <v>3</v>
      </c>
      <c r="I40" s="236"/>
      <c r="J40" s="236"/>
    </row>
    <row r="41" spans="1:10" s="64" customFormat="1" ht="21" customHeight="1">
      <c r="A41" s="67"/>
      <c r="B41" s="80"/>
      <c r="C41" s="74"/>
      <c r="D41" s="236" t="s">
        <v>4</v>
      </c>
      <c r="E41" s="236"/>
      <c r="F41" s="236"/>
      <c r="G41" s="66"/>
      <c r="H41" s="236" t="s">
        <v>4</v>
      </c>
      <c r="I41" s="236"/>
      <c r="J41" s="236"/>
    </row>
    <row r="42" spans="1:10" s="64" customFormat="1" ht="21" customHeight="1">
      <c r="A42" s="67"/>
      <c r="B42" s="80"/>
      <c r="C42" s="74"/>
      <c r="D42" s="237" t="s">
        <v>55</v>
      </c>
      <c r="E42" s="237"/>
      <c r="F42" s="237"/>
      <c r="G42" s="66"/>
      <c r="H42" s="237" t="s">
        <v>55</v>
      </c>
      <c r="I42" s="237"/>
      <c r="J42" s="237"/>
    </row>
    <row r="43" spans="1:10" s="64" customFormat="1" ht="21" customHeight="1">
      <c r="A43" s="67"/>
      <c r="B43" s="80"/>
      <c r="C43" s="74"/>
      <c r="D43" s="238" t="s">
        <v>218</v>
      </c>
      <c r="E43" s="237"/>
      <c r="F43" s="237"/>
      <c r="G43" s="66"/>
      <c r="H43" s="238" t="s">
        <v>218</v>
      </c>
      <c r="I43" s="237"/>
      <c r="J43" s="237"/>
    </row>
    <row r="44" spans="1:10" s="64" customFormat="1" ht="21" customHeight="1">
      <c r="A44" s="67"/>
      <c r="B44" s="80"/>
      <c r="C44" s="74"/>
      <c r="D44" s="12">
        <v>2026</v>
      </c>
      <c r="E44" s="12"/>
      <c r="F44" s="12">
        <v>2025</v>
      </c>
      <c r="G44" s="12"/>
      <c r="H44" s="12">
        <v>2026</v>
      </c>
      <c r="I44" s="12"/>
      <c r="J44" s="12">
        <v>2025</v>
      </c>
    </row>
    <row r="45" spans="1:10" s="66" customFormat="1" ht="21" customHeight="1">
      <c r="A45" s="1"/>
      <c r="B45" s="71"/>
      <c r="C45" s="71"/>
      <c r="E45" s="81"/>
      <c r="G45" s="72" t="s">
        <v>9</v>
      </c>
      <c r="H45" s="81"/>
      <c r="I45" s="82"/>
      <c r="J45" s="81"/>
    </row>
    <row r="46" spans="1:10" ht="21" customHeight="1">
      <c r="A46" s="69" t="s">
        <v>76</v>
      </c>
      <c r="B46" s="80"/>
      <c r="C46" s="74"/>
      <c r="D46" s="83"/>
      <c r="E46" s="83"/>
      <c r="F46" s="83"/>
      <c r="G46" s="83"/>
      <c r="H46" s="83"/>
      <c r="J46" s="83"/>
    </row>
    <row r="47" spans="1:10" ht="21" customHeight="1">
      <c r="A47" s="68" t="s">
        <v>77</v>
      </c>
      <c r="B47" s="80"/>
      <c r="C47" s="74"/>
      <c r="D47" s="83"/>
      <c r="E47" s="83"/>
      <c r="F47" s="83"/>
      <c r="G47" s="83"/>
      <c r="H47" s="83"/>
      <c r="J47" s="83"/>
    </row>
    <row r="48" spans="1:10" ht="21" customHeight="1">
      <c r="A48" s="69" t="s">
        <v>229</v>
      </c>
      <c r="B48" s="80"/>
      <c r="C48" s="74"/>
      <c r="E48" s="83"/>
      <c r="G48" s="83"/>
      <c r="H48" s="83"/>
      <c r="J48" s="83"/>
    </row>
    <row r="49" spans="1:10" ht="21" customHeight="1">
      <c r="A49" s="69" t="s">
        <v>78</v>
      </c>
      <c r="B49" s="80"/>
      <c r="C49" s="74"/>
      <c r="D49" s="84">
        <v>-4700383</v>
      </c>
      <c r="E49" s="85"/>
      <c r="F49" s="84">
        <v>1231382</v>
      </c>
      <c r="G49" s="85"/>
      <c r="H49" s="84">
        <v>0</v>
      </c>
      <c r="I49" s="85"/>
      <c r="J49" s="84">
        <v>0</v>
      </c>
    </row>
    <row r="50" spans="1:10" ht="21" customHeight="1">
      <c r="A50" s="69" t="s">
        <v>230</v>
      </c>
      <c r="B50" s="80"/>
      <c r="C50" s="74"/>
      <c r="D50" s="84"/>
      <c r="E50" s="84"/>
      <c r="F50" s="84"/>
      <c r="G50" s="84"/>
      <c r="H50" s="86"/>
      <c r="I50" s="86"/>
      <c r="J50" s="86"/>
    </row>
    <row r="51" spans="1:10" ht="21" customHeight="1">
      <c r="A51" s="69" t="s">
        <v>79</v>
      </c>
      <c r="B51" s="80"/>
      <c r="C51" s="74"/>
      <c r="D51" s="84">
        <v>-71736</v>
      </c>
      <c r="E51" s="84"/>
      <c r="F51" s="84">
        <v>7523</v>
      </c>
      <c r="G51" s="85"/>
      <c r="H51" s="84">
        <v>0</v>
      </c>
      <c r="I51" s="84"/>
      <c r="J51" s="84">
        <v>0</v>
      </c>
    </row>
    <row r="52" spans="1:10" ht="21" customHeight="1">
      <c r="A52" s="69" t="s">
        <v>227</v>
      </c>
      <c r="B52" s="80"/>
      <c r="C52" s="74"/>
      <c r="D52" s="84">
        <v>-2389</v>
      </c>
      <c r="E52" s="84"/>
      <c r="F52" s="84">
        <v>0</v>
      </c>
      <c r="G52" s="85"/>
      <c r="H52" s="84">
        <v>0</v>
      </c>
      <c r="I52" s="84"/>
      <c r="J52" s="84">
        <v>0</v>
      </c>
    </row>
    <row r="53" spans="1:10" ht="21" customHeight="1">
      <c r="A53" s="69" t="s">
        <v>80</v>
      </c>
      <c r="B53" s="80"/>
      <c r="C53" s="74"/>
      <c r="D53" s="46"/>
      <c r="E53" s="84"/>
      <c r="F53" s="46"/>
      <c r="G53" s="85"/>
      <c r="H53" s="84"/>
      <c r="I53" s="84"/>
      <c r="J53" s="84"/>
    </row>
    <row r="54" spans="1:10" ht="21" customHeight="1">
      <c r="A54" s="69" t="s">
        <v>81</v>
      </c>
      <c r="B54" s="80"/>
      <c r="C54" s="74"/>
      <c r="D54" s="87">
        <v>940554</v>
      </c>
      <c r="E54" s="84"/>
      <c r="F54" s="87">
        <v>-246276</v>
      </c>
      <c r="G54" s="85"/>
      <c r="H54" s="87">
        <v>0</v>
      </c>
      <c r="I54" s="84"/>
      <c r="J54" s="87">
        <v>0</v>
      </c>
    </row>
    <row r="55" spans="1:10" ht="21" customHeight="1">
      <c r="B55" s="80"/>
      <c r="C55" s="74"/>
      <c r="D55" s="98">
        <f>SUM(D49:D54)</f>
        <v>-3833954</v>
      </c>
      <c r="E55" s="84"/>
      <c r="F55" s="98">
        <f>SUM(F49:F54)</f>
        <v>992629</v>
      </c>
      <c r="G55" s="85"/>
      <c r="H55" s="99">
        <f>SUM(H48:H54)</f>
        <v>0</v>
      </c>
      <c r="I55" s="84"/>
      <c r="J55" s="99">
        <f>SUM(J48:J54)</f>
        <v>0</v>
      </c>
    </row>
    <row r="56" spans="1:10" ht="21" customHeight="1">
      <c r="A56" s="68" t="s">
        <v>82</v>
      </c>
      <c r="B56" s="80"/>
      <c r="C56" s="74"/>
      <c r="D56" s="84"/>
      <c r="E56" s="84"/>
      <c r="F56" s="84"/>
      <c r="G56" s="85"/>
      <c r="H56" s="84"/>
      <c r="I56" s="84"/>
      <c r="J56" s="84"/>
    </row>
    <row r="57" spans="1:10" ht="21" customHeight="1">
      <c r="A57" s="69" t="s">
        <v>231</v>
      </c>
      <c r="B57" s="80"/>
      <c r="C57" s="74"/>
      <c r="E57" s="84"/>
      <c r="G57" s="84"/>
      <c r="H57" s="84"/>
      <c r="I57" s="84"/>
      <c r="J57" s="84"/>
    </row>
    <row r="58" spans="1:10" ht="21" customHeight="1">
      <c r="A58" s="69" t="s">
        <v>78</v>
      </c>
      <c r="B58" s="80"/>
      <c r="C58" s="74"/>
      <c r="D58" s="84">
        <v>-260666</v>
      </c>
      <c r="E58" s="84"/>
      <c r="F58" s="84">
        <v>24112</v>
      </c>
      <c r="G58" s="84"/>
      <c r="H58" s="84">
        <v>-261794</v>
      </c>
      <c r="I58" s="84"/>
      <c r="J58" s="84">
        <v>0</v>
      </c>
    </row>
    <row r="59" spans="1:10" ht="21" customHeight="1">
      <c r="A59" s="69" t="s">
        <v>232</v>
      </c>
      <c r="B59" s="80"/>
      <c r="C59" s="74"/>
      <c r="D59" s="84">
        <v>36536</v>
      </c>
      <c r="E59" s="84"/>
      <c r="F59" s="84">
        <v>0</v>
      </c>
      <c r="G59" s="84"/>
      <c r="H59" s="84">
        <v>0</v>
      </c>
      <c r="I59" s="84"/>
      <c r="J59" s="84">
        <v>0</v>
      </c>
    </row>
    <row r="60" spans="1:10" ht="21" customHeight="1">
      <c r="A60" s="69" t="s">
        <v>83</v>
      </c>
      <c r="B60" s="80"/>
      <c r="C60" s="74"/>
      <c r="D60" s="84"/>
      <c r="E60" s="84"/>
      <c r="F60" s="84"/>
      <c r="G60" s="84"/>
      <c r="H60" s="84"/>
      <c r="I60" s="84"/>
      <c r="J60" s="84"/>
    </row>
    <row r="61" spans="1:10" ht="21" customHeight="1">
      <c r="A61" s="69" t="s">
        <v>84</v>
      </c>
      <c r="B61" s="80"/>
      <c r="C61" s="74"/>
      <c r="D61" s="87">
        <v>-8010</v>
      </c>
      <c r="E61" s="84"/>
      <c r="F61" s="87">
        <v>-4823</v>
      </c>
      <c r="G61" s="85"/>
      <c r="H61" s="87">
        <v>0</v>
      </c>
      <c r="I61" s="84"/>
      <c r="J61" s="87">
        <v>0</v>
      </c>
    </row>
    <row r="62" spans="1:10" ht="21" customHeight="1">
      <c r="B62" s="80"/>
      <c r="C62" s="74"/>
      <c r="D62" s="98">
        <f>SUM(D57:D61)</f>
        <v>-232140</v>
      </c>
      <c r="E62" s="84"/>
      <c r="F62" s="98">
        <f>SUM(F58:F61)</f>
        <v>19289</v>
      </c>
      <c r="G62" s="84"/>
      <c r="H62" s="98">
        <f>SUM(H57:H61)</f>
        <v>-261794</v>
      </c>
      <c r="I62" s="84"/>
      <c r="J62" s="98">
        <f>SUM(J57:J61)</f>
        <v>0</v>
      </c>
    </row>
    <row r="63" spans="1:10" ht="20.5" customHeight="1">
      <c r="A63" s="69" t="s">
        <v>85</v>
      </c>
      <c r="B63" s="80"/>
      <c r="C63" s="74"/>
      <c r="D63" s="101">
        <f>SUM(D55,D62)</f>
        <v>-4066094</v>
      </c>
      <c r="E63" s="84"/>
      <c r="F63" s="101">
        <f>SUM(F55,F62)</f>
        <v>1011918</v>
      </c>
      <c r="G63" s="84"/>
      <c r="H63" s="99">
        <f>SUM(H55,H62)</f>
        <v>-261794</v>
      </c>
      <c r="I63" s="84"/>
      <c r="J63" s="99">
        <f>SUM(J55,J62)</f>
        <v>0</v>
      </c>
    </row>
    <row r="64" spans="1:10" s="90" customFormat="1" ht="20.5" customHeight="1" thickBot="1">
      <c r="A64" s="64" t="s">
        <v>86</v>
      </c>
      <c r="B64" s="88"/>
      <c r="C64" s="74"/>
      <c r="D64" s="100">
        <f>D33+D63</f>
        <v>6433596</v>
      </c>
      <c r="E64" s="89"/>
      <c r="F64" s="100">
        <f>F33+F63</f>
        <v>13754037</v>
      </c>
      <c r="G64" s="89"/>
      <c r="H64" s="100">
        <f>H33+H63</f>
        <v>28680835</v>
      </c>
      <c r="I64" s="64"/>
      <c r="J64" s="100">
        <f>J33+J63</f>
        <v>31074651</v>
      </c>
    </row>
    <row r="65" spans="1:10" ht="21" customHeight="1" thickTop="1">
      <c r="B65" s="80"/>
      <c r="C65" s="74"/>
      <c r="D65" s="84"/>
      <c r="E65" s="84"/>
      <c r="F65" s="84"/>
      <c r="G65" s="84"/>
      <c r="H65" s="84"/>
      <c r="I65" s="84"/>
      <c r="J65" s="84"/>
    </row>
    <row r="66" spans="1:10" ht="21" customHeight="1">
      <c r="A66" s="69" t="s">
        <v>87</v>
      </c>
      <c r="B66" s="80"/>
      <c r="C66" s="74"/>
      <c r="D66" s="84"/>
      <c r="E66" s="84"/>
      <c r="F66" s="84"/>
      <c r="G66" s="84"/>
      <c r="H66" s="84"/>
      <c r="I66" s="84"/>
      <c r="J66" s="84"/>
    </row>
    <row r="67" spans="1:10" ht="21" customHeight="1">
      <c r="A67" s="69" t="s">
        <v>88</v>
      </c>
      <c r="B67" s="80"/>
      <c r="C67" s="74"/>
      <c r="D67" s="84">
        <v>10195426</v>
      </c>
      <c r="E67" s="84"/>
      <c r="F67" s="84">
        <v>12502095</v>
      </c>
      <c r="G67" s="84"/>
      <c r="H67" s="84">
        <v>28942629</v>
      </c>
      <c r="I67" s="84"/>
      <c r="J67" s="84">
        <v>31074651</v>
      </c>
    </row>
    <row r="68" spans="1:10" ht="21" customHeight="1">
      <c r="A68" s="69" t="s">
        <v>89</v>
      </c>
      <c r="B68" s="80"/>
      <c r="C68" s="74"/>
      <c r="D68" s="84">
        <v>304264</v>
      </c>
      <c r="E68" s="84"/>
      <c r="F68" s="84">
        <v>240024</v>
      </c>
      <c r="G68" s="84"/>
      <c r="H68" s="46">
        <v>0</v>
      </c>
      <c r="I68" s="84"/>
      <c r="J68" s="46">
        <v>0</v>
      </c>
    </row>
    <row r="69" spans="1:10" ht="21" customHeight="1">
      <c r="B69" s="80"/>
      <c r="C69" s="74"/>
      <c r="D69" s="84"/>
      <c r="E69" s="84"/>
      <c r="F69" s="84"/>
      <c r="G69" s="84"/>
      <c r="H69" s="84"/>
      <c r="I69" s="84"/>
      <c r="J69" s="84"/>
    </row>
    <row r="70" spans="1:10" ht="21" customHeight="1">
      <c r="A70" s="69" t="s">
        <v>90</v>
      </c>
      <c r="B70" s="80"/>
      <c r="C70" s="74"/>
      <c r="D70" s="84"/>
      <c r="E70" s="84"/>
      <c r="F70" s="84"/>
      <c r="G70" s="84"/>
      <c r="H70" s="84"/>
      <c r="I70" s="84"/>
      <c r="J70" s="84"/>
    </row>
    <row r="71" spans="1:10" ht="21" customHeight="1">
      <c r="A71" s="69" t="s">
        <v>91</v>
      </c>
      <c r="B71" s="80"/>
      <c r="C71" s="74"/>
      <c r="D71" s="84">
        <v>6145919</v>
      </c>
      <c r="E71" s="84"/>
      <c r="F71" s="84">
        <v>13509599</v>
      </c>
      <c r="G71" s="84"/>
      <c r="H71" s="84">
        <v>28680835</v>
      </c>
      <c r="I71" s="84"/>
      <c r="J71" s="84">
        <v>31074651</v>
      </c>
    </row>
    <row r="72" spans="1:10" ht="21" customHeight="1">
      <c r="A72" s="69" t="s">
        <v>92</v>
      </c>
      <c r="B72" s="80"/>
      <c r="C72" s="74"/>
      <c r="D72" s="84">
        <v>287677</v>
      </c>
      <c r="E72" s="84"/>
      <c r="F72" s="84">
        <v>244438</v>
      </c>
      <c r="G72" s="84"/>
      <c r="H72" s="46">
        <v>0</v>
      </c>
      <c r="I72" s="84"/>
      <c r="J72" s="46">
        <v>0</v>
      </c>
    </row>
    <row r="73" spans="1:10" ht="21" customHeight="1">
      <c r="B73" s="80"/>
      <c r="C73" s="74"/>
      <c r="D73" s="84"/>
      <c r="E73" s="84"/>
      <c r="F73" s="84"/>
      <c r="G73" s="84"/>
      <c r="H73" s="84"/>
      <c r="I73" s="84"/>
      <c r="J73" s="84"/>
    </row>
    <row r="74" spans="1:10" ht="21" customHeight="1">
      <c r="A74" s="69" t="s">
        <v>93</v>
      </c>
      <c r="B74" s="80"/>
      <c r="C74" s="74"/>
      <c r="D74" s="85"/>
      <c r="E74" s="85"/>
      <c r="F74" s="85"/>
      <c r="G74" s="85"/>
      <c r="H74" s="85"/>
      <c r="I74" s="85"/>
      <c r="J74" s="85"/>
    </row>
    <row r="75" spans="1:10" ht="21" customHeight="1" thickBot="1">
      <c r="A75" s="69" t="s">
        <v>94</v>
      </c>
      <c r="B75" s="80"/>
      <c r="C75" s="74"/>
      <c r="D75" s="91">
        <v>3.027948067586463</v>
      </c>
      <c r="E75" s="92"/>
      <c r="F75" s="91">
        <v>3.7130076169482646</v>
      </c>
      <c r="G75" s="92"/>
      <c r="H75" s="91">
        <v>8.595695515952146</v>
      </c>
      <c r="I75" s="92"/>
      <c r="J75" s="91">
        <v>9.2288865071821178</v>
      </c>
    </row>
    <row r="76" spans="1:10" ht="21" customHeight="1" thickTop="1">
      <c r="A76" s="16"/>
      <c r="B76" s="80"/>
      <c r="C76" s="74"/>
      <c r="D76" s="83"/>
      <c r="E76" s="83"/>
      <c r="F76" s="83"/>
      <c r="G76" s="83"/>
      <c r="H76" s="83"/>
      <c r="J76" s="83"/>
    </row>
    <row r="77" spans="1:10" ht="21" customHeight="1">
      <c r="A77" s="16"/>
      <c r="B77" s="80"/>
      <c r="C77" s="74"/>
      <c r="D77" s="83"/>
      <c r="E77" s="83"/>
      <c r="F77" s="83"/>
      <c r="G77" s="83"/>
      <c r="H77" s="83"/>
      <c r="J77" s="83"/>
    </row>
    <row r="78" spans="1:10" ht="21" customHeight="1">
      <c r="A78" s="16"/>
      <c r="B78" s="80"/>
      <c r="C78" s="74"/>
      <c r="D78" s="83"/>
      <c r="E78" s="83"/>
      <c r="F78" s="83"/>
      <c r="G78" s="83"/>
      <c r="H78" s="83"/>
      <c r="J78" s="83"/>
    </row>
    <row r="79" spans="1:10" ht="21" customHeight="1">
      <c r="A79" s="16"/>
      <c r="B79" s="80"/>
      <c r="C79" s="74"/>
      <c r="D79" s="83"/>
      <c r="E79" s="83"/>
      <c r="F79" s="83"/>
      <c r="G79" s="83"/>
      <c r="H79" s="83"/>
      <c r="J79" s="83"/>
    </row>
    <row r="80" spans="1:10" ht="21" customHeight="1">
      <c r="A80" s="16"/>
      <c r="B80" s="80"/>
      <c r="C80" s="74"/>
      <c r="D80" s="83"/>
      <c r="E80" s="83"/>
      <c r="F80" s="83"/>
      <c r="G80" s="83"/>
      <c r="H80" s="83"/>
      <c r="J80" s="83"/>
    </row>
    <row r="81" spans="1:10" ht="21" customHeight="1">
      <c r="A81" s="16"/>
      <c r="B81" s="80"/>
      <c r="C81" s="74"/>
      <c r="D81" s="83"/>
      <c r="E81" s="83"/>
      <c r="F81" s="83"/>
      <c r="G81" s="83"/>
      <c r="H81" s="83"/>
      <c r="J81" s="83"/>
    </row>
    <row r="82" spans="1:10" s="68" customFormat="1" ht="21" customHeight="1">
      <c r="A82" s="93"/>
      <c r="B82" s="80"/>
      <c r="C82" s="88"/>
      <c r="D82" s="94"/>
      <c r="E82" s="94"/>
      <c r="F82" s="94"/>
      <c r="G82" s="94"/>
      <c r="H82" s="94"/>
      <c r="J82" s="94"/>
    </row>
    <row r="83" spans="1:10" ht="21" customHeight="1">
      <c r="A83" s="237" t="s">
        <v>52</v>
      </c>
      <c r="B83" s="237"/>
      <c r="C83" s="237"/>
      <c r="D83" s="237"/>
      <c r="E83" s="237"/>
      <c r="F83" s="237"/>
      <c r="G83" s="237"/>
      <c r="H83" s="237"/>
      <c r="I83" s="237"/>
      <c r="J83" s="237"/>
    </row>
    <row r="84" spans="1:10" ht="21" customHeight="1">
      <c r="A84" s="237" t="s">
        <v>53</v>
      </c>
      <c r="B84" s="237"/>
      <c r="C84" s="237"/>
      <c r="D84" s="237"/>
      <c r="E84" s="237"/>
      <c r="F84" s="237"/>
      <c r="G84" s="237"/>
      <c r="H84" s="237"/>
      <c r="I84" s="237"/>
      <c r="J84" s="237"/>
    </row>
  </sheetData>
  <sheetProtection formatCells="0" formatColumns="0" formatRows="0" insertColumns="0" insertRows="0" insertHyperlinks="0" deleteColumns="0" deleteRows="0" sort="0" autoFilter="0" pivotTables="0"/>
  <mergeCells count="19">
    <mergeCell ref="A84:J84"/>
    <mergeCell ref="D7:F7"/>
    <mergeCell ref="H7:J7"/>
    <mergeCell ref="D9:J9"/>
    <mergeCell ref="D40:F40"/>
    <mergeCell ref="H40:J40"/>
    <mergeCell ref="D41:F41"/>
    <mergeCell ref="H41:J41"/>
    <mergeCell ref="D42:F42"/>
    <mergeCell ref="H42:J42"/>
    <mergeCell ref="D43:F43"/>
    <mergeCell ref="H43:J43"/>
    <mergeCell ref="A83:J83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70" firstPageNumber="4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36" max="16383" man="1"/>
  </rowBreaks>
  <customProperties>
    <customPr name="OrphanNamesChecked" r:id="rId2"/>
  </customPropertie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84F971-B45F-447E-A272-93112A0BAA98}">
  <dimension ref="A1:AG34"/>
  <sheetViews>
    <sheetView view="pageBreakPreview" topLeftCell="A8" zoomScale="70" zoomScaleNormal="60" zoomScaleSheetLayoutView="70" workbookViewId="0">
      <selection activeCell="J24" sqref="J24"/>
    </sheetView>
  </sheetViews>
  <sheetFormatPr defaultColWidth="9.1796875" defaultRowHeight="14"/>
  <cols>
    <col min="1" max="1" width="58.6328125" style="105" customWidth="1"/>
    <col min="2" max="2" width="5.453125" style="111" customWidth="1"/>
    <col min="3" max="3" width="1.453125" style="105" customWidth="1"/>
    <col min="4" max="4" width="13.81640625" style="105" customWidth="1"/>
    <col min="5" max="5" width="0.81640625" style="105" customWidth="1"/>
    <col min="6" max="6" width="14.1796875" style="105" customWidth="1"/>
    <col min="7" max="7" width="0.81640625" style="105" customWidth="1"/>
    <col min="8" max="8" width="15.453125" style="105" customWidth="1"/>
    <col min="9" max="9" width="0.81640625" style="105" customWidth="1"/>
    <col min="10" max="10" width="14.81640625" style="105" bestFit="1" customWidth="1"/>
    <col min="11" max="11" width="0.81640625" style="105" customWidth="1"/>
    <col min="12" max="12" width="12.81640625" style="105" bestFit="1" customWidth="1"/>
    <col min="13" max="13" width="0.81640625" style="105" customWidth="1"/>
    <col min="14" max="14" width="13.1796875" style="105" customWidth="1"/>
    <col min="15" max="15" width="0.81640625" style="105" customWidth="1"/>
    <col min="16" max="16" width="14.81640625" style="105" bestFit="1" customWidth="1"/>
    <col min="17" max="17" width="0.81640625" style="105" customWidth="1"/>
    <col min="18" max="18" width="12.81640625" style="105" bestFit="1" customWidth="1"/>
    <col min="19" max="19" width="0.81640625" style="105" customWidth="1"/>
    <col min="20" max="20" width="11.1796875" style="105" bestFit="1" customWidth="1"/>
    <col min="21" max="21" width="0.81640625" style="105" customWidth="1"/>
    <col min="22" max="22" width="12.81640625" style="105" bestFit="1" customWidth="1"/>
    <col min="23" max="23" width="0.81640625" style="105" customWidth="1"/>
    <col min="24" max="24" width="11.453125" style="105" customWidth="1"/>
    <col min="25" max="25" width="0.81640625" style="105" customWidth="1"/>
    <col min="26" max="26" width="15.1796875" style="105" customWidth="1"/>
    <col min="27" max="27" width="0.81640625" style="105" customWidth="1"/>
    <col min="28" max="28" width="14" style="105" bestFit="1" customWidth="1"/>
    <col min="29" max="29" width="0.81640625" style="105" customWidth="1"/>
    <col min="30" max="30" width="11.81640625" style="105" bestFit="1" customWidth="1"/>
    <col min="31" max="31" width="0.81640625" style="105" customWidth="1"/>
    <col min="32" max="32" width="14" style="105" bestFit="1" customWidth="1"/>
    <col min="33" max="16384" width="9.1796875" style="105"/>
  </cols>
  <sheetData>
    <row r="1" spans="1:32" ht="23.5" customHeight="1">
      <c r="A1" s="1" t="s">
        <v>0</v>
      </c>
      <c r="B1" s="102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4"/>
    </row>
    <row r="2" spans="1:32" ht="23.5" customHeight="1">
      <c r="A2" s="106" t="s">
        <v>95</v>
      </c>
      <c r="B2" s="107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4"/>
    </row>
    <row r="3" spans="1:32" ht="23.5" customHeight="1">
      <c r="A3" s="108"/>
      <c r="B3" s="109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  <c r="R3" s="108"/>
      <c r="S3" s="108"/>
      <c r="T3" s="108"/>
      <c r="U3" s="108"/>
      <c r="V3" s="108"/>
      <c r="W3" s="108"/>
      <c r="X3" s="108"/>
      <c r="Y3" s="108"/>
      <c r="Z3" s="108"/>
      <c r="AA3" s="108"/>
      <c r="AB3" s="108"/>
      <c r="AC3" s="108"/>
      <c r="AD3" s="108"/>
      <c r="AE3" s="108"/>
      <c r="AF3" s="110"/>
    </row>
    <row r="4" spans="1:32" ht="23.5" customHeight="1">
      <c r="A4" s="108"/>
      <c r="B4" s="109"/>
      <c r="C4" s="240" t="s">
        <v>96</v>
      </c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  <c r="R4" s="240"/>
      <c r="S4" s="240"/>
      <c r="T4" s="240"/>
      <c r="U4" s="240"/>
      <c r="V4" s="240"/>
      <c r="W4" s="240"/>
      <c r="X4" s="240"/>
      <c r="Y4" s="240"/>
      <c r="Z4" s="240"/>
      <c r="AA4" s="240"/>
      <c r="AB4" s="240"/>
      <c r="AC4" s="240"/>
      <c r="AD4" s="240"/>
      <c r="AE4" s="240"/>
      <c r="AF4" s="240"/>
    </row>
    <row r="5" spans="1:32" ht="23.5" customHeight="1">
      <c r="H5" s="241" t="s">
        <v>43</v>
      </c>
      <c r="I5" s="241"/>
      <c r="J5" s="241"/>
      <c r="K5" s="241"/>
      <c r="L5" s="241"/>
      <c r="M5" s="241"/>
      <c r="N5" s="241"/>
      <c r="O5" s="241"/>
      <c r="P5" s="241"/>
      <c r="Q5" s="241"/>
      <c r="R5" s="241"/>
      <c r="S5" s="241"/>
      <c r="T5" s="241"/>
      <c r="U5" s="241"/>
      <c r="V5" s="241"/>
      <c r="W5" s="108"/>
      <c r="X5" s="108"/>
      <c r="AF5" s="112"/>
    </row>
    <row r="6" spans="1:32" ht="23.5" customHeight="1">
      <c r="D6" s="113"/>
      <c r="F6" s="114"/>
      <c r="G6" s="114"/>
      <c r="H6" s="114"/>
      <c r="I6" s="113"/>
      <c r="J6" s="115" t="s">
        <v>204</v>
      </c>
      <c r="K6" s="113"/>
      <c r="N6" s="116"/>
      <c r="O6" s="114"/>
      <c r="P6" s="113"/>
      <c r="Q6" s="113"/>
      <c r="R6" s="113"/>
      <c r="S6" s="113"/>
      <c r="T6" s="113"/>
      <c r="U6" s="113"/>
      <c r="V6" s="113"/>
      <c r="X6" s="113"/>
      <c r="AD6" s="112"/>
      <c r="AE6" s="33"/>
      <c r="AF6" s="33"/>
    </row>
    <row r="7" spans="1:32" ht="23.5" customHeight="1">
      <c r="D7" s="113"/>
      <c r="F7" s="114"/>
      <c r="G7" s="114"/>
      <c r="H7" s="114"/>
      <c r="I7" s="113"/>
      <c r="J7" s="116" t="s">
        <v>97</v>
      </c>
      <c r="K7" s="113"/>
      <c r="L7" s="115" t="s">
        <v>217</v>
      </c>
      <c r="N7" s="116"/>
      <c r="O7" s="114"/>
      <c r="P7" s="113" t="s">
        <v>217</v>
      </c>
      <c r="Q7" s="113"/>
      <c r="R7" s="113"/>
      <c r="S7" s="113"/>
      <c r="T7" s="113"/>
      <c r="U7" s="113"/>
      <c r="V7" s="113"/>
      <c r="X7" s="113"/>
      <c r="AD7" s="112"/>
      <c r="AE7" s="33"/>
      <c r="AF7" s="33"/>
    </row>
    <row r="8" spans="1:32" ht="23.5" customHeight="1">
      <c r="D8" s="113"/>
      <c r="F8" s="114"/>
      <c r="G8" s="114"/>
      <c r="H8" s="114"/>
      <c r="I8" s="113"/>
      <c r="J8" s="113" t="s">
        <v>98</v>
      </c>
      <c r="K8" s="113"/>
      <c r="L8" s="117" t="s">
        <v>99</v>
      </c>
      <c r="N8" s="116"/>
      <c r="O8" s="114"/>
      <c r="P8" s="113" t="s">
        <v>100</v>
      </c>
      <c r="Q8" s="113"/>
      <c r="R8" s="113"/>
      <c r="S8" s="113"/>
      <c r="T8" s="113"/>
      <c r="U8" s="113"/>
      <c r="V8" s="113"/>
      <c r="X8" s="113"/>
      <c r="AD8" s="112"/>
      <c r="AE8" s="33"/>
      <c r="AF8" s="33"/>
    </row>
    <row r="9" spans="1:32" ht="23.5" customHeight="1">
      <c r="I9" s="113"/>
      <c r="J9" s="113" t="s">
        <v>101</v>
      </c>
      <c r="K9" s="113"/>
      <c r="L9" s="116" t="s">
        <v>102</v>
      </c>
      <c r="N9" s="113"/>
      <c r="O9" s="114"/>
      <c r="P9" s="113" t="s">
        <v>103</v>
      </c>
      <c r="Q9" s="113"/>
      <c r="R9" s="113"/>
      <c r="S9" s="113"/>
      <c r="T9" s="113"/>
      <c r="U9" s="113"/>
      <c r="V9" s="113"/>
      <c r="X9" s="113"/>
      <c r="AD9" s="112"/>
      <c r="AE9" s="33"/>
      <c r="AF9" s="33"/>
    </row>
    <row r="10" spans="1:32" ht="23.5" customHeight="1">
      <c r="D10" s="113"/>
      <c r="F10" s="118"/>
      <c r="G10" s="114"/>
      <c r="H10" s="114"/>
      <c r="I10" s="113"/>
      <c r="J10" s="113" t="s">
        <v>104</v>
      </c>
      <c r="K10" s="113"/>
      <c r="L10" s="113" t="s">
        <v>105</v>
      </c>
      <c r="N10" s="113"/>
      <c r="O10" s="114"/>
      <c r="P10" s="113" t="s">
        <v>106</v>
      </c>
      <c r="U10" s="113"/>
    </row>
    <row r="11" spans="1:32" ht="23.5" customHeight="1">
      <c r="D11" s="113" t="s">
        <v>107</v>
      </c>
      <c r="F11" s="118" t="s">
        <v>108</v>
      </c>
      <c r="G11" s="113"/>
      <c r="H11" s="115" t="s">
        <v>109</v>
      </c>
      <c r="I11" s="113"/>
      <c r="J11" s="113" t="s">
        <v>110</v>
      </c>
      <c r="K11" s="113"/>
      <c r="L11" s="113" t="s">
        <v>111</v>
      </c>
      <c r="N11" s="113" t="s">
        <v>112</v>
      </c>
      <c r="O11" s="114"/>
      <c r="P11" s="113" t="s">
        <v>113</v>
      </c>
      <c r="Q11" s="113"/>
      <c r="R11" s="113" t="s">
        <v>112</v>
      </c>
      <c r="S11" s="113"/>
      <c r="T11" s="113"/>
      <c r="U11" s="113"/>
      <c r="V11" s="113" t="s">
        <v>114</v>
      </c>
      <c r="X11" s="241" t="s">
        <v>44</v>
      </c>
      <c r="Y11" s="241"/>
      <c r="Z11" s="241"/>
      <c r="AB11" s="112" t="s">
        <v>114</v>
      </c>
      <c r="AD11" s="112" t="s">
        <v>115</v>
      </c>
      <c r="AE11" s="33"/>
      <c r="AF11" s="112"/>
    </row>
    <row r="12" spans="1:32" ht="23.5" customHeight="1">
      <c r="C12" s="113"/>
      <c r="D12" s="113" t="s">
        <v>116</v>
      </c>
      <c r="E12" s="113"/>
      <c r="F12" s="117" t="s">
        <v>117</v>
      </c>
      <c r="G12" s="113"/>
      <c r="H12" s="115" t="s">
        <v>118</v>
      </c>
      <c r="I12" s="113"/>
      <c r="J12" s="113" t="s">
        <v>119</v>
      </c>
      <c r="K12" s="113"/>
      <c r="L12" s="113" t="s">
        <v>120</v>
      </c>
      <c r="N12" s="113" t="s">
        <v>121</v>
      </c>
      <c r="O12" s="114"/>
      <c r="P12" s="113" t="s">
        <v>122</v>
      </c>
      <c r="Q12" s="113"/>
      <c r="R12" s="113" t="s">
        <v>123</v>
      </c>
      <c r="S12" s="113"/>
      <c r="T12" s="113"/>
      <c r="U12" s="113"/>
      <c r="V12" s="113" t="s">
        <v>124</v>
      </c>
      <c r="X12" s="113" t="s">
        <v>125</v>
      </c>
      <c r="AB12" s="112" t="s">
        <v>126</v>
      </c>
      <c r="AD12" s="112" t="s">
        <v>127</v>
      </c>
      <c r="AE12" s="33"/>
      <c r="AF12" s="112"/>
    </row>
    <row r="13" spans="1:32" ht="23.5" customHeight="1">
      <c r="B13" s="111" t="s">
        <v>7</v>
      </c>
      <c r="C13" s="113"/>
      <c r="D13" s="113" t="s">
        <v>128</v>
      </c>
      <c r="E13" s="113"/>
      <c r="F13" s="117" t="s">
        <v>129</v>
      </c>
      <c r="G13" s="113"/>
      <c r="H13" s="115" t="s">
        <v>130</v>
      </c>
      <c r="I13" s="113"/>
      <c r="J13" s="113" t="s">
        <v>131</v>
      </c>
      <c r="K13" s="113"/>
      <c r="L13" s="113" t="s">
        <v>132</v>
      </c>
      <c r="N13" s="113" t="s">
        <v>133</v>
      </c>
      <c r="O13" s="119"/>
      <c r="P13" s="113" t="s">
        <v>134</v>
      </c>
      <c r="Q13" s="113"/>
      <c r="R13" s="113" t="s">
        <v>135</v>
      </c>
      <c r="S13" s="113"/>
      <c r="T13" s="116" t="s">
        <v>136</v>
      </c>
      <c r="U13" s="113"/>
      <c r="V13" s="113" t="s">
        <v>137</v>
      </c>
      <c r="X13" s="113" t="s">
        <v>138</v>
      </c>
      <c r="Z13" s="113" t="s">
        <v>139</v>
      </c>
      <c r="AB13" s="112" t="s">
        <v>140</v>
      </c>
      <c r="AD13" s="112" t="s">
        <v>141</v>
      </c>
      <c r="AE13" s="33"/>
      <c r="AF13" s="112" t="s">
        <v>114</v>
      </c>
    </row>
    <row r="14" spans="1:32" ht="23.5" customHeight="1">
      <c r="C14" s="120"/>
      <c r="D14" s="242" t="s">
        <v>9</v>
      </c>
      <c r="E14" s="242"/>
      <c r="F14" s="242"/>
      <c r="G14" s="242"/>
      <c r="H14" s="242"/>
      <c r="I14" s="242"/>
      <c r="J14" s="242"/>
      <c r="K14" s="242"/>
      <c r="L14" s="242"/>
      <c r="M14" s="242"/>
      <c r="N14" s="242"/>
      <c r="O14" s="242"/>
      <c r="P14" s="242"/>
      <c r="Q14" s="242"/>
      <c r="R14" s="242"/>
      <c r="S14" s="242"/>
      <c r="T14" s="242"/>
      <c r="U14" s="242"/>
      <c r="V14" s="242"/>
      <c r="W14" s="242"/>
      <c r="X14" s="242"/>
      <c r="Y14" s="242"/>
      <c r="Z14" s="242"/>
      <c r="AA14" s="242"/>
      <c r="AB14" s="242"/>
      <c r="AC14" s="242"/>
      <c r="AD14" s="242"/>
      <c r="AE14" s="242"/>
      <c r="AF14" s="242"/>
    </row>
    <row r="15" spans="1:32" ht="23.5" customHeight="1">
      <c r="A15" s="122" t="s">
        <v>221</v>
      </c>
      <c r="B15" s="109"/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Q15" s="121"/>
      <c r="R15" s="121"/>
      <c r="S15" s="121"/>
      <c r="T15" s="121"/>
      <c r="U15" s="121"/>
      <c r="V15" s="121"/>
      <c r="W15" s="121"/>
      <c r="X15" s="121"/>
      <c r="Y15" s="121"/>
      <c r="Z15" s="121"/>
      <c r="AA15" s="121"/>
      <c r="AB15" s="121"/>
      <c r="AC15" s="121"/>
      <c r="AD15" s="121"/>
      <c r="AE15" s="121"/>
      <c r="AF15" s="121"/>
    </row>
    <row r="16" spans="1:32" ht="24" customHeight="1">
      <c r="A16" s="135" t="s">
        <v>222</v>
      </c>
      <c r="B16" s="124"/>
      <c r="C16" s="125"/>
      <c r="D16" s="126">
        <v>33671073</v>
      </c>
      <c r="E16" s="127"/>
      <c r="F16" s="126">
        <v>11019190</v>
      </c>
      <c r="G16" s="128"/>
      <c r="H16" s="126">
        <v>165</v>
      </c>
      <c r="I16" s="128"/>
      <c r="J16" s="126">
        <v>1329192</v>
      </c>
      <c r="K16" s="128"/>
      <c r="L16" s="126">
        <v>-874753</v>
      </c>
      <c r="M16" s="129"/>
      <c r="N16" s="126">
        <v>16713</v>
      </c>
      <c r="O16" s="129"/>
      <c r="P16" s="126">
        <v>-3277186</v>
      </c>
      <c r="Q16" s="129"/>
      <c r="R16" s="126">
        <v>20525024</v>
      </c>
      <c r="S16" s="128"/>
      <c r="T16" s="126">
        <v>-2591464</v>
      </c>
      <c r="U16" s="128"/>
      <c r="V16" s="149">
        <f>SUM(H16:T16)</f>
        <v>15127691</v>
      </c>
      <c r="W16" s="125"/>
      <c r="X16" s="130">
        <v>3400000</v>
      </c>
      <c r="Y16" s="127"/>
      <c r="Z16" s="130">
        <v>432095255</v>
      </c>
      <c r="AA16" s="79"/>
      <c r="AB16" s="149">
        <f>SUM(D16:F16,V16:Z16)</f>
        <v>495313209</v>
      </c>
      <c r="AC16" s="79"/>
      <c r="AD16" s="130">
        <v>6395550</v>
      </c>
      <c r="AE16" s="79"/>
      <c r="AF16" s="149">
        <f t="shared" ref="AF16" si="0">SUM(AB16:AD16)</f>
        <v>501708759</v>
      </c>
    </row>
    <row r="17" spans="1:33" ht="23.5" customHeight="1">
      <c r="A17" s="123"/>
      <c r="B17" s="131"/>
      <c r="C17" s="79"/>
      <c r="D17" s="132"/>
      <c r="E17" s="132"/>
      <c r="F17" s="132"/>
      <c r="G17" s="132"/>
      <c r="H17" s="132"/>
      <c r="I17" s="132"/>
      <c r="J17" s="132"/>
      <c r="K17" s="132"/>
      <c r="L17" s="132"/>
      <c r="M17" s="133"/>
      <c r="N17" s="133"/>
      <c r="O17" s="133"/>
      <c r="P17" s="132"/>
      <c r="Q17" s="133"/>
      <c r="R17" s="79"/>
      <c r="S17" s="79"/>
      <c r="T17" s="79"/>
      <c r="U17" s="79"/>
      <c r="V17" s="132"/>
      <c r="W17" s="46"/>
      <c r="X17" s="46"/>
      <c r="Y17" s="46"/>
      <c r="Z17" s="134"/>
      <c r="AA17" s="46"/>
      <c r="AB17" s="46"/>
      <c r="AC17" s="46"/>
      <c r="AD17" s="46"/>
      <c r="AE17" s="46"/>
      <c r="AF17" s="46"/>
    </row>
    <row r="18" spans="1:33" ht="23.5" customHeight="1">
      <c r="A18" s="135" t="s">
        <v>142</v>
      </c>
      <c r="B18" s="131"/>
      <c r="C18" s="79"/>
      <c r="D18" s="132"/>
      <c r="E18" s="132"/>
      <c r="F18" s="132"/>
      <c r="G18" s="132"/>
      <c r="H18" s="132"/>
      <c r="I18" s="132"/>
      <c r="J18" s="132"/>
      <c r="K18" s="132"/>
      <c r="L18" s="132"/>
      <c r="M18" s="133"/>
      <c r="N18" s="133"/>
      <c r="O18" s="133"/>
      <c r="P18" s="132"/>
      <c r="Q18" s="133"/>
      <c r="R18" s="79"/>
      <c r="S18" s="79"/>
      <c r="T18" s="79"/>
      <c r="U18" s="79"/>
      <c r="V18" s="132"/>
      <c r="W18" s="46"/>
      <c r="X18" s="46"/>
      <c r="Y18" s="46"/>
      <c r="Z18" s="134"/>
      <c r="AA18" s="46"/>
      <c r="AB18" s="46"/>
      <c r="AC18" s="46"/>
      <c r="AD18" s="46"/>
      <c r="AE18" s="46"/>
      <c r="AF18" s="46"/>
    </row>
    <row r="19" spans="1:33" ht="23.5" customHeight="1">
      <c r="A19" s="123" t="s">
        <v>143</v>
      </c>
      <c r="B19" s="22"/>
      <c r="C19" s="79"/>
      <c r="D19" s="132">
        <v>0</v>
      </c>
      <c r="E19" s="132"/>
      <c r="F19" s="132">
        <v>0</v>
      </c>
      <c r="G19" s="132"/>
      <c r="H19" s="132">
        <v>0</v>
      </c>
      <c r="I19" s="132"/>
      <c r="J19" s="132">
        <v>0</v>
      </c>
      <c r="K19" s="132"/>
      <c r="L19" s="132">
        <v>0</v>
      </c>
      <c r="M19" s="133"/>
      <c r="N19" s="132">
        <v>0</v>
      </c>
      <c r="O19" s="133"/>
      <c r="P19" s="132">
        <v>0</v>
      </c>
      <c r="Q19" s="133"/>
      <c r="R19" s="132">
        <v>0</v>
      </c>
      <c r="S19" s="79"/>
      <c r="T19" s="132">
        <v>0</v>
      </c>
      <c r="U19" s="79"/>
      <c r="V19" s="150">
        <f>SUM(H19:T19)</f>
        <v>0</v>
      </c>
      <c r="W19" s="46"/>
      <c r="X19" s="46">
        <v>0</v>
      </c>
      <c r="Y19" s="46"/>
      <c r="Z19" s="134">
        <v>0</v>
      </c>
      <c r="AA19" s="46"/>
      <c r="AB19" s="46">
        <f>SUM(D19:F19,V19:Z19)</f>
        <v>0</v>
      </c>
      <c r="AC19" s="46"/>
      <c r="AD19" s="46">
        <v>-355918</v>
      </c>
      <c r="AE19" s="46"/>
      <c r="AF19" s="151">
        <f t="shared" ref="AF19" si="1">SUM(AB19:AD19)</f>
        <v>-355918</v>
      </c>
    </row>
    <row r="20" spans="1:33" ht="23.5" customHeight="1">
      <c r="A20" s="123" t="s">
        <v>144</v>
      </c>
      <c r="B20" s="131"/>
      <c r="C20" s="137"/>
      <c r="D20" s="136"/>
      <c r="E20" s="137"/>
      <c r="F20" s="136"/>
      <c r="G20" s="136"/>
      <c r="H20" s="136"/>
      <c r="I20" s="132"/>
      <c r="J20" s="136"/>
      <c r="K20" s="132"/>
      <c r="L20" s="136"/>
      <c r="M20" s="133"/>
      <c r="N20" s="136"/>
      <c r="O20" s="133"/>
      <c r="P20" s="136"/>
      <c r="Q20" s="133"/>
      <c r="R20" s="136"/>
      <c r="S20" s="136"/>
      <c r="T20" s="136"/>
      <c r="U20" s="46"/>
      <c r="V20" s="132"/>
      <c r="W20" s="46"/>
      <c r="X20" s="132"/>
      <c r="Y20" s="46"/>
      <c r="Z20" s="132"/>
      <c r="AA20" s="133"/>
      <c r="AB20" s="136"/>
      <c r="AC20" s="46"/>
      <c r="AD20" s="136"/>
      <c r="AE20" s="46"/>
      <c r="AF20" s="136"/>
    </row>
    <row r="21" spans="1:33" ht="23.5" customHeight="1">
      <c r="A21" s="123" t="s">
        <v>145</v>
      </c>
      <c r="B21" s="131"/>
      <c r="C21" s="137"/>
      <c r="D21" s="229">
        <v>0</v>
      </c>
      <c r="E21" s="137"/>
      <c r="F21" s="229">
        <v>0</v>
      </c>
      <c r="G21" s="136"/>
      <c r="H21" s="229">
        <v>0</v>
      </c>
      <c r="I21" s="132"/>
      <c r="J21" s="229">
        <v>0</v>
      </c>
      <c r="K21" s="132"/>
      <c r="L21" s="229">
        <v>0</v>
      </c>
      <c r="M21" s="133"/>
      <c r="N21" s="229">
        <v>0</v>
      </c>
      <c r="O21" s="133"/>
      <c r="P21" s="229">
        <v>0</v>
      </c>
      <c r="Q21" s="133"/>
      <c r="R21" s="229">
        <v>0</v>
      </c>
      <c r="S21" s="136"/>
      <c r="T21" s="229">
        <v>0</v>
      </c>
      <c r="U21" s="46"/>
      <c r="V21" s="152">
        <f>SUM(H21:T21)</f>
        <v>0</v>
      </c>
      <c r="W21" s="46"/>
      <c r="X21" s="139">
        <v>0</v>
      </c>
      <c r="Y21" s="46"/>
      <c r="Z21" s="139">
        <v>0</v>
      </c>
      <c r="AA21" s="133"/>
      <c r="AB21" s="139">
        <f>SUM(D21:F21,V21:Z21)</f>
        <v>0</v>
      </c>
      <c r="AC21" s="46"/>
      <c r="AD21" s="229">
        <v>25001</v>
      </c>
      <c r="AE21" s="46"/>
      <c r="AF21" s="230">
        <f t="shared" ref="AF21" si="2">SUM(AB21:AD21)</f>
        <v>25001</v>
      </c>
    </row>
    <row r="22" spans="1:33" s="122" customFormat="1" ht="23.5" customHeight="1">
      <c r="A22" s="135" t="s">
        <v>149</v>
      </c>
      <c r="B22" s="140"/>
      <c r="C22" s="127"/>
      <c r="D22" s="153">
        <f>SUM(D19:D21)</f>
        <v>0</v>
      </c>
      <c r="E22" s="127"/>
      <c r="F22" s="153">
        <f>SUM(F19:F21)</f>
        <v>0</v>
      </c>
      <c r="G22" s="128"/>
      <c r="H22" s="153">
        <f>SUM(H19:H21)</f>
        <v>0</v>
      </c>
      <c r="I22" s="128"/>
      <c r="J22" s="153">
        <f>SUM(J19:J21)</f>
        <v>0</v>
      </c>
      <c r="K22" s="128"/>
      <c r="L22" s="153">
        <f>SUM(L19:L21)</f>
        <v>0</v>
      </c>
      <c r="M22" s="129"/>
      <c r="N22" s="153">
        <f>SUM(N19:N21)</f>
        <v>0</v>
      </c>
      <c r="O22" s="129"/>
      <c r="P22" s="153">
        <f>SUM(P19:P21)</f>
        <v>0</v>
      </c>
      <c r="Q22" s="129"/>
      <c r="R22" s="153">
        <f>SUM(R19:R21)</f>
        <v>0</v>
      </c>
      <c r="S22" s="128"/>
      <c r="T22" s="153">
        <f>SUM(T19:T21)</f>
        <v>0</v>
      </c>
      <c r="U22" s="128"/>
      <c r="V22" s="153">
        <f>SUM(V19:V21)</f>
        <v>0</v>
      </c>
      <c r="W22" s="125"/>
      <c r="X22" s="153">
        <f>SUM(X19:X21)</f>
        <v>0</v>
      </c>
      <c r="Y22" s="127"/>
      <c r="Z22" s="153">
        <f>SUM(Z19:Z21)</f>
        <v>0</v>
      </c>
      <c r="AA22" s="79"/>
      <c r="AB22" s="153">
        <f>SUM(AB19:AB21)</f>
        <v>0</v>
      </c>
      <c r="AC22" s="79"/>
      <c r="AD22" s="153">
        <f>SUM(AD19:AD21)</f>
        <v>-330917</v>
      </c>
      <c r="AE22" s="79"/>
      <c r="AF22" s="153">
        <f>SUM(AF19:AF21)</f>
        <v>-330917</v>
      </c>
    </row>
    <row r="23" spans="1:33" ht="21" customHeight="1">
      <c r="B23" s="141"/>
      <c r="C23" s="46"/>
      <c r="D23" s="132"/>
      <c r="E23" s="46"/>
      <c r="F23" s="46"/>
      <c r="G23" s="46"/>
      <c r="H23" s="132"/>
      <c r="I23" s="46"/>
      <c r="J23" s="132"/>
      <c r="K23" s="46"/>
      <c r="L23" s="132"/>
      <c r="M23" s="46"/>
      <c r="N23" s="132"/>
      <c r="O23" s="46"/>
      <c r="P23" s="46"/>
      <c r="Q23" s="46"/>
      <c r="R23" s="46"/>
      <c r="S23" s="46"/>
      <c r="T23" s="132"/>
      <c r="U23" s="46"/>
      <c r="V23" s="132"/>
      <c r="W23" s="46"/>
      <c r="X23" s="132"/>
      <c r="Y23" s="46"/>
      <c r="Z23" s="132"/>
      <c r="AA23" s="46"/>
      <c r="AB23" s="132"/>
      <c r="AC23" s="46"/>
      <c r="AD23" s="132"/>
      <c r="AE23" s="46"/>
    </row>
    <row r="24" spans="1:33" ht="23.5" customHeight="1">
      <c r="A24" s="105" t="s">
        <v>211</v>
      </c>
      <c r="B24" s="22">
        <v>6</v>
      </c>
      <c r="C24" s="134">
        <v>0</v>
      </c>
      <c r="D24" s="134">
        <v>0</v>
      </c>
      <c r="E24" s="136"/>
      <c r="F24" s="134">
        <v>0</v>
      </c>
      <c r="G24" s="134"/>
      <c r="H24" s="134">
        <v>0</v>
      </c>
      <c r="I24" s="134"/>
      <c r="J24" s="134">
        <v>0</v>
      </c>
      <c r="K24" s="134"/>
      <c r="L24" s="134">
        <v>0</v>
      </c>
      <c r="M24" s="133"/>
      <c r="N24" s="134">
        <v>0</v>
      </c>
      <c r="O24" s="133"/>
      <c r="P24" s="134">
        <v>0</v>
      </c>
      <c r="Q24" s="134"/>
      <c r="R24" s="134">
        <v>0</v>
      </c>
      <c r="S24" s="134"/>
      <c r="T24" s="134">
        <v>-23387</v>
      </c>
      <c r="U24" s="134"/>
      <c r="V24" s="151">
        <f>SUM(H24:T24)</f>
        <v>-23387</v>
      </c>
      <c r="W24" s="46"/>
      <c r="X24" s="46">
        <v>0</v>
      </c>
      <c r="Y24" s="136"/>
      <c r="Z24" s="46">
        <v>0</v>
      </c>
      <c r="AA24" s="46"/>
      <c r="AB24" s="150">
        <f>SUM(D24:F24,V24:Z24)</f>
        <v>-23387</v>
      </c>
      <c r="AC24" s="46"/>
      <c r="AD24" s="46">
        <v>0</v>
      </c>
      <c r="AE24" s="46"/>
      <c r="AF24" s="150">
        <f t="shared" ref="AF24" si="3">SUM(AB24:AD24)</f>
        <v>-23387</v>
      </c>
      <c r="AG24" s="132"/>
    </row>
    <row r="25" spans="1:33" ht="23.5" customHeight="1">
      <c r="C25" s="132"/>
      <c r="D25" s="46"/>
      <c r="E25" s="132"/>
      <c r="F25" s="46"/>
      <c r="G25" s="46"/>
      <c r="H25" s="46"/>
      <c r="I25" s="132"/>
      <c r="J25" s="46"/>
      <c r="K25" s="132"/>
      <c r="L25" s="46"/>
      <c r="M25" s="132"/>
      <c r="N25" s="132"/>
      <c r="O25" s="132"/>
      <c r="P25" s="46"/>
      <c r="Q25" s="132"/>
      <c r="R25" s="46"/>
      <c r="S25" s="46"/>
      <c r="T25" s="46"/>
      <c r="U25" s="132"/>
      <c r="V25" s="46"/>
      <c r="W25" s="132"/>
      <c r="X25" s="46"/>
      <c r="Y25" s="132"/>
      <c r="Z25" s="46"/>
      <c r="AA25" s="132"/>
      <c r="AB25" s="46"/>
      <c r="AC25" s="132"/>
      <c r="AD25" s="46"/>
      <c r="AE25" s="132"/>
      <c r="AF25" s="46"/>
    </row>
    <row r="26" spans="1:33" ht="23.5" customHeight="1">
      <c r="A26" s="122" t="s">
        <v>150</v>
      </c>
      <c r="C26" s="132"/>
      <c r="D26" s="46"/>
      <c r="E26" s="132"/>
      <c r="F26" s="46"/>
      <c r="G26" s="46"/>
      <c r="H26" s="46"/>
      <c r="I26" s="132"/>
      <c r="J26" s="46"/>
      <c r="K26" s="132"/>
      <c r="L26" s="46"/>
      <c r="M26" s="132"/>
      <c r="N26" s="132"/>
      <c r="O26" s="132"/>
      <c r="P26" s="46"/>
      <c r="Q26" s="132"/>
      <c r="R26" s="46"/>
      <c r="S26" s="46"/>
      <c r="T26" s="46"/>
      <c r="U26" s="132"/>
      <c r="V26" s="46"/>
      <c r="W26" s="132"/>
      <c r="X26" s="46"/>
      <c r="Y26" s="132"/>
      <c r="Z26" s="46"/>
      <c r="AA26" s="132"/>
      <c r="AB26" s="46"/>
      <c r="AC26" s="132"/>
      <c r="AD26" s="46"/>
      <c r="AE26" s="132"/>
      <c r="AF26" s="46"/>
    </row>
    <row r="27" spans="1:33" ht="23.5" customHeight="1">
      <c r="A27" s="142" t="s">
        <v>154</v>
      </c>
      <c r="C27" s="136"/>
      <c r="D27" s="134">
        <v>0</v>
      </c>
      <c r="E27" s="136"/>
      <c r="F27" s="134">
        <v>0</v>
      </c>
      <c r="G27" s="134"/>
      <c r="H27" s="134">
        <v>0</v>
      </c>
      <c r="I27" s="132"/>
      <c r="J27" s="134">
        <v>0</v>
      </c>
      <c r="K27" s="132"/>
      <c r="L27" s="134">
        <v>0</v>
      </c>
      <c r="M27" s="132"/>
      <c r="N27" s="134">
        <v>0</v>
      </c>
      <c r="O27" s="132"/>
      <c r="P27" s="134">
        <v>0</v>
      </c>
      <c r="Q27" s="132"/>
      <c r="R27" s="134">
        <v>0</v>
      </c>
      <c r="S27" s="134"/>
      <c r="T27" s="134">
        <v>0</v>
      </c>
      <c r="U27" s="134"/>
      <c r="V27" s="150">
        <f>SUM(H27:T27)</f>
        <v>0</v>
      </c>
      <c r="W27" s="136"/>
      <c r="X27" s="134">
        <v>0</v>
      </c>
      <c r="Y27" s="136"/>
      <c r="Z27" s="150">
        <f>PL!D67</f>
        <v>10195426</v>
      </c>
      <c r="AA27" s="132"/>
      <c r="AB27" s="150">
        <f t="shared" ref="AB27:AB28" si="4">SUM(D27:F27,V27:Z27)</f>
        <v>10195426</v>
      </c>
      <c r="AC27" s="46"/>
      <c r="AD27" s="150">
        <f>PL!D68</f>
        <v>304264</v>
      </c>
      <c r="AE27" s="46"/>
      <c r="AF27" s="150">
        <f t="shared" ref="AF27:AF28" si="5">SUM(AB27:AD27)</f>
        <v>10499690</v>
      </c>
    </row>
    <row r="28" spans="1:33" ht="23.5" customHeight="1">
      <c r="A28" s="142" t="s">
        <v>151</v>
      </c>
      <c r="B28" s="121"/>
      <c r="C28" s="136"/>
      <c r="D28" s="138">
        <v>0</v>
      </c>
      <c r="E28" s="136"/>
      <c r="F28" s="138">
        <v>0</v>
      </c>
      <c r="G28" s="134"/>
      <c r="H28" s="138">
        <v>0</v>
      </c>
      <c r="I28" s="134"/>
      <c r="J28" s="138">
        <v>-3743901</v>
      </c>
      <c r="K28" s="133"/>
      <c r="L28" s="138">
        <v>-71423</v>
      </c>
      <c r="M28" s="133"/>
      <c r="N28" s="138">
        <v>-2389</v>
      </c>
      <c r="O28" s="133"/>
      <c r="P28" s="138">
        <v>-260895</v>
      </c>
      <c r="Q28" s="133"/>
      <c r="R28" s="138">
        <v>0</v>
      </c>
      <c r="S28" s="134"/>
      <c r="T28" s="138">
        <v>0</v>
      </c>
      <c r="U28" s="134"/>
      <c r="V28" s="150">
        <f>SUM(H28:T28)</f>
        <v>-4078608</v>
      </c>
      <c r="W28" s="132"/>
      <c r="X28" s="138">
        <v>0</v>
      </c>
      <c r="Y28" s="136"/>
      <c r="Z28" s="138">
        <v>29101</v>
      </c>
      <c r="AA28" s="46"/>
      <c r="AB28" s="152">
        <f t="shared" si="4"/>
        <v>-4049507</v>
      </c>
      <c r="AC28" s="46"/>
      <c r="AD28" s="139">
        <v>-16587</v>
      </c>
      <c r="AE28" s="46"/>
      <c r="AF28" s="152">
        <f t="shared" si="5"/>
        <v>-4066094</v>
      </c>
    </row>
    <row r="29" spans="1:33" s="122" customFormat="1" ht="23.5" customHeight="1">
      <c r="A29" s="143" t="s">
        <v>152</v>
      </c>
      <c r="B29" s="144"/>
      <c r="C29" s="128"/>
      <c r="D29" s="97">
        <f>SUM(D27:D28)</f>
        <v>0</v>
      </c>
      <c r="E29" s="128"/>
      <c r="F29" s="97">
        <f>SUM(F27:F28)</f>
        <v>0</v>
      </c>
      <c r="G29" s="79"/>
      <c r="H29" s="97">
        <f>SUM(H27:H28)</f>
        <v>0</v>
      </c>
      <c r="I29" s="145"/>
      <c r="J29" s="97">
        <f>SUM(J27:J28)</f>
        <v>-3743901</v>
      </c>
      <c r="K29" s="145"/>
      <c r="L29" s="97">
        <f>SUM(L27:L28)</f>
        <v>-71423</v>
      </c>
      <c r="M29" s="145"/>
      <c r="N29" s="97">
        <f>SUM(N27:N28)</f>
        <v>-2389</v>
      </c>
      <c r="O29" s="145"/>
      <c r="P29" s="97">
        <f>SUM(P27:P28)</f>
        <v>-260895</v>
      </c>
      <c r="Q29" s="145"/>
      <c r="R29" s="97">
        <f>SUM(R27:R28)</f>
        <v>0</v>
      </c>
      <c r="S29" s="79"/>
      <c r="T29" s="97">
        <f>SUM(T27:T28)</f>
        <v>0</v>
      </c>
      <c r="U29" s="79"/>
      <c r="V29" s="97">
        <f>SUM(V27:V28)</f>
        <v>-4078608</v>
      </c>
      <c r="W29" s="145">
        <v>0</v>
      </c>
      <c r="X29" s="97">
        <f>SUM(X27:X28)</f>
        <v>0</v>
      </c>
      <c r="Y29" s="145"/>
      <c r="Z29" s="97">
        <f>SUM(Z27:Z28)</f>
        <v>10224527</v>
      </c>
      <c r="AA29" s="145">
        <v>0</v>
      </c>
      <c r="AB29" s="97">
        <f>SUM(AB27:AB28)</f>
        <v>6145919</v>
      </c>
      <c r="AC29" s="145">
        <v>0</v>
      </c>
      <c r="AD29" s="97">
        <f>SUM(AD27:AD28)</f>
        <v>287677</v>
      </c>
      <c r="AE29" s="145"/>
      <c r="AF29" s="97">
        <f>SUM(AF27:AF28)</f>
        <v>6433596</v>
      </c>
    </row>
    <row r="30" spans="1:33" ht="23.5" customHeight="1">
      <c r="A30" s="146"/>
      <c r="B30" s="124"/>
      <c r="C30" s="79"/>
      <c r="D30" s="79"/>
      <c r="E30" s="79"/>
      <c r="F30" s="79"/>
      <c r="G30" s="79"/>
      <c r="H30" s="79"/>
      <c r="I30" s="46"/>
      <c r="J30" s="79"/>
      <c r="K30" s="46"/>
      <c r="L30" s="79"/>
      <c r="M30" s="46"/>
      <c r="N30" s="46"/>
      <c r="O30" s="46"/>
      <c r="P30" s="79"/>
      <c r="Q30" s="46"/>
      <c r="R30" s="46"/>
      <c r="S30" s="46"/>
      <c r="T30" s="46"/>
      <c r="U30" s="46"/>
      <c r="V30" s="46"/>
      <c r="W30" s="46"/>
      <c r="X30" s="79"/>
      <c r="Y30" s="79"/>
      <c r="Z30" s="79"/>
      <c r="AA30" s="79"/>
      <c r="AB30" s="79"/>
      <c r="AC30" s="46"/>
      <c r="AD30" s="79"/>
      <c r="AE30" s="46"/>
      <c r="AF30" s="79"/>
    </row>
    <row r="31" spans="1:33" ht="23.5" customHeight="1">
      <c r="A31" s="147" t="s">
        <v>153</v>
      </c>
      <c r="B31" s="124"/>
      <c r="C31" s="79"/>
      <c r="D31" s="130">
        <v>0</v>
      </c>
      <c r="E31" s="79"/>
      <c r="F31" s="130">
        <v>0</v>
      </c>
      <c r="G31" s="79"/>
      <c r="H31" s="130">
        <v>0</v>
      </c>
      <c r="I31" s="46"/>
      <c r="J31" s="130">
        <v>0</v>
      </c>
      <c r="K31" s="46"/>
      <c r="L31" s="130">
        <v>0</v>
      </c>
      <c r="M31" s="46"/>
      <c r="N31" s="130">
        <v>0</v>
      </c>
      <c r="O31" s="46"/>
      <c r="P31" s="130">
        <v>0</v>
      </c>
      <c r="Q31" s="46"/>
      <c r="R31" s="139">
        <v>-75801</v>
      </c>
      <c r="S31" s="46"/>
      <c r="T31" s="139">
        <v>0</v>
      </c>
      <c r="U31" s="46"/>
      <c r="V31" s="152">
        <f>SUM(H31:T31)</f>
        <v>-75801</v>
      </c>
      <c r="W31" s="46"/>
      <c r="X31" s="139">
        <v>0</v>
      </c>
      <c r="Y31" s="79"/>
      <c r="Z31" s="139">
        <v>75801</v>
      </c>
      <c r="AA31" s="46"/>
      <c r="AB31" s="152">
        <f t="shared" ref="AB31" si="6">SUM(D31:F31,V31:Z31)</f>
        <v>0</v>
      </c>
      <c r="AC31" s="46"/>
      <c r="AD31" s="139">
        <v>0</v>
      </c>
      <c r="AE31" s="46"/>
      <c r="AF31" s="152">
        <f t="shared" ref="AF31" si="7">SUM(AB31:AD31)</f>
        <v>0</v>
      </c>
    </row>
    <row r="32" spans="1:33" ht="24" customHeight="1">
      <c r="C32" s="136"/>
      <c r="D32" s="134"/>
      <c r="E32" s="148"/>
      <c r="F32" s="134"/>
      <c r="G32" s="134"/>
      <c r="H32" s="134"/>
      <c r="I32" s="132"/>
      <c r="J32" s="134"/>
      <c r="K32" s="132"/>
      <c r="L32" s="134"/>
      <c r="M32" s="46"/>
      <c r="N32" s="134"/>
      <c r="O32" s="46"/>
      <c r="P32" s="134"/>
      <c r="Q32" s="46"/>
      <c r="R32" s="46"/>
      <c r="S32" s="46"/>
      <c r="T32" s="46"/>
      <c r="U32" s="46"/>
      <c r="V32" s="46"/>
      <c r="W32" s="46"/>
      <c r="X32" s="134"/>
      <c r="Y32" s="134"/>
      <c r="Z32" s="134"/>
      <c r="AA32" s="132"/>
      <c r="AB32" s="46"/>
      <c r="AC32" s="132"/>
      <c r="AD32" s="46"/>
      <c r="AE32" s="132"/>
      <c r="AF32" s="134"/>
    </row>
    <row r="33" spans="1:32" ht="24" customHeight="1" thickBot="1">
      <c r="A33" s="122" t="s">
        <v>223</v>
      </c>
      <c r="B33" s="109"/>
      <c r="C33" s="79"/>
      <c r="D33" s="154">
        <f>SUM(D16,D22,D29,D31,D24)</f>
        <v>33671073</v>
      </c>
      <c r="E33" s="79"/>
      <c r="F33" s="154">
        <f>SUM(F16,F22,F29,F31,F24)</f>
        <v>11019190</v>
      </c>
      <c r="G33" s="79"/>
      <c r="H33" s="154">
        <f>SUM(H16,H22,H29,H31,H24)</f>
        <v>165</v>
      </c>
      <c r="I33" s="79"/>
      <c r="J33" s="154">
        <f>SUM(J16,J22,J29,J31,J24)</f>
        <v>-2414709</v>
      </c>
      <c r="K33" s="79"/>
      <c r="L33" s="154">
        <f>SUM(L16,L22,L29,L31,L24)</f>
        <v>-946176</v>
      </c>
      <c r="M33" s="79"/>
      <c r="N33" s="154">
        <f>SUM(N16,N22,N29,N31,N24)</f>
        <v>14324</v>
      </c>
      <c r="O33" s="79"/>
      <c r="P33" s="154">
        <f>SUM(P16,P22,P29,P31,P24)</f>
        <v>-3538081</v>
      </c>
      <c r="Q33" s="79"/>
      <c r="R33" s="154">
        <f>SUM(R16,R22,R29,R31,R24)</f>
        <v>20449223</v>
      </c>
      <c r="S33" s="79"/>
      <c r="T33" s="154">
        <f>SUM(T16,T22,T29,T31,T24)</f>
        <v>-2614851</v>
      </c>
      <c r="U33" s="79"/>
      <c r="V33" s="154">
        <f>SUM(V16,V22,V29,V31,V24)</f>
        <v>10949895</v>
      </c>
      <c r="W33" s="79"/>
      <c r="X33" s="154">
        <f>SUM(X16,X22,X29,X31,X24)</f>
        <v>3400000</v>
      </c>
      <c r="Y33" s="79"/>
      <c r="Z33" s="154">
        <f>SUM(Z16,Z22,Z29,Z31,Z24)</f>
        <v>442395583</v>
      </c>
      <c r="AA33" s="79"/>
      <c r="AB33" s="154">
        <f>SUM(AB16,AB22,AB29,AB31,AB24)</f>
        <v>501435741</v>
      </c>
      <c r="AC33" s="79"/>
      <c r="AD33" s="154">
        <f>SUM(AD16,AD22,AD29,AD31,AD24)</f>
        <v>6352310</v>
      </c>
      <c r="AE33" s="79"/>
      <c r="AF33" s="154">
        <f>SUM(AF16,AF22,AF29,AF31,AF24)</f>
        <v>507788051</v>
      </c>
    </row>
    <row r="34" spans="1:32" ht="24" customHeight="1" thickTop="1"/>
  </sheetData>
  <sheetProtection formatCells="0" formatColumns="0" formatRows="0" insertColumns="0" insertRows="0" insertHyperlinks="0" deleteColumns="0" deleteRows="0" sort="0" autoFilter="0" pivotTables="0"/>
  <mergeCells count="4">
    <mergeCell ref="C4:AF4"/>
    <mergeCell ref="H5:V5"/>
    <mergeCell ref="X11:Z11"/>
    <mergeCell ref="D14:AF14"/>
  </mergeCells>
  <pageMargins left="0.6" right="0.6" top="0.48" bottom="0.5" header="0.5" footer="0.5"/>
  <pageSetup paperSize="9" scale="47" firstPageNumber="6" orientation="landscape" useFirstPageNumber="1" r:id="rId1"/>
  <headerFooter>
    <oddFooter>&amp;L&amp;"Times New Roman,Regular"The accompanying notes form an integral part of the interim financial statemen&amp;"-,Regular"ts.
&amp;C&amp;"Times New Roman,Regular"&amp;P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CC45FC-28D9-458A-9A78-EA3161D89E58}">
  <dimension ref="A1:AF35"/>
  <sheetViews>
    <sheetView view="pageBreakPreview" topLeftCell="A19" zoomScale="85" zoomScaleNormal="56" zoomScaleSheetLayoutView="85" workbookViewId="0">
      <selection activeCell="J24" sqref="J24"/>
    </sheetView>
  </sheetViews>
  <sheetFormatPr defaultColWidth="9.1796875" defaultRowHeight="24" customHeight="1"/>
  <cols>
    <col min="1" max="1" width="56" style="105" customWidth="1"/>
    <col min="2" max="2" width="5.453125" style="111" customWidth="1"/>
    <col min="3" max="3" width="1.453125" style="105" customWidth="1"/>
    <col min="4" max="4" width="13.81640625" style="105" customWidth="1"/>
    <col min="5" max="5" width="0.81640625" style="105" customWidth="1"/>
    <col min="6" max="6" width="14.1796875" style="105" customWidth="1"/>
    <col min="7" max="7" width="0.81640625" style="105" customWidth="1"/>
    <col min="8" max="8" width="15.453125" style="105" customWidth="1"/>
    <col min="9" max="9" width="0.81640625" style="105" customWidth="1"/>
    <col min="10" max="10" width="14.81640625" style="105" bestFit="1" customWidth="1"/>
    <col min="11" max="11" width="0.81640625" style="105" customWidth="1"/>
    <col min="12" max="12" width="12.81640625" style="105" bestFit="1" customWidth="1"/>
    <col min="13" max="13" width="0.81640625" style="105" customWidth="1"/>
    <col min="14" max="14" width="13.1796875" style="105" customWidth="1"/>
    <col min="15" max="15" width="0.81640625" style="105" customWidth="1"/>
    <col min="16" max="16" width="14.81640625" style="105" bestFit="1" customWidth="1"/>
    <col min="17" max="17" width="0.81640625" style="105" customWidth="1"/>
    <col min="18" max="18" width="12.81640625" style="105" bestFit="1" customWidth="1"/>
    <col min="19" max="19" width="0.81640625" style="105" customWidth="1"/>
    <col min="20" max="20" width="11.36328125" style="105" bestFit="1" customWidth="1"/>
    <col min="21" max="21" width="0.81640625" style="105" customWidth="1"/>
    <col min="22" max="22" width="12.81640625" style="105" bestFit="1" customWidth="1"/>
    <col min="23" max="23" width="0.81640625" style="105" customWidth="1"/>
    <col min="24" max="24" width="11.453125" style="105" customWidth="1"/>
    <col min="25" max="25" width="0.81640625" style="105" customWidth="1"/>
    <col min="26" max="26" width="15.1796875" style="105" customWidth="1"/>
    <col min="27" max="27" width="0.81640625" style="105" customWidth="1"/>
    <col min="28" max="28" width="14" style="105" bestFit="1" customWidth="1"/>
    <col min="29" max="29" width="0.81640625" style="105" customWidth="1"/>
    <col min="30" max="30" width="11.81640625" style="105" bestFit="1" customWidth="1"/>
    <col min="31" max="31" width="0.81640625" style="105" customWidth="1"/>
    <col min="32" max="32" width="14" style="105" bestFit="1" customWidth="1"/>
    <col min="33" max="16384" width="9.1796875" style="105"/>
  </cols>
  <sheetData>
    <row r="1" spans="1:32" ht="23.5" customHeight="1">
      <c r="A1" s="1" t="s">
        <v>0</v>
      </c>
      <c r="B1" s="102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4"/>
    </row>
    <row r="2" spans="1:32" ht="23.5" customHeight="1">
      <c r="A2" s="106" t="s">
        <v>95</v>
      </c>
      <c r="B2" s="107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4"/>
    </row>
    <row r="3" spans="1:32" ht="23.5" customHeight="1">
      <c r="A3" s="108"/>
      <c r="B3" s="109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  <c r="R3" s="108"/>
      <c r="S3" s="108"/>
      <c r="T3" s="108"/>
      <c r="U3" s="108"/>
      <c r="V3" s="108"/>
      <c r="W3" s="108"/>
      <c r="X3" s="108"/>
      <c r="Y3" s="108"/>
      <c r="Z3" s="108"/>
      <c r="AA3" s="108"/>
      <c r="AB3" s="108"/>
      <c r="AC3" s="108"/>
      <c r="AD3" s="108"/>
      <c r="AE3" s="108"/>
      <c r="AF3" s="110"/>
    </row>
    <row r="4" spans="1:32" ht="23.5" customHeight="1">
      <c r="A4" s="108"/>
      <c r="B4" s="109"/>
      <c r="C4" s="240" t="s">
        <v>96</v>
      </c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  <c r="R4" s="240"/>
      <c r="S4" s="240"/>
      <c r="T4" s="240"/>
      <c r="U4" s="240"/>
      <c r="V4" s="240"/>
      <c r="W4" s="240"/>
      <c r="X4" s="240"/>
      <c r="Y4" s="240"/>
      <c r="Z4" s="240"/>
      <c r="AA4" s="240"/>
      <c r="AB4" s="240"/>
      <c r="AC4" s="240"/>
      <c r="AD4" s="240"/>
      <c r="AE4" s="240"/>
      <c r="AF4" s="240"/>
    </row>
    <row r="5" spans="1:32" ht="23.5" customHeight="1">
      <c r="H5" s="241" t="s">
        <v>43</v>
      </c>
      <c r="I5" s="241"/>
      <c r="J5" s="241"/>
      <c r="K5" s="241"/>
      <c r="L5" s="241"/>
      <c r="M5" s="241"/>
      <c r="N5" s="241"/>
      <c r="O5" s="241"/>
      <c r="P5" s="241"/>
      <c r="Q5" s="241"/>
      <c r="R5" s="241"/>
      <c r="S5" s="241"/>
      <c r="T5" s="241"/>
      <c r="U5" s="241"/>
      <c r="V5" s="241"/>
      <c r="W5" s="108"/>
      <c r="X5" s="108"/>
      <c r="AF5" s="112"/>
    </row>
    <row r="6" spans="1:32" ht="23.5" customHeight="1">
      <c r="D6" s="113"/>
      <c r="F6" s="114"/>
      <c r="G6" s="114"/>
      <c r="H6" s="114"/>
      <c r="I6" s="113"/>
      <c r="J6" s="115" t="s">
        <v>216</v>
      </c>
      <c r="K6" s="113"/>
      <c r="N6" s="116"/>
      <c r="O6" s="114"/>
      <c r="P6" s="113"/>
      <c r="Q6" s="113"/>
      <c r="R6" s="113"/>
      <c r="S6" s="113"/>
      <c r="T6" s="113"/>
      <c r="U6" s="113"/>
      <c r="V6" s="113"/>
      <c r="X6" s="113"/>
      <c r="AD6" s="112"/>
      <c r="AE6" s="33"/>
      <c r="AF6" s="33"/>
    </row>
    <row r="7" spans="1:32" ht="23.5" customHeight="1">
      <c r="D7" s="113"/>
      <c r="F7" s="114"/>
      <c r="G7" s="114"/>
      <c r="H7" s="114"/>
      <c r="I7" s="113"/>
      <c r="J7" s="116" t="s">
        <v>97</v>
      </c>
      <c r="K7" s="113"/>
      <c r="L7" s="115" t="s">
        <v>205</v>
      </c>
      <c r="N7" s="116"/>
      <c r="O7" s="114"/>
      <c r="P7" s="113" t="s">
        <v>233</v>
      </c>
      <c r="Q7" s="113"/>
      <c r="R7" s="113"/>
      <c r="S7" s="113"/>
      <c r="T7" s="113"/>
      <c r="U7" s="113"/>
      <c r="V7" s="113"/>
      <c r="X7" s="113"/>
      <c r="AD7" s="112"/>
      <c r="AE7" s="33"/>
      <c r="AF7" s="33"/>
    </row>
    <row r="8" spans="1:32" ht="23.5" customHeight="1">
      <c r="D8" s="113"/>
      <c r="F8" s="114"/>
      <c r="G8" s="114"/>
      <c r="H8" s="114"/>
      <c r="I8" s="113"/>
      <c r="J8" s="113" t="s">
        <v>98</v>
      </c>
      <c r="K8" s="113"/>
      <c r="L8" s="117" t="s">
        <v>99</v>
      </c>
      <c r="N8" s="116"/>
      <c r="O8" s="114"/>
      <c r="P8" s="113" t="s">
        <v>100</v>
      </c>
      <c r="Q8" s="113"/>
      <c r="R8" s="113"/>
      <c r="S8" s="113"/>
      <c r="T8" s="113"/>
      <c r="U8" s="113"/>
      <c r="V8" s="113"/>
      <c r="X8" s="113"/>
      <c r="AD8" s="112"/>
      <c r="AE8" s="33"/>
      <c r="AF8" s="33"/>
    </row>
    <row r="9" spans="1:32" ht="23.5" customHeight="1">
      <c r="I9" s="113"/>
      <c r="J9" s="113" t="s">
        <v>101</v>
      </c>
      <c r="K9" s="113"/>
      <c r="L9" s="116" t="s">
        <v>102</v>
      </c>
      <c r="N9" s="113"/>
      <c r="O9" s="114"/>
      <c r="P9" s="113" t="s">
        <v>103</v>
      </c>
      <c r="Q9" s="113"/>
      <c r="R9" s="113"/>
      <c r="S9" s="113"/>
      <c r="T9" s="113"/>
      <c r="U9" s="113"/>
      <c r="V9" s="113"/>
      <c r="X9" s="113"/>
      <c r="AD9" s="112"/>
      <c r="AE9" s="33"/>
      <c r="AF9" s="33"/>
    </row>
    <row r="10" spans="1:32" ht="23.5" customHeight="1">
      <c r="D10" s="113"/>
      <c r="F10" s="118"/>
      <c r="G10" s="114"/>
      <c r="H10" s="114"/>
      <c r="I10" s="113"/>
      <c r="J10" s="113" t="s">
        <v>104</v>
      </c>
      <c r="K10" s="113"/>
      <c r="L10" s="113" t="s">
        <v>105</v>
      </c>
      <c r="N10" s="113"/>
      <c r="O10" s="114"/>
      <c r="P10" s="113" t="s">
        <v>106</v>
      </c>
      <c r="U10" s="113"/>
    </row>
    <row r="11" spans="1:32" ht="23.5" customHeight="1">
      <c r="D11" s="113" t="s">
        <v>107</v>
      </c>
      <c r="F11" s="118" t="s">
        <v>108</v>
      </c>
      <c r="G11" s="113"/>
      <c r="H11" s="115" t="s">
        <v>109</v>
      </c>
      <c r="I11" s="113"/>
      <c r="J11" s="113" t="s">
        <v>110</v>
      </c>
      <c r="K11" s="113"/>
      <c r="L11" s="113" t="s">
        <v>111</v>
      </c>
      <c r="N11" s="113" t="s">
        <v>112</v>
      </c>
      <c r="O11" s="114"/>
      <c r="P11" s="113" t="s">
        <v>113</v>
      </c>
      <c r="Q11" s="113"/>
      <c r="R11" s="113" t="s">
        <v>112</v>
      </c>
      <c r="S11" s="113"/>
      <c r="T11" s="113"/>
      <c r="U11" s="113"/>
      <c r="V11" s="113" t="s">
        <v>114</v>
      </c>
      <c r="X11" s="241" t="s">
        <v>44</v>
      </c>
      <c r="Y11" s="241"/>
      <c r="Z11" s="241"/>
      <c r="AB11" s="112" t="s">
        <v>114</v>
      </c>
      <c r="AD11" s="112" t="s">
        <v>115</v>
      </c>
      <c r="AE11" s="33"/>
      <c r="AF11" s="112"/>
    </row>
    <row r="12" spans="1:32" ht="23.5" customHeight="1">
      <c r="C12" s="113"/>
      <c r="D12" s="113" t="s">
        <v>116</v>
      </c>
      <c r="E12" s="113"/>
      <c r="F12" s="117" t="s">
        <v>117</v>
      </c>
      <c r="G12" s="113"/>
      <c r="H12" s="115" t="s">
        <v>118</v>
      </c>
      <c r="I12" s="113"/>
      <c r="J12" s="113" t="s">
        <v>119</v>
      </c>
      <c r="K12" s="113"/>
      <c r="L12" s="113" t="s">
        <v>120</v>
      </c>
      <c r="N12" s="113" t="s">
        <v>121</v>
      </c>
      <c r="O12" s="114"/>
      <c r="P12" s="113" t="s">
        <v>122</v>
      </c>
      <c r="Q12" s="113"/>
      <c r="R12" s="113" t="s">
        <v>123</v>
      </c>
      <c r="S12" s="113"/>
      <c r="T12" s="113"/>
      <c r="U12" s="113"/>
      <c r="V12" s="113" t="s">
        <v>124</v>
      </c>
      <c r="X12" s="113" t="s">
        <v>125</v>
      </c>
      <c r="AB12" s="112" t="s">
        <v>126</v>
      </c>
      <c r="AD12" s="112" t="s">
        <v>127</v>
      </c>
      <c r="AE12" s="33"/>
      <c r="AF12" s="112"/>
    </row>
    <row r="13" spans="1:32" ht="23.5" customHeight="1">
      <c r="C13" s="113"/>
      <c r="D13" s="113" t="s">
        <v>128</v>
      </c>
      <c r="E13" s="113"/>
      <c r="F13" s="117" t="s">
        <v>129</v>
      </c>
      <c r="G13" s="113"/>
      <c r="H13" s="115" t="s">
        <v>130</v>
      </c>
      <c r="I13" s="113"/>
      <c r="J13" s="113" t="s">
        <v>131</v>
      </c>
      <c r="K13" s="113"/>
      <c r="L13" s="113" t="s">
        <v>132</v>
      </c>
      <c r="N13" s="113" t="s">
        <v>133</v>
      </c>
      <c r="O13" s="119"/>
      <c r="P13" s="113" t="s">
        <v>134</v>
      </c>
      <c r="Q13" s="113"/>
      <c r="R13" s="113" t="s">
        <v>135</v>
      </c>
      <c r="S13" s="113"/>
      <c r="T13" s="116" t="s">
        <v>136</v>
      </c>
      <c r="U13" s="113"/>
      <c r="V13" s="113" t="s">
        <v>137</v>
      </c>
      <c r="X13" s="113" t="s">
        <v>138</v>
      </c>
      <c r="Z13" s="113" t="s">
        <v>139</v>
      </c>
      <c r="AB13" s="112" t="s">
        <v>140</v>
      </c>
      <c r="AD13" s="112" t="s">
        <v>141</v>
      </c>
      <c r="AE13" s="33"/>
      <c r="AF13" s="112" t="s">
        <v>114</v>
      </c>
    </row>
    <row r="14" spans="1:32" ht="23.5" customHeight="1">
      <c r="C14" s="120"/>
      <c r="D14" s="242" t="s">
        <v>9</v>
      </c>
      <c r="E14" s="242"/>
      <c r="F14" s="242"/>
      <c r="G14" s="242"/>
      <c r="H14" s="242"/>
      <c r="I14" s="242"/>
      <c r="J14" s="242"/>
      <c r="K14" s="242"/>
      <c r="L14" s="242"/>
      <c r="M14" s="242"/>
      <c r="N14" s="242"/>
      <c r="O14" s="242"/>
      <c r="P14" s="242"/>
      <c r="Q14" s="242"/>
      <c r="R14" s="242"/>
      <c r="S14" s="242"/>
      <c r="T14" s="242"/>
      <c r="U14" s="242"/>
      <c r="V14" s="242"/>
      <c r="W14" s="242"/>
      <c r="X14" s="242"/>
      <c r="Y14" s="242"/>
      <c r="Z14" s="242"/>
      <c r="AA14" s="242"/>
      <c r="AB14" s="242"/>
      <c r="AC14" s="242"/>
      <c r="AD14" s="242"/>
      <c r="AE14" s="242"/>
      <c r="AF14" s="242"/>
    </row>
    <row r="15" spans="1:32" ht="23.5" customHeight="1">
      <c r="A15" s="122" t="s">
        <v>219</v>
      </c>
      <c r="B15" s="109"/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Q15" s="121"/>
      <c r="R15" s="121"/>
      <c r="S15" s="121"/>
      <c r="T15" s="121"/>
      <c r="U15" s="121"/>
      <c r="V15" s="121"/>
      <c r="W15" s="121"/>
      <c r="X15" s="121"/>
      <c r="Y15" s="121"/>
      <c r="Z15" s="121"/>
      <c r="AA15" s="121"/>
      <c r="AB15" s="121"/>
      <c r="AC15" s="121"/>
      <c r="AD15" s="121"/>
      <c r="AE15" s="121"/>
      <c r="AF15" s="121"/>
    </row>
    <row r="16" spans="1:32" ht="24" customHeight="1">
      <c r="A16" s="135" t="s">
        <v>210</v>
      </c>
      <c r="B16" s="124"/>
      <c r="C16" s="125"/>
      <c r="D16" s="126">
        <v>33671073</v>
      </c>
      <c r="E16" s="127"/>
      <c r="F16" s="126">
        <v>11019190</v>
      </c>
      <c r="G16" s="128"/>
      <c r="H16" s="126">
        <v>1128</v>
      </c>
      <c r="I16" s="128"/>
      <c r="J16" s="126">
        <v>370783</v>
      </c>
      <c r="K16" s="128"/>
      <c r="L16" s="126">
        <v>-880044</v>
      </c>
      <c r="M16" s="129"/>
      <c r="N16" s="126">
        <v>23</v>
      </c>
      <c r="O16" s="129"/>
      <c r="P16" s="126">
        <v>1092417</v>
      </c>
      <c r="Q16" s="129"/>
      <c r="R16" s="126">
        <v>20928623</v>
      </c>
      <c r="S16" s="128"/>
      <c r="T16" s="126">
        <v>-718176</v>
      </c>
      <c r="U16" s="128"/>
      <c r="V16" s="149">
        <f>SUM(H16:T16)</f>
        <v>20794754</v>
      </c>
      <c r="W16" s="125"/>
      <c r="X16" s="130">
        <v>3400000</v>
      </c>
      <c r="Y16" s="127"/>
      <c r="Z16" s="130">
        <v>419750578</v>
      </c>
      <c r="AA16" s="79"/>
      <c r="AB16" s="149">
        <f>SUM(D16:F16,V16:Z16)</f>
        <v>488635595</v>
      </c>
      <c r="AC16" s="79"/>
      <c r="AD16" s="130">
        <v>6201479</v>
      </c>
      <c r="AE16" s="79"/>
      <c r="AF16" s="149">
        <f t="shared" ref="AF16" si="0">SUM(AB16:AD16)</f>
        <v>494837074</v>
      </c>
    </row>
    <row r="17" spans="1:32" ht="23.5" customHeight="1">
      <c r="A17" s="123"/>
      <c r="B17" s="131"/>
      <c r="C17" s="79"/>
      <c r="D17" s="132"/>
      <c r="E17" s="132"/>
      <c r="F17" s="132"/>
      <c r="G17" s="132"/>
      <c r="H17" s="132"/>
      <c r="I17" s="132"/>
      <c r="J17" s="132"/>
      <c r="K17" s="132"/>
      <c r="L17" s="132"/>
      <c r="M17" s="133"/>
      <c r="N17" s="133"/>
      <c r="O17" s="133"/>
      <c r="P17" s="132"/>
      <c r="Q17" s="133"/>
      <c r="R17" s="79"/>
      <c r="S17" s="79"/>
      <c r="T17" s="79"/>
      <c r="U17" s="79"/>
      <c r="V17" s="132"/>
      <c r="W17" s="46"/>
      <c r="X17" s="46"/>
      <c r="Y17" s="46"/>
      <c r="Z17" s="134"/>
      <c r="AA17" s="46"/>
      <c r="AB17" s="46"/>
      <c r="AC17" s="46"/>
      <c r="AD17" s="46"/>
      <c r="AE17" s="46"/>
      <c r="AF17" s="46"/>
    </row>
    <row r="18" spans="1:32" ht="23.5" customHeight="1">
      <c r="A18" s="135" t="s">
        <v>142</v>
      </c>
      <c r="B18" s="131"/>
      <c r="C18" s="79"/>
      <c r="D18" s="132"/>
      <c r="E18" s="132"/>
      <c r="F18" s="132"/>
      <c r="G18" s="132"/>
      <c r="H18" s="132"/>
      <c r="I18" s="132"/>
      <c r="J18" s="132"/>
      <c r="K18" s="132"/>
      <c r="L18" s="132"/>
      <c r="M18" s="133"/>
      <c r="N18" s="133"/>
      <c r="O18" s="133"/>
      <c r="P18" s="132"/>
      <c r="Q18" s="133"/>
      <c r="R18" s="79"/>
      <c r="S18" s="79"/>
      <c r="T18" s="79"/>
      <c r="U18" s="79"/>
      <c r="V18" s="132"/>
      <c r="W18" s="46"/>
      <c r="X18" s="46"/>
      <c r="Y18" s="46"/>
      <c r="Z18" s="134"/>
      <c r="AA18" s="46"/>
      <c r="AB18" s="46"/>
      <c r="AC18" s="46"/>
      <c r="AD18" s="46"/>
      <c r="AE18" s="46"/>
      <c r="AF18" s="46"/>
    </row>
    <row r="19" spans="1:32" ht="23.5" customHeight="1">
      <c r="A19" s="123" t="s">
        <v>143</v>
      </c>
      <c r="B19" s="22"/>
      <c r="C19" s="79"/>
      <c r="D19" s="132">
        <v>0</v>
      </c>
      <c r="E19" s="132"/>
      <c r="F19" s="132">
        <v>0</v>
      </c>
      <c r="G19" s="132"/>
      <c r="H19" s="132">
        <v>0</v>
      </c>
      <c r="I19" s="132"/>
      <c r="J19" s="132">
        <v>0</v>
      </c>
      <c r="K19" s="132"/>
      <c r="L19" s="132">
        <v>0</v>
      </c>
      <c r="M19" s="133"/>
      <c r="N19" s="132">
        <v>0</v>
      </c>
      <c r="O19" s="133"/>
      <c r="P19" s="132">
        <v>0</v>
      </c>
      <c r="Q19" s="133"/>
      <c r="R19" s="132">
        <v>0</v>
      </c>
      <c r="S19" s="79"/>
      <c r="T19" s="132">
        <v>0</v>
      </c>
      <c r="U19" s="79"/>
      <c r="V19" s="150">
        <f>SUM(H19:T19)</f>
        <v>0</v>
      </c>
      <c r="W19" s="46"/>
      <c r="X19" s="46">
        <v>0</v>
      </c>
      <c r="Y19" s="46"/>
      <c r="Z19" s="134">
        <v>0</v>
      </c>
      <c r="AA19" s="46"/>
      <c r="AB19" s="150">
        <f>SUM(D19:F19,V19:Z19)</f>
        <v>0</v>
      </c>
      <c r="AC19" s="46"/>
      <c r="AD19" s="46">
        <v>-140437</v>
      </c>
      <c r="AE19" s="46"/>
      <c r="AF19" s="151">
        <f t="shared" ref="AF19" si="1">SUM(AB19:AD19)</f>
        <v>-140437</v>
      </c>
    </row>
    <row r="20" spans="1:32" ht="23.5" customHeight="1">
      <c r="A20" s="123" t="s">
        <v>144</v>
      </c>
      <c r="B20" s="131"/>
      <c r="C20" s="137"/>
      <c r="D20" s="136"/>
      <c r="E20" s="137"/>
      <c r="F20" s="136"/>
      <c r="G20" s="136"/>
      <c r="H20" s="136"/>
      <c r="I20" s="132"/>
      <c r="J20" s="136"/>
      <c r="K20" s="132"/>
      <c r="L20" s="136"/>
      <c r="M20" s="133"/>
      <c r="N20" s="136"/>
      <c r="O20" s="133"/>
      <c r="P20" s="136"/>
      <c r="Q20" s="133"/>
      <c r="R20" s="136"/>
      <c r="S20" s="136"/>
      <c r="T20" s="136"/>
      <c r="U20" s="46"/>
      <c r="V20" s="132"/>
      <c r="W20" s="46"/>
      <c r="X20" s="132"/>
      <c r="Y20" s="46"/>
      <c r="Z20" s="132"/>
      <c r="AA20" s="133"/>
      <c r="AB20" s="136"/>
      <c r="AC20" s="46"/>
      <c r="AD20" s="136"/>
      <c r="AE20" s="46"/>
      <c r="AF20" s="136"/>
    </row>
    <row r="21" spans="1:32" ht="23.5" customHeight="1">
      <c r="A21" s="123" t="s">
        <v>145</v>
      </c>
      <c r="B21" s="131"/>
      <c r="C21" s="137"/>
      <c r="D21" s="136">
        <v>0</v>
      </c>
      <c r="E21" s="137"/>
      <c r="F21" s="136">
        <v>0</v>
      </c>
      <c r="G21" s="136"/>
      <c r="H21" s="136">
        <v>0</v>
      </c>
      <c r="I21" s="132"/>
      <c r="J21" s="136">
        <v>0</v>
      </c>
      <c r="K21" s="132"/>
      <c r="L21" s="136">
        <v>0</v>
      </c>
      <c r="M21" s="133"/>
      <c r="N21" s="136">
        <v>0</v>
      </c>
      <c r="O21" s="133"/>
      <c r="P21" s="136">
        <v>0</v>
      </c>
      <c r="Q21" s="133"/>
      <c r="R21" s="136">
        <v>0</v>
      </c>
      <c r="S21" s="136"/>
      <c r="T21" s="136">
        <v>0</v>
      </c>
      <c r="U21" s="46"/>
      <c r="V21" s="150">
        <f>SUM(H21:T21)</f>
        <v>0</v>
      </c>
      <c r="W21" s="46"/>
      <c r="X21" s="132">
        <v>0</v>
      </c>
      <c r="Y21" s="46"/>
      <c r="Z21" s="132">
        <v>0</v>
      </c>
      <c r="AA21" s="133"/>
      <c r="AB21" s="150">
        <f>SUM(D21:F21,V21:Z21)</f>
        <v>0</v>
      </c>
      <c r="AC21" s="46"/>
      <c r="AD21" s="136">
        <v>1774</v>
      </c>
      <c r="AE21" s="46"/>
      <c r="AF21" s="151">
        <f t="shared" ref="AF21" si="2">SUM(AB21:AD21)</f>
        <v>1774</v>
      </c>
    </row>
    <row r="22" spans="1:32" ht="23.5" customHeight="1">
      <c r="A22" s="123" t="s">
        <v>146</v>
      </c>
      <c r="B22" s="131"/>
      <c r="C22" s="46"/>
      <c r="D22" s="136"/>
      <c r="E22" s="46"/>
      <c r="F22" s="136"/>
      <c r="G22" s="136"/>
      <c r="H22" s="136"/>
      <c r="I22" s="46"/>
      <c r="J22" s="136"/>
      <c r="K22" s="46"/>
      <c r="L22" s="136"/>
      <c r="M22" s="46"/>
      <c r="N22" s="136"/>
      <c r="O22" s="46"/>
      <c r="P22" s="136"/>
      <c r="Q22" s="46"/>
      <c r="R22" s="136"/>
      <c r="S22" s="136"/>
      <c r="T22" s="136"/>
      <c r="U22" s="134"/>
      <c r="V22" s="136"/>
      <c r="W22" s="46"/>
      <c r="X22" s="132"/>
      <c r="Y22" s="46"/>
      <c r="Z22" s="136"/>
      <c r="AA22" s="46"/>
      <c r="AB22" s="136"/>
      <c r="AC22" s="134"/>
      <c r="AD22" s="136"/>
      <c r="AE22" s="46"/>
      <c r="AF22" s="136"/>
    </row>
    <row r="23" spans="1:32" ht="23.5" customHeight="1">
      <c r="A23" s="123" t="s">
        <v>147</v>
      </c>
      <c r="C23" s="137"/>
      <c r="D23" s="136">
        <v>0</v>
      </c>
      <c r="E23" s="137"/>
      <c r="F23" s="136">
        <v>0</v>
      </c>
      <c r="G23" s="136"/>
      <c r="H23" s="136">
        <v>0</v>
      </c>
      <c r="I23" s="46"/>
      <c r="J23" s="136">
        <v>0</v>
      </c>
      <c r="K23" s="46"/>
      <c r="L23" s="136">
        <v>0</v>
      </c>
      <c r="M23" s="46"/>
      <c r="N23" s="136">
        <v>0</v>
      </c>
      <c r="O23" s="46"/>
      <c r="P23" s="136">
        <v>0</v>
      </c>
      <c r="Q23" s="46"/>
      <c r="R23" s="136">
        <v>0</v>
      </c>
      <c r="S23" s="136"/>
      <c r="T23" s="136">
        <v>-886791</v>
      </c>
      <c r="U23" s="134"/>
      <c r="V23" s="150">
        <f>SUM(H23:T23)</f>
        <v>-886791</v>
      </c>
      <c r="W23" s="46"/>
      <c r="X23" s="136">
        <v>0</v>
      </c>
      <c r="Y23" s="46"/>
      <c r="Z23" s="136">
        <v>0</v>
      </c>
      <c r="AA23" s="46"/>
      <c r="AB23" s="150">
        <f>SUM(D23:F23,V23:Z23)</f>
        <v>-886791</v>
      </c>
      <c r="AC23" s="134"/>
      <c r="AD23" s="136">
        <v>-136325</v>
      </c>
      <c r="AE23" s="46"/>
      <c r="AF23" s="151">
        <f t="shared" ref="AF23" si="3">SUM(AB23:AD23)</f>
        <v>-1023116</v>
      </c>
    </row>
    <row r="24" spans="1:32" ht="23.5" customHeight="1">
      <c r="A24" s="123" t="s">
        <v>148</v>
      </c>
      <c r="B24" s="131"/>
      <c r="C24" s="136"/>
      <c r="D24" s="138">
        <v>0</v>
      </c>
      <c r="E24" s="136"/>
      <c r="F24" s="138">
        <v>0</v>
      </c>
      <c r="G24" s="134"/>
      <c r="H24" s="138">
        <v>-963</v>
      </c>
      <c r="I24" s="134"/>
      <c r="J24" s="138">
        <v>0</v>
      </c>
      <c r="K24" s="134"/>
      <c r="L24" s="138">
        <v>0</v>
      </c>
      <c r="M24" s="133"/>
      <c r="N24" s="138">
        <v>0</v>
      </c>
      <c r="O24" s="133"/>
      <c r="P24" s="138">
        <v>0</v>
      </c>
      <c r="Q24" s="133"/>
      <c r="R24" s="138">
        <v>0</v>
      </c>
      <c r="S24" s="134"/>
      <c r="T24" s="138">
        <v>0</v>
      </c>
      <c r="U24" s="134"/>
      <c r="V24" s="152">
        <f>SUM(H24:T24)</f>
        <v>-963</v>
      </c>
      <c r="W24" s="132"/>
      <c r="X24" s="139">
        <v>0</v>
      </c>
      <c r="Y24" s="136"/>
      <c r="Z24" s="139">
        <v>0</v>
      </c>
      <c r="AA24" s="46"/>
      <c r="AB24" s="152">
        <f>SUM(D24:F24,V24:Z24)</f>
        <v>-963</v>
      </c>
      <c r="AC24" s="46"/>
      <c r="AD24" s="139">
        <v>-811</v>
      </c>
      <c r="AE24" s="46"/>
      <c r="AF24" s="152">
        <f t="shared" ref="AF24" si="4">SUM(AB24:AD24)</f>
        <v>-1774</v>
      </c>
    </row>
    <row r="25" spans="1:32" s="122" customFormat="1" ht="23.5" customHeight="1">
      <c r="A25" s="135" t="s">
        <v>149</v>
      </c>
      <c r="B25" s="140"/>
      <c r="C25" s="127"/>
      <c r="D25" s="153">
        <f>SUM(D19:D24)</f>
        <v>0</v>
      </c>
      <c r="E25" s="127"/>
      <c r="F25" s="153">
        <f>SUM(F19:F24)</f>
        <v>0</v>
      </c>
      <c r="G25" s="128"/>
      <c r="H25" s="153">
        <f>SUM(H19:H24)</f>
        <v>-963</v>
      </c>
      <c r="I25" s="128"/>
      <c r="J25" s="153">
        <f>SUM(J19:J24)</f>
        <v>0</v>
      </c>
      <c r="K25" s="128"/>
      <c r="L25" s="153">
        <f>SUM(L19:L24)</f>
        <v>0</v>
      </c>
      <c r="M25" s="129"/>
      <c r="N25" s="153">
        <f>SUM(N19:N24)</f>
        <v>0</v>
      </c>
      <c r="O25" s="129"/>
      <c r="P25" s="153">
        <f>SUM(P19:P24)</f>
        <v>0</v>
      </c>
      <c r="Q25" s="129"/>
      <c r="R25" s="153">
        <f>SUM(R19:R24)</f>
        <v>0</v>
      </c>
      <c r="S25" s="128"/>
      <c r="T25" s="153">
        <f>SUM(T19:T24)</f>
        <v>-886791</v>
      </c>
      <c r="U25" s="128"/>
      <c r="V25" s="153">
        <f>SUM(V19:V24)</f>
        <v>-887754</v>
      </c>
      <c r="W25" s="125"/>
      <c r="X25" s="153">
        <f>SUM(X19:X24)</f>
        <v>0</v>
      </c>
      <c r="Y25" s="127"/>
      <c r="Z25" s="153">
        <f>SUM(Z19:Z24)</f>
        <v>0</v>
      </c>
      <c r="AA25" s="79"/>
      <c r="AB25" s="153">
        <f>SUM(AB19:AB24)</f>
        <v>-887754</v>
      </c>
      <c r="AC25" s="79"/>
      <c r="AD25" s="153">
        <f>SUM(AD19:AD24)</f>
        <v>-275799</v>
      </c>
      <c r="AE25" s="79"/>
      <c r="AF25" s="153">
        <f>SUM(AF19:AF24)</f>
        <v>-1163553</v>
      </c>
    </row>
    <row r="26" spans="1:32" ht="23.5" customHeight="1">
      <c r="C26" s="132"/>
      <c r="D26" s="46"/>
      <c r="E26" s="132"/>
      <c r="F26" s="46"/>
      <c r="G26" s="46"/>
      <c r="H26" s="46"/>
      <c r="I26" s="132"/>
      <c r="J26" s="46"/>
      <c r="K26" s="132"/>
      <c r="L26" s="46"/>
      <c r="M26" s="132"/>
      <c r="N26" s="132"/>
      <c r="O26" s="132"/>
      <c r="P26" s="46"/>
      <c r="Q26" s="132"/>
      <c r="R26" s="46"/>
      <c r="S26" s="46"/>
      <c r="T26" s="46"/>
      <c r="U26" s="132"/>
      <c r="V26" s="46"/>
      <c r="W26" s="132"/>
      <c r="X26" s="46"/>
      <c r="Y26" s="132"/>
      <c r="Z26" s="46"/>
      <c r="AA26" s="132"/>
      <c r="AB26" s="46"/>
      <c r="AC26" s="132"/>
      <c r="AD26" s="46"/>
      <c r="AE26" s="132"/>
      <c r="AF26" s="46"/>
    </row>
    <row r="27" spans="1:32" ht="23.5" customHeight="1">
      <c r="A27" s="122" t="s">
        <v>150</v>
      </c>
      <c r="C27" s="132"/>
      <c r="D27" s="46"/>
      <c r="E27" s="132"/>
      <c r="F27" s="46"/>
      <c r="G27" s="46"/>
      <c r="H27" s="46"/>
      <c r="I27" s="132"/>
      <c r="J27" s="46"/>
      <c r="K27" s="132"/>
      <c r="L27" s="46"/>
      <c r="M27" s="132"/>
      <c r="N27" s="132"/>
      <c r="O27" s="132"/>
      <c r="P27" s="46"/>
      <c r="Q27" s="132"/>
      <c r="R27" s="46"/>
      <c r="S27" s="46"/>
      <c r="T27" s="46"/>
      <c r="U27" s="132"/>
      <c r="V27" s="46"/>
      <c r="W27" s="132"/>
      <c r="X27" s="46"/>
      <c r="Y27" s="132"/>
      <c r="Z27" s="46"/>
      <c r="AA27" s="132"/>
      <c r="AB27" s="46"/>
      <c r="AC27" s="132"/>
      <c r="AD27" s="46"/>
      <c r="AE27" s="132"/>
      <c r="AF27" s="46"/>
    </row>
    <row r="28" spans="1:32" ht="23.5" customHeight="1">
      <c r="A28" s="142" t="s">
        <v>154</v>
      </c>
      <c r="C28" s="136"/>
      <c r="D28" s="134">
        <v>0</v>
      </c>
      <c r="E28" s="136"/>
      <c r="F28" s="134">
        <v>0</v>
      </c>
      <c r="G28" s="134"/>
      <c r="H28" s="134">
        <v>0</v>
      </c>
      <c r="I28" s="132"/>
      <c r="J28" s="134">
        <v>0</v>
      </c>
      <c r="K28" s="132"/>
      <c r="L28" s="134">
        <v>0</v>
      </c>
      <c r="M28" s="132"/>
      <c r="N28" s="134">
        <v>0</v>
      </c>
      <c r="O28" s="132"/>
      <c r="P28" s="134">
        <v>0</v>
      </c>
      <c r="Q28" s="132"/>
      <c r="R28" s="134">
        <v>0</v>
      </c>
      <c r="S28" s="134"/>
      <c r="T28" s="134">
        <v>0</v>
      </c>
      <c r="U28" s="134"/>
      <c r="V28" s="150">
        <f>SUM(H28:T28)</f>
        <v>0</v>
      </c>
      <c r="W28" s="136"/>
      <c r="X28" s="134">
        <v>0</v>
      </c>
      <c r="Y28" s="136"/>
      <c r="Z28" s="150">
        <f>PL!F67</f>
        <v>12502095</v>
      </c>
      <c r="AA28" s="132"/>
      <c r="AB28" s="150">
        <f t="shared" ref="AB28:AB29" si="5">SUM(D28:F28,V28:Z28)</f>
        <v>12502095</v>
      </c>
      <c r="AC28" s="46"/>
      <c r="AD28" s="150">
        <f>PL!F68</f>
        <v>240024</v>
      </c>
      <c r="AE28" s="46"/>
      <c r="AF28" s="150">
        <f t="shared" ref="AF28:AF29" si="6">SUM(AB28:AD28)</f>
        <v>12742119</v>
      </c>
    </row>
    <row r="29" spans="1:32" ht="23.5" customHeight="1">
      <c r="A29" s="142" t="s">
        <v>151</v>
      </c>
      <c r="B29" s="121"/>
      <c r="C29" s="136"/>
      <c r="D29" s="138">
        <v>0</v>
      </c>
      <c r="E29" s="136"/>
      <c r="F29" s="138">
        <v>0</v>
      </c>
      <c r="G29" s="134"/>
      <c r="H29" s="138">
        <v>0</v>
      </c>
      <c r="I29" s="134"/>
      <c r="J29" s="138">
        <v>980808</v>
      </c>
      <c r="K29" s="133"/>
      <c r="L29" s="138">
        <v>7490</v>
      </c>
      <c r="M29" s="133"/>
      <c r="N29" s="138">
        <v>0</v>
      </c>
      <c r="O29" s="133"/>
      <c r="P29" s="138">
        <v>19206</v>
      </c>
      <c r="Q29" s="133"/>
      <c r="R29" s="138">
        <v>0</v>
      </c>
      <c r="S29" s="134"/>
      <c r="T29" s="138">
        <v>0</v>
      </c>
      <c r="U29" s="134"/>
      <c r="V29" s="150">
        <f>SUM(H29:T29)</f>
        <v>1007504</v>
      </c>
      <c r="W29" s="132"/>
      <c r="X29" s="138">
        <v>0</v>
      </c>
      <c r="Y29" s="136"/>
      <c r="Z29" s="138">
        <v>0</v>
      </c>
      <c r="AA29" s="46"/>
      <c r="AB29" s="152">
        <f t="shared" si="5"/>
        <v>1007504</v>
      </c>
      <c r="AC29" s="46"/>
      <c r="AD29" s="139">
        <v>4414</v>
      </c>
      <c r="AE29" s="46"/>
      <c r="AF29" s="152">
        <f t="shared" si="6"/>
        <v>1011918</v>
      </c>
    </row>
    <row r="30" spans="1:32" s="122" customFormat="1" ht="23.5" customHeight="1">
      <c r="A30" s="143" t="s">
        <v>152</v>
      </c>
      <c r="B30" s="144"/>
      <c r="C30" s="128"/>
      <c r="D30" s="97">
        <f>SUM(D28:D29)</f>
        <v>0</v>
      </c>
      <c r="E30" s="128"/>
      <c r="F30" s="97">
        <f>SUM(F28:F29)</f>
        <v>0</v>
      </c>
      <c r="G30" s="79"/>
      <c r="H30" s="97">
        <f>SUM(H28:H29)</f>
        <v>0</v>
      </c>
      <c r="I30" s="145"/>
      <c r="J30" s="97">
        <f>SUM(J28:J29)</f>
        <v>980808</v>
      </c>
      <c r="K30" s="145"/>
      <c r="L30" s="97">
        <f>SUM(L28:L29)</f>
        <v>7490</v>
      </c>
      <c r="M30" s="145"/>
      <c r="N30" s="97">
        <f>SUM(N28:N29)</f>
        <v>0</v>
      </c>
      <c r="O30" s="145"/>
      <c r="P30" s="97">
        <f>SUM(P28:P29)</f>
        <v>19206</v>
      </c>
      <c r="Q30" s="145"/>
      <c r="R30" s="97">
        <f>SUM(R28:R29)</f>
        <v>0</v>
      </c>
      <c r="S30" s="79"/>
      <c r="T30" s="97">
        <f>SUM(T28:T29)</f>
        <v>0</v>
      </c>
      <c r="U30" s="79"/>
      <c r="V30" s="97">
        <f>SUM(V28:V29)</f>
        <v>1007504</v>
      </c>
      <c r="W30" s="145">
        <v>0</v>
      </c>
      <c r="X30" s="97">
        <f>SUM(X28:X29)</f>
        <v>0</v>
      </c>
      <c r="Y30" s="145"/>
      <c r="Z30" s="97">
        <f>SUM(Z28:Z29)</f>
        <v>12502095</v>
      </c>
      <c r="AA30" s="145">
        <v>0</v>
      </c>
      <c r="AB30" s="97">
        <f>SUM(AB28:AB29)</f>
        <v>13509599</v>
      </c>
      <c r="AC30" s="145">
        <v>0</v>
      </c>
      <c r="AD30" s="97">
        <f>SUM(AD28:AD29)</f>
        <v>244438</v>
      </c>
      <c r="AE30" s="145"/>
      <c r="AF30" s="97">
        <f>SUM(AF28:AF29)</f>
        <v>13754037</v>
      </c>
    </row>
    <row r="31" spans="1:32" ht="23.5" customHeight="1">
      <c r="A31" s="146"/>
      <c r="B31" s="124"/>
      <c r="C31" s="79"/>
      <c r="D31" s="79"/>
      <c r="E31" s="79"/>
      <c r="F31" s="79"/>
      <c r="G31" s="79"/>
      <c r="H31" s="79"/>
      <c r="I31" s="46"/>
      <c r="J31" s="79"/>
      <c r="K31" s="46"/>
      <c r="L31" s="79"/>
      <c r="M31" s="46"/>
      <c r="N31" s="46"/>
      <c r="O31" s="46"/>
      <c r="P31" s="79"/>
      <c r="Q31" s="46"/>
      <c r="R31" s="46"/>
      <c r="S31" s="46"/>
      <c r="T31" s="46"/>
      <c r="U31" s="46"/>
      <c r="V31" s="46"/>
      <c r="W31" s="46"/>
      <c r="X31" s="79"/>
      <c r="Y31" s="79"/>
      <c r="Z31" s="79"/>
      <c r="AA31" s="79"/>
      <c r="AB31" s="79"/>
      <c r="AC31" s="46"/>
      <c r="AD31" s="79"/>
      <c r="AE31" s="46"/>
      <c r="AF31" s="79"/>
    </row>
    <row r="32" spans="1:32" ht="23.5" customHeight="1">
      <c r="A32" s="147" t="s">
        <v>153</v>
      </c>
      <c r="B32" s="124"/>
      <c r="C32" s="79"/>
      <c r="D32" s="130">
        <v>0</v>
      </c>
      <c r="E32" s="79"/>
      <c r="F32" s="130">
        <v>0</v>
      </c>
      <c r="G32" s="79"/>
      <c r="H32" s="130">
        <v>0</v>
      </c>
      <c r="I32" s="46"/>
      <c r="J32" s="130">
        <v>0</v>
      </c>
      <c r="K32" s="46"/>
      <c r="L32" s="130">
        <v>0</v>
      </c>
      <c r="M32" s="46"/>
      <c r="N32" s="130">
        <v>0</v>
      </c>
      <c r="O32" s="46"/>
      <c r="P32" s="139">
        <v>98992</v>
      </c>
      <c r="Q32" s="46"/>
      <c r="R32" s="139">
        <v>-77133</v>
      </c>
      <c r="S32" s="46"/>
      <c r="T32" s="139">
        <v>0</v>
      </c>
      <c r="U32" s="46"/>
      <c r="V32" s="152">
        <f>SUM(H32:T32)</f>
        <v>21859</v>
      </c>
      <c r="W32" s="46"/>
      <c r="X32" s="139">
        <v>0</v>
      </c>
      <c r="Y32" s="79"/>
      <c r="Z32" s="139">
        <v>-21859</v>
      </c>
      <c r="AA32" s="46"/>
      <c r="AB32" s="152">
        <f t="shared" ref="AB32" si="7">SUM(D32:F32,V32:Z32)</f>
        <v>0</v>
      </c>
      <c r="AC32" s="46"/>
      <c r="AD32" s="139">
        <v>0</v>
      </c>
      <c r="AE32" s="46"/>
      <c r="AF32" s="152">
        <f t="shared" ref="AF32" si="8">SUM(AB32:AD32)</f>
        <v>0</v>
      </c>
    </row>
    <row r="33" spans="1:32" ht="24" customHeight="1">
      <c r="C33" s="136"/>
      <c r="D33" s="134"/>
      <c r="E33" s="148"/>
      <c r="F33" s="134"/>
      <c r="G33" s="134"/>
      <c r="H33" s="134"/>
      <c r="I33" s="132"/>
      <c r="J33" s="134"/>
      <c r="K33" s="132"/>
      <c r="L33" s="134"/>
      <c r="M33" s="46"/>
      <c r="N33" s="134"/>
      <c r="O33" s="46"/>
      <c r="P33" s="134"/>
      <c r="Q33" s="46"/>
      <c r="R33" s="46"/>
      <c r="S33" s="46"/>
      <c r="T33" s="46"/>
      <c r="U33" s="46"/>
      <c r="V33" s="46"/>
      <c r="W33" s="46"/>
      <c r="X33" s="134"/>
      <c r="Y33" s="134"/>
      <c r="Z33" s="134"/>
      <c r="AA33" s="132"/>
      <c r="AB33" s="46"/>
      <c r="AC33" s="132"/>
      <c r="AD33" s="46"/>
      <c r="AE33" s="132"/>
      <c r="AF33" s="134"/>
    </row>
    <row r="34" spans="1:32" ht="24" customHeight="1" thickBot="1">
      <c r="A34" s="122" t="s">
        <v>220</v>
      </c>
      <c r="B34" s="109"/>
      <c r="C34" s="79"/>
      <c r="D34" s="154">
        <f>SUM(D16,D25,D30,D32)</f>
        <v>33671073</v>
      </c>
      <c r="E34" s="79"/>
      <c r="F34" s="154">
        <f>SUM(F16,F25,F30,F32)</f>
        <v>11019190</v>
      </c>
      <c r="G34" s="79"/>
      <c r="H34" s="154">
        <f>SUM(H16,H25,H30,H32)</f>
        <v>165</v>
      </c>
      <c r="I34" s="79"/>
      <c r="J34" s="154">
        <f>SUM(J16,J25,J30,J32)</f>
        <v>1351591</v>
      </c>
      <c r="K34" s="79"/>
      <c r="L34" s="154">
        <f>SUM(L16,L25,L30,L32)</f>
        <v>-872554</v>
      </c>
      <c r="M34" s="79"/>
      <c r="N34" s="154">
        <f>SUM(N16,N25,N30,N32)</f>
        <v>23</v>
      </c>
      <c r="O34" s="79"/>
      <c r="P34" s="154">
        <f>SUM(P16,P25,P30,P32)</f>
        <v>1210615</v>
      </c>
      <c r="Q34" s="79"/>
      <c r="R34" s="154">
        <f>SUM(R16,R25,R30,R32)</f>
        <v>20851490</v>
      </c>
      <c r="S34" s="79"/>
      <c r="T34" s="154">
        <f>SUM(T16,T25,T30,T32)</f>
        <v>-1604967</v>
      </c>
      <c r="U34" s="79"/>
      <c r="V34" s="154">
        <f>SUM(V16,V25,V30,V32)</f>
        <v>20936363</v>
      </c>
      <c r="W34" s="79"/>
      <c r="X34" s="154">
        <f>SUM(X16,X25,X30,X32)</f>
        <v>3400000</v>
      </c>
      <c r="Y34" s="79"/>
      <c r="Z34" s="154">
        <f>SUM(Z16,Z25,Z30,Z32)</f>
        <v>432230814</v>
      </c>
      <c r="AA34" s="79"/>
      <c r="AB34" s="154">
        <f>SUM(AB16,AB25,AB30,AB32)</f>
        <v>501257440</v>
      </c>
      <c r="AC34" s="79"/>
      <c r="AD34" s="154">
        <f>SUM(AD16,AD25,AD30,AD32)</f>
        <v>6170118</v>
      </c>
      <c r="AE34" s="79"/>
      <c r="AF34" s="154">
        <f>SUM(AF16,AF25,AF30,AF32)</f>
        <v>507427558</v>
      </c>
    </row>
    <row r="35" spans="1:32" ht="24" customHeight="1" thickTop="1"/>
  </sheetData>
  <sheetProtection sheet="1" formatCells="0" formatColumns="0" formatRows="0" insertColumns="0" insertRows="0" insertHyperlinks="0" deleteColumns="0" deleteRows="0" sort="0" autoFilter="0" pivotTables="0"/>
  <mergeCells count="4">
    <mergeCell ref="C4:AF4"/>
    <mergeCell ref="H5:V5"/>
    <mergeCell ref="X11:Z11"/>
    <mergeCell ref="D14:AF14"/>
  </mergeCells>
  <pageMargins left="0.6" right="0.6" top="0.48" bottom="0.5" header="0.5" footer="0.5"/>
  <pageSetup paperSize="9" scale="48" firstPageNumber="7" fitToHeight="0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51251F-9508-42B9-ADEF-3DEB34792E0B}">
  <dimension ref="A1:O23"/>
  <sheetViews>
    <sheetView view="pageBreakPreview" topLeftCell="A6" zoomScaleNormal="87" zoomScaleSheetLayoutView="100" workbookViewId="0">
      <selection activeCell="J24" sqref="J24"/>
    </sheetView>
  </sheetViews>
  <sheetFormatPr defaultColWidth="7.90625" defaultRowHeight="14"/>
  <cols>
    <col min="1" max="1" width="53.1796875" style="157" customWidth="1"/>
    <col min="2" max="2" width="7" style="166" customWidth="1"/>
    <col min="3" max="3" width="16.90625" style="157" bestFit="1" customWidth="1"/>
    <col min="4" max="4" width="1.08984375" style="157" customWidth="1"/>
    <col min="5" max="5" width="15.453125" style="157" bestFit="1" customWidth="1"/>
    <col min="6" max="6" width="1.08984375" style="157" customWidth="1"/>
    <col min="7" max="7" width="15.08984375" style="157" bestFit="1" customWidth="1"/>
    <col min="8" max="8" width="1.08984375" style="157" customWidth="1"/>
    <col min="9" max="9" width="15.08984375" style="157" customWidth="1"/>
    <col min="10" max="10" width="1.08984375" style="157" customWidth="1"/>
    <col min="11" max="11" width="13.90625" style="157" customWidth="1"/>
    <col min="12" max="12" width="1.08984375" style="157" customWidth="1"/>
    <col min="13" max="13" width="14.08984375" style="157" bestFit="1" customWidth="1"/>
    <col min="14" max="14" width="1.08984375" style="157" customWidth="1"/>
    <col min="15" max="15" width="15.453125" style="157" bestFit="1" customWidth="1"/>
    <col min="16" max="16384" width="7.90625" style="157"/>
  </cols>
  <sheetData>
    <row r="1" spans="1:15" ht="22.5" customHeight="1">
      <c r="A1" s="155" t="s">
        <v>0</v>
      </c>
      <c r="B1" s="156"/>
    </row>
    <row r="2" spans="1:15" ht="22.5" customHeight="1">
      <c r="A2" s="158" t="s">
        <v>95</v>
      </c>
      <c r="B2" s="159"/>
    </row>
    <row r="3" spans="1:15" ht="22.5" customHeight="1">
      <c r="A3" s="160"/>
      <c r="B3" s="159"/>
    </row>
    <row r="4" spans="1:15" ht="22" customHeight="1">
      <c r="A4" s="160"/>
      <c r="B4" s="159"/>
      <c r="C4" s="243" t="s">
        <v>155</v>
      </c>
      <c r="D4" s="243"/>
      <c r="E4" s="243"/>
      <c r="F4" s="243"/>
      <c r="G4" s="243"/>
      <c r="H4" s="243"/>
      <c r="I4" s="243"/>
      <c r="J4" s="243"/>
      <c r="K4" s="243"/>
      <c r="L4" s="243"/>
      <c r="M4" s="243"/>
      <c r="N4" s="243"/>
      <c r="O4" s="243"/>
    </row>
    <row r="5" spans="1:15" ht="22" customHeight="1">
      <c r="A5" s="160"/>
      <c r="B5" s="159"/>
      <c r="C5" s="161"/>
      <c r="D5" s="161"/>
      <c r="E5" s="161"/>
      <c r="F5" s="161"/>
      <c r="G5" s="244" t="s">
        <v>43</v>
      </c>
      <c r="H5" s="244"/>
      <c r="I5" s="244"/>
      <c r="J5" s="161"/>
      <c r="N5" s="161"/>
      <c r="O5" s="161"/>
    </row>
    <row r="6" spans="1:15" ht="22" customHeight="1">
      <c r="A6" s="162"/>
      <c r="B6" s="163"/>
      <c r="C6" s="164"/>
      <c r="D6" s="165"/>
      <c r="E6" s="164"/>
      <c r="F6" s="164"/>
      <c r="G6" s="164" t="s">
        <v>212</v>
      </c>
      <c r="H6" s="164"/>
      <c r="I6" s="164"/>
      <c r="J6" s="165"/>
      <c r="N6" s="165"/>
      <c r="O6" s="164"/>
    </row>
    <row r="7" spans="1:15" ht="22" customHeight="1">
      <c r="A7" s="162"/>
      <c r="B7" s="163"/>
      <c r="C7" s="164"/>
      <c r="D7" s="165"/>
      <c r="E7" s="164"/>
      <c r="F7" s="164"/>
      <c r="G7" s="164" t="s">
        <v>100</v>
      </c>
      <c r="H7" s="164"/>
      <c r="I7" s="164"/>
      <c r="J7" s="165"/>
      <c r="K7" s="164"/>
      <c r="N7" s="165"/>
      <c r="O7" s="164"/>
    </row>
    <row r="8" spans="1:15" ht="22" customHeight="1">
      <c r="A8" s="162"/>
      <c r="B8" s="163"/>
      <c r="C8" s="164"/>
      <c r="D8" s="165"/>
      <c r="E8" s="164"/>
      <c r="F8" s="164"/>
      <c r="G8" s="164" t="s">
        <v>103</v>
      </c>
      <c r="H8" s="164"/>
      <c r="I8" s="164"/>
      <c r="J8" s="165"/>
      <c r="K8" s="164"/>
      <c r="N8" s="165"/>
      <c r="O8" s="164"/>
    </row>
    <row r="9" spans="1:15" ht="22.4" customHeight="1">
      <c r="A9" s="162"/>
      <c r="B9" s="163"/>
      <c r="C9" s="164"/>
      <c r="D9" s="165"/>
      <c r="E9" s="164"/>
      <c r="F9" s="164"/>
      <c r="G9" s="164" t="s">
        <v>106</v>
      </c>
      <c r="H9" s="164"/>
      <c r="I9" s="164"/>
      <c r="J9" s="165"/>
      <c r="K9" s="164"/>
      <c r="N9" s="165"/>
      <c r="O9" s="164"/>
    </row>
    <row r="10" spans="1:15" ht="22.4" customHeight="1">
      <c r="A10" s="162"/>
      <c r="B10" s="163"/>
      <c r="C10" s="164"/>
      <c r="D10" s="165"/>
      <c r="E10" s="164"/>
      <c r="F10" s="164"/>
      <c r="G10" s="164" t="s">
        <v>113</v>
      </c>
      <c r="H10" s="164"/>
      <c r="I10" s="164"/>
      <c r="J10" s="165"/>
      <c r="K10" s="244" t="s">
        <v>44</v>
      </c>
      <c r="L10" s="244"/>
      <c r="M10" s="244"/>
      <c r="N10" s="165"/>
      <c r="O10" s="164"/>
    </row>
    <row r="11" spans="1:15" ht="22.4" customHeight="1">
      <c r="A11" s="162"/>
      <c r="B11" s="163"/>
      <c r="C11" s="164" t="s">
        <v>156</v>
      </c>
      <c r="D11" s="165"/>
      <c r="E11" s="164" t="s">
        <v>108</v>
      </c>
      <c r="F11" s="164"/>
      <c r="G11" s="164" t="s">
        <v>122</v>
      </c>
      <c r="H11" s="164"/>
      <c r="I11" s="164" t="s">
        <v>114</v>
      </c>
      <c r="J11" s="165"/>
      <c r="K11" s="164" t="s">
        <v>157</v>
      </c>
      <c r="N11" s="165"/>
      <c r="O11" s="164"/>
    </row>
    <row r="12" spans="1:15" ht="22.4" customHeight="1">
      <c r="A12" s="162"/>
      <c r="B12" s="141"/>
      <c r="C12" s="164" t="s">
        <v>128</v>
      </c>
      <c r="D12" s="165"/>
      <c r="E12" s="164" t="s">
        <v>128</v>
      </c>
      <c r="F12" s="164"/>
      <c r="G12" s="164" t="s">
        <v>134</v>
      </c>
      <c r="H12" s="164"/>
      <c r="I12" s="164" t="s">
        <v>43</v>
      </c>
      <c r="J12" s="165"/>
      <c r="K12" s="164" t="s">
        <v>133</v>
      </c>
      <c r="L12" s="164"/>
      <c r="M12" s="164" t="s">
        <v>139</v>
      </c>
      <c r="N12" s="165"/>
      <c r="O12" s="164" t="s">
        <v>114</v>
      </c>
    </row>
    <row r="13" spans="1:15" ht="22.4" customHeight="1">
      <c r="A13" s="162"/>
      <c r="C13" s="245" t="s">
        <v>9</v>
      </c>
      <c r="D13" s="245"/>
      <c r="E13" s="245"/>
      <c r="F13" s="245"/>
      <c r="G13" s="245"/>
      <c r="H13" s="245"/>
      <c r="I13" s="245"/>
      <c r="J13" s="245"/>
      <c r="K13" s="245"/>
      <c r="L13" s="245"/>
      <c r="M13" s="245"/>
      <c r="N13" s="245"/>
      <c r="O13" s="245"/>
    </row>
    <row r="14" spans="1:15" ht="22.4" customHeight="1">
      <c r="A14" s="160" t="s">
        <v>221</v>
      </c>
      <c r="B14" s="159"/>
      <c r="C14" s="165"/>
      <c r="K14" s="165"/>
      <c r="L14" s="165"/>
      <c r="M14" s="165"/>
      <c r="O14" s="165"/>
    </row>
    <row r="15" spans="1:15" ht="22.4" customHeight="1">
      <c r="A15" s="167" t="s">
        <v>222</v>
      </c>
      <c r="B15" s="159"/>
      <c r="C15" s="169">
        <v>33671073</v>
      </c>
      <c r="D15" s="168"/>
      <c r="E15" s="169">
        <v>407069914</v>
      </c>
      <c r="F15" s="168"/>
      <c r="G15" s="170">
        <v>-4533668</v>
      </c>
      <c r="H15" s="168"/>
      <c r="I15" s="227">
        <f>G15</f>
        <v>-4533668</v>
      </c>
      <c r="J15" s="228"/>
      <c r="K15" s="228">
        <v>3400000</v>
      </c>
      <c r="L15" s="171"/>
      <c r="M15" s="171">
        <v>70132356</v>
      </c>
      <c r="N15" s="172"/>
      <c r="O15" s="187">
        <f>SUM(C15:E15,I15,K15:M15)</f>
        <v>509739675</v>
      </c>
    </row>
    <row r="16" spans="1:15" ht="22.4" customHeight="1">
      <c r="A16" s="167"/>
      <c r="B16" s="159"/>
      <c r="C16" s="173"/>
      <c r="E16" s="173"/>
      <c r="F16" s="173"/>
      <c r="G16" s="173"/>
      <c r="H16" s="173"/>
      <c r="I16" s="173"/>
      <c r="K16" s="174"/>
      <c r="L16" s="174"/>
      <c r="M16" s="174"/>
      <c r="O16" s="174"/>
    </row>
    <row r="17" spans="1:15" ht="22.5" customHeight="1">
      <c r="A17" s="160" t="s">
        <v>150</v>
      </c>
      <c r="B17" s="159"/>
      <c r="C17" s="173"/>
      <c r="D17" s="164"/>
      <c r="E17" s="164"/>
      <c r="F17" s="164"/>
      <c r="G17" s="164"/>
      <c r="H17" s="164"/>
      <c r="I17" s="164"/>
      <c r="J17" s="164"/>
      <c r="K17" s="176"/>
      <c r="L17" s="176"/>
      <c r="M17" s="176"/>
      <c r="N17" s="164"/>
      <c r="O17" s="176"/>
    </row>
    <row r="18" spans="1:15" ht="22.5" customHeight="1">
      <c r="A18" s="178" t="s">
        <v>158</v>
      </c>
      <c r="B18" s="163"/>
      <c r="C18" s="175">
        <v>0</v>
      </c>
      <c r="D18" s="175"/>
      <c r="E18" s="175">
        <v>0</v>
      </c>
      <c r="F18" s="175"/>
      <c r="G18" s="175">
        <v>0</v>
      </c>
      <c r="H18" s="175"/>
      <c r="I18" s="225">
        <f>G18</f>
        <v>0</v>
      </c>
      <c r="J18" s="226"/>
      <c r="K18" s="226">
        <v>0</v>
      </c>
      <c r="L18" s="226"/>
      <c r="M18" s="225">
        <f>PL!H67</f>
        <v>28942629</v>
      </c>
      <c r="N18" s="226"/>
      <c r="O18" s="225">
        <f>SUM(K18,M18,I18)</f>
        <v>28942629</v>
      </c>
    </row>
    <row r="19" spans="1:15" ht="22.5" customHeight="1">
      <c r="A19" s="147" t="s">
        <v>213</v>
      </c>
      <c r="B19" s="163"/>
      <c r="C19" s="175">
        <v>0</v>
      </c>
      <c r="D19" s="175"/>
      <c r="E19" s="175">
        <v>0</v>
      </c>
      <c r="F19" s="175"/>
      <c r="G19" s="52">
        <v>-261794</v>
      </c>
      <c r="H19" s="175"/>
      <c r="I19" s="191">
        <f>SUM(G19)</f>
        <v>-261794</v>
      </c>
      <c r="J19" s="175"/>
      <c r="K19" s="191">
        <v>0</v>
      </c>
      <c r="L19" s="179"/>
      <c r="M19" s="175">
        <v>0</v>
      </c>
      <c r="N19" s="175"/>
      <c r="O19" s="192">
        <f t="shared" ref="O19:O20" si="0">SUM(K19,M19,I19)</f>
        <v>-261794</v>
      </c>
    </row>
    <row r="20" spans="1:15" ht="22.5" customHeight="1">
      <c r="A20" s="160" t="s">
        <v>152</v>
      </c>
      <c r="B20" s="163"/>
      <c r="C20" s="189">
        <f>SUM(C18,C19)</f>
        <v>0</v>
      </c>
      <c r="D20" s="168"/>
      <c r="E20" s="189">
        <f>SUM(E18,E19)</f>
        <v>0</v>
      </c>
      <c r="F20" s="177"/>
      <c r="G20" s="188">
        <f>SUM(G18,G19)</f>
        <v>-261794</v>
      </c>
      <c r="H20" s="177"/>
      <c r="I20" s="188">
        <f>SUM(I18,I19)</f>
        <v>-261794</v>
      </c>
      <c r="J20" s="168"/>
      <c r="K20" s="188">
        <f>SUM(K18,K19)</f>
        <v>0</v>
      </c>
      <c r="L20" s="185"/>
      <c r="M20" s="188">
        <f>SUM(M18,M19)</f>
        <v>28942629</v>
      </c>
      <c r="N20" s="185"/>
      <c r="O20" s="188">
        <f t="shared" si="0"/>
        <v>28680835</v>
      </c>
    </row>
    <row r="21" spans="1:15" ht="22.5" customHeight="1">
      <c r="A21" s="162"/>
      <c r="B21" s="163"/>
      <c r="C21" s="180"/>
      <c r="D21" s="175"/>
      <c r="E21" s="180"/>
      <c r="F21" s="181"/>
      <c r="G21" s="181"/>
      <c r="H21" s="181"/>
      <c r="I21" s="181"/>
      <c r="J21" s="175"/>
      <c r="K21" s="180"/>
      <c r="L21" s="181"/>
      <c r="M21" s="180"/>
      <c r="N21" s="175"/>
      <c r="O21" s="182"/>
    </row>
    <row r="22" spans="1:15" ht="22.5" customHeight="1" thickBot="1">
      <c r="A22" s="183" t="s">
        <v>223</v>
      </c>
      <c r="B22" s="184"/>
      <c r="C22" s="190">
        <f>SUM(C15:C16,C20)</f>
        <v>33671073</v>
      </c>
      <c r="D22" s="33"/>
      <c r="E22" s="190">
        <f>SUM(E15:E16,E20)</f>
        <v>407069914</v>
      </c>
      <c r="F22" s="185"/>
      <c r="G22" s="190">
        <f>SUM(G15:G16,G20)</f>
        <v>-4795462</v>
      </c>
      <c r="H22" s="185"/>
      <c r="I22" s="190">
        <f>SUM(I15:I16,I20)</f>
        <v>-4795462</v>
      </c>
      <c r="J22" s="33"/>
      <c r="K22" s="190">
        <f>SUM(K15:K16,K20)</f>
        <v>3400000</v>
      </c>
      <c r="L22" s="185"/>
      <c r="M22" s="190">
        <f>SUM(M15:M16,M20)</f>
        <v>99074985</v>
      </c>
      <c r="N22" s="186"/>
      <c r="O22" s="190">
        <f>SUM(O15:O16,O20)</f>
        <v>538420510</v>
      </c>
    </row>
    <row r="23" spans="1:15" ht="22.5" customHeight="1" thickTop="1"/>
  </sheetData>
  <sheetProtection formatCells="0" formatColumns="0" formatRows="0" insertColumns="0" insertRows="0" insertHyperlinks="0" deleteColumns="0" deleteRows="0" sort="0" autoFilter="0" pivotTables="0"/>
  <mergeCells count="4">
    <mergeCell ref="C4:O4"/>
    <mergeCell ref="K10:M10"/>
    <mergeCell ref="C13:O13"/>
    <mergeCell ref="G5:I5"/>
  </mergeCells>
  <pageMargins left="0.6" right="0.6" top="0.48" bottom="0.5" header="0.5" footer="0.5"/>
  <pageSetup paperSize="9" scale="77" firstPageNumber="8" orientation="landscape" useFirstPageNumber="1" r:id="rId1"/>
  <headerFooter>
    <oddFooter>&amp;L&amp;"Times New Roman,Regular"The accompanying notes form an integral part of the interim financial statements. 
&amp;"-,Regular"
&amp;C&amp;"Times New Roman,Regular"&amp;P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3A3D75-B715-4D3A-9C50-02E28C2B3145}">
  <sheetPr>
    <pageSetUpPr autoPageBreaks="0"/>
  </sheetPr>
  <dimension ref="A1:K22"/>
  <sheetViews>
    <sheetView view="pageBreakPreview" topLeftCell="A7" zoomScale="85" zoomScaleNormal="57" zoomScaleSheetLayoutView="85" workbookViewId="0">
      <selection activeCell="J24" sqref="J24"/>
    </sheetView>
  </sheetViews>
  <sheetFormatPr defaultColWidth="7.81640625" defaultRowHeight="22.5" customHeight="1"/>
  <cols>
    <col min="1" max="1" width="53.453125" style="194" customWidth="1"/>
    <col min="2" max="2" width="8.26953125" style="194" customWidth="1"/>
    <col min="3" max="3" width="16.1796875" style="194" customWidth="1"/>
    <col min="4" max="4" width="1.1796875" style="194" customWidth="1"/>
    <col min="5" max="5" width="16.453125" style="194" customWidth="1"/>
    <col min="6" max="6" width="1.1796875" style="194" customWidth="1"/>
    <col min="7" max="7" width="16.453125" style="194" customWidth="1"/>
    <col min="8" max="8" width="1.1796875" style="194" customWidth="1"/>
    <col min="9" max="9" width="16.453125" style="194" customWidth="1"/>
    <col min="10" max="10" width="1.1796875" style="194" customWidth="1"/>
    <col min="11" max="11" width="15.1796875" style="194" customWidth="1"/>
    <col min="12" max="16384" width="7.81640625" style="194"/>
  </cols>
  <sheetData>
    <row r="1" spans="1:11" ht="22.5" customHeight="1">
      <c r="A1" s="155" t="s">
        <v>0</v>
      </c>
      <c r="B1" s="155"/>
      <c r="C1" s="155"/>
      <c r="D1" s="193"/>
      <c r="E1" s="193"/>
      <c r="F1" s="193"/>
      <c r="G1" s="193"/>
      <c r="H1" s="193"/>
      <c r="I1" s="193"/>
      <c r="J1" s="193"/>
      <c r="K1" s="193"/>
    </row>
    <row r="2" spans="1:11" ht="22.5" customHeight="1">
      <c r="A2" s="158" t="s">
        <v>95</v>
      </c>
      <c r="B2" s="158"/>
      <c r="C2" s="158"/>
      <c r="D2" s="193"/>
      <c r="E2" s="193"/>
      <c r="F2" s="193"/>
      <c r="G2" s="193"/>
      <c r="H2" s="193"/>
      <c r="I2" s="193"/>
      <c r="J2" s="193"/>
      <c r="K2" s="193"/>
    </row>
    <row r="3" spans="1:11" s="166" customFormat="1" ht="22.5" customHeight="1">
      <c r="A3" s="159"/>
      <c r="B3" s="159"/>
      <c r="C3" s="159"/>
      <c r="D3" s="159"/>
      <c r="E3" s="246"/>
      <c r="F3" s="246"/>
      <c r="G3" s="246"/>
      <c r="H3" s="246"/>
      <c r="I3" s="246"/>
      <c r="J3" s="246"/>
      <c r="K3" s="246"/>
    </row>
    <row r="4" spans="1:11" s="166" customFormat="1" ht="22" customHeight="1">
      <c r="A4" s="163"/>
      <c r="B4" s="163"/>
      <c r="C4" s="248" t="s">
        <v>155</v>
      </c>
      <c r="D4" s="248"/>
      <c r="E4" s="248"/>
      <c r="F4" s="248"/>
      <c r="G4" s="248"/>
      <c r="H4" s="248"/>
      <c r="I4" s="248"/>
      <c r="J4" s="248"/>
      <c r="K4" s="248"/>
    </row>
    <row r="5" spans="1:11" s="157" customFormat="1" ht="22" customHeight="1">
      <c r="A5" s="162"/>
      <c r="B5" s="162"/>
      <c r="C5" s="161"/>
      <c r="D5" s="161"/>
      <c r="E5" s="161"/>
      <c r="F5" s="161"/>
      <c r="G5" s="244" t="s">
        <v>44</v>
      </c>
      <c r="H5" s="244"/>
      <c r="I5" s="244"/>
      <c r="J5" s="161"/>
      <c r="K5" s="161"/>
    </row>
    <row r="6" spans="1:11" s="157" customFormat="1" ht="22" customHeight="1">
      <c r="A6" s="162"/>
      <c r="B6" s="162"/>
      <c r="C6" s="164" t="s">
        <v>156</v>
      </c>
      <c r="D6" s="165"/>
      <c r="E6" s="164" t="s">
        <v>108</v>
      </c>
      <c r="F6" s="165"/>
      <c r="G6" s="164" t="s">
        <v>157</v>
      </c>
      <c r="J6" s="165"/>
      <c r="K6" s="164"/>
    </row>
    <row r="7" spans="1:11" s="157" customFormat="1" ht="22" customHeight="1">
      <c r="A7" s="162"/>
      <c r="B7" s="111"/>
      <c r="C7" s="164" t="s">
        <v>128</v>
      </c>
      <c r="D7" s="165"/>
      <c r="E7" s="164" t="s">
        <v>128</v>
      </c>
      <c r="F7" s="165"/>
      <c r="G7" s="164" t="s">
        <v>133</v>
      </c>
      <c r="H7" s="164"/>
      <c r="I7" s="164" t="s">
        <v>139</v>
      </c>
      <c r="J7" s="165"/>
      <c r="K7" s="164" t="s">
        <v>114</v>
      </c>
    </row>
    <row r="8" spans="1:11" s="157" customFormat="1" ht="22" customHeight="1">
      <c r="A8" s="162"/>
      <c r="B8" s="162"/>
      <c r="C8" s="245" t="s">
        <v>9</v>
      </c>
      <c r="D8" s="245"/>
      <c r="E8" s="245"/>
      <c r="F8" s="245"/>
      <c r="G8" s="245"/>
      <c r="H8" s="245"/>
      <c r="I8" s="245"/>
      <c r="J8" s="245"/>
      <c r="K8" s="245"/>
    </row>
    <row r="9" spans="1:11" s="157" customFormat="1" ht="22.4" customHeight="1">
      <c r="A9" s="122" t="s">
        <v>219</v>
      </c>
      <c r="B9" s="122"/>
      <c r="C9" s="122"/>
      <c r="D9" s="165"/>
      <c r="E9" s="165"/>
      <c r="F9" s="165"/>
      <c r="G9" s="165"/>
      <c r="I9" s="165"/>
      <c r="K9" s="165"/>
    </row>
    <row r="10" spans="1:11" s="157" customFormat="1" ht="22.4" customHeight="1">
      <c r="A10" s="167" t="s">
        <v>210</v>
      </c>
      <c r="B10" s="167"/>
      <c r="C10" s="173">
        <v>33671073</v>
      </c>
      <c r="E10" s="173">
        <v>407069914</v>
      </c>
      <c r="G10" s="174">
        <v>3400000</v>
      </c>
      <c r="H10" s="174"/>
      <c r="I10" s="174">
        <v>65650859</v>
      </c>
      <c r="K10" s="196">
        <f>SUM(C10:I10)</f>
        <v>509791846</v>
      </c>
    </row>
    <row r="11" spans="1:11" s="157" customFormat="1" ht="16.5" customHeight="1">
      <c r="A11" s="167"/>
      <c r="B11" s="167"/>
      <c r="C11" s="173"/>
      <c r="E11" s="173"/>
      <c r="G11" s="174"/>
      <c r="H11" s="174"/>
      <c r="I11" s="174"/>
      <c r="K11" s="174"/>
    </row>
    <row r="12" spans="1:11" s="157" customFormat="1" ht="22.4" customHeight="1">
      <c r="A12" s="160" t="s">
        <v>150</v>
      </c>
      <c r="B12" s="160"/>
      <c r="C12" s="173"/>
      <c r="D12" s="164"/>
      <c r="E12" s="164"/>
      <c r="F12" s="164"/>
      <c r="G12" s="176"/>
      <c r="H12" s="176"/>
      <c r="I12" s="176"/>
      <c r="J12" s="164"/>
      <c r="K12" s="176"/>
    </row>
    <row r="13" spans="1:11" s="157" customFormat="1" ht="22.4" customHeight="1">
      <c r="A13" s="162" t="s">
        <v>158</v>
      </c>
      <c r="B13" s="162"/>
      <c r="C13" s="175">
        <v>0</v>
      </c>
      <c r="D13" s="175"/>
      <c r="E13" s="175">
        <v>0</v>
      </c>
      <c r="F13" s="175"/>
      <c r="G13" s="175">
        <v>0</v>
      </c>
      <c r="H13" s="179"/>
      <c r="I13" s="192">
        <f>PL!J67</f>
        <v>31074651</v>
      </c>
      <c r="J13" s="175"/>
      <c r="K13" s="192">
        <f>SUM(G13,I13)</f>
        <v>31074651</v>
      </c>
    </row>
    <row r="14" spans="1:11" s="157" customFormat="1" ht="22.4" customHeight="1">
      <c r="A14" s="160" t="s">
        <v>152</v>
      </c>
      <c r="B14" s="160"/>
      <c r="C14" s="189">
        <f>SUM(C13)</f>
        <v>0</v>
      </c>
      <c r="D14" s="168"/>
      <c r="E14" s="189">
        <f>SUM(E13)</f>
        <v>0</v>
      </c>
      <c r="F14" s="168"/>
      <c r="G14" s="189">
        <f>SUM(G13)</f>
        <v>0</v>
      </c>
      <c r="H14" s="171"/>
      <c r="I14" s="195">
        <f>SUM(I13)</f>
        <v>31074651</v>
      </c>
      <c r="J14" s="168"/>
      <c r="K14" s="195">
        <f>SUM(K13)</f>
        <v>31074651</v>
      </c>
    </row>
    <row r="15" spans="1:11" s="157" customFormat="1" ht="16.5" customHeight="1">
      <c r="A15" s="162"/>
      <c r="B15" s="162"/>
      <c r="C15" s="180"/>
      <c r="D15" s="175"/>
      <c r="E15" s="180"/>
      <c r="F15" s="175"/>
      <c r="G15" s="180"/>
      <c r="H15" s="181"/>
      <c r="I15" s="180"/>
      <c r="J15" s="175"/>
      <c r="K15" s="182"/>
    </row>
    <row r="16" spans="1:11" s="157" customFormat="1" ht="22.4" customHeight="1" thickBot="1">
      <c r="A16" s="183" t="s">
        <v>220</v>
      </c>
      <c r="B16" s="183"/>
      <c r="C16" s="190">
        <f>SUM(C10:C11,C14)</f>
        <v>33671073</v>
      </c>
      <c r="D16" s="33"/>
      <c r="E16" s="190">
        <f>SUM(E10:E11,E14)</f>
        <v>407069914</v>
      </c>
      <c r="F16" s="33"/>
      <c r="G16" s="190">
        <f>SUM(G10:G11,G14)</f>
        <v>3400000</v>
      </c>
      <c r="H16" s="185"/>
      <c r="I16" s="190">
        <f>SUM(I10:I11,I14)</f>
        <v>96725510</v>
      </c>
      <c r="J16" s="186"/>
      <c r="K16" s="190">
        <f>SUM(C16:I16)</f>
        <v>540866497</v>
      </c>
    </row>
    <row r="17" spans="1:11" s="166" customFormat="1" ht="22.5" customHeight="1" thickTop="1"/>
    <row r="18" spans="1:11" s="166" customFormat="1" ht="22.5" customHeight="1"/>
    <row r="19" spans="1:11" s="166" customFormat="1" ht="22.5" customHeight="1"/>
    <row r="20" spans="1:11" s="166" customFormat="1" ht="22.5" customHeight="1">
      <c r="A20" s="247" t="s">
        <v>52</v>
      </c>
      <c r="B20" s="247"/>
      <c r="C20" s="247"/>
      <c r="D20" s="247"/>
      <c r="E20" s="247"/>
      <c r="F20" s="247"/>
      <c r="G20" s="247"/>
      <c r="H20" s="247"/>
      <c r="I20" s="247"/>
      <c r="J20" s="247"/>
      <c r="K20" s="247"/>
    </row>
    <row r="21" spans="1:11" s="166" customFormat="1" ht="22.5" customHeight="1">
      <c r="A21" s="247" t="s">
        <v>53</v>
      </c>
      <c r="B21" s="247"/>
      <c r="C21" s="247"/>
      <c r="D21" s="247"/>
      <c r="E21" s="247"/>
      <c r="F21" s="247"/>
      <c r="G21" s="247"/>
      <c r="H21" s="247"/>
      <c r="I21" s="247"/>
      <c r="J21" s="247"/>
      <c r="K21" s="247"/>
    </row>
    <row r="22" spans="1:11" s="156" customFormat="1" ht="22.5" customHeight="1">
      <c r="A22" s="247"/>
      <c r="B22" s="247"/>
      <c r="C22" s="247"/>
      <c r="D22" s="247"/>
      <c r="E22" s="247"/>
      <c r="F22" s="247"/>
      <c r="G22" s="247"/>
      <c r="H22" s="247"/>
      <c r="I22" s="247"/>
      <c r="J22" s="247"/>
      <c r="K22" s="247"/>
    </row>
  </sheetData>
  <sheetProtection formatCells="0" formatColumns="0" formatRows="0" insertColumns="0" insertRows="0" insertHyperlinks="0" deleteColumns="0" deleteRows="0" sort="0" autoFilter="0" pivotTables="0"/>
  <mergeCells count="7">
    <mergeCell ref="E3:K3"/>
    <mergeCell ref="A21:K21"/>
    <mergeCell ref="A22:K22"/>
    <mergeCell ref="G5:I5"/>
    <mergeCell ref="C4:K4"/>
    <mergeCell ref="C8:K8"/>
    <mergeCell ref="A20:K20"/>
  </mergeCells>
  <pageMargins left="0.6" right="0.6" top="0.48" bottom="0.5" header="0.5" footer="0.5"/>
  <pageSetup paperSize="9" scale="90" firstPageNumber="9" fitToWidth="0" fitToHeight="0" orientation="landscape" useFirstPageNumber="1" r:id="rId1"/>
  <headerFooter>
    <oddFooter>&amp;L&amp;"Times New Roman,Regular"The accompanying notes form an integral part of the interim financial statements. 
&amp;C&amp;"Times New Roman,Regular"&amp;P</oddFooter>
  </headerFooter>
  <customProperties>
    <customPr name="OrphanNamesChecked" r:id="rId2"/>
  </customProperties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A3757-F0FF-4569-8F11-D0E5A0B237AC}">
  <sheetPr>
    <pageSetUpPr autoPageBreaks="0"/>
  </sheetPr>
  <dimension ref="A1:L97"/>
  <sheetViews>
    <sheetView tabSelected="1" view="pageBreakPreview" topLeftCell="A76" zoomScaleNormal="70" zoomScaleSheetLayoutView="100" workbookViewId="0">
      <selection activeCell="H86" sqref="H86"/>
    </sheetView>
  </sheetViews>
  <sheetFormatPr defaultColWidth="9.1796875" defaultRowHeight="21" customHeight="1"/>
  <cols>
    <col min="1" max="3" width="2.1796875" style="203" customWidth="1"/>
    <col min="4" max="4" width="55.26953125" style="203" customWidth="1"/>
    <col min="5" max="5" width="7.26953125" style="203" customWidth="1"/>
    <col min="6" max="6" width="14" style="203" customWidth="1"/>
    <col min="7" max="7" width="1" style="203" customWidth="1"/>
    <col min="8" max="8" width="14" style="203" customWidth="1"/>
    <col min="9" max="9" width="1" style="203" customWidth="1"/>
    <col min="10" max="10" width="14" style="203" customWidth="1"/>
    <col min="11" max="11" width="1" style="202" customWidth="1"/>
    <col min="12" max="12" width="14" style="203" customWidth="1"/>
    <col min="13" max="16384" width="9.1796875" style="203"/>
  </cols>
  <sheetData>
    <row r="1" spans="1:12" s="200" customFormat="1" ht="21" customHeight="1">
      <c r="A1" s="197" t="s">
        <v>159</v>
      </c>
      <c r="B1" s="198"/>
      <c r="C1" s="198"/>
      <c r="D1" s="198"/>
      <c r="E1" s="198"/>
      <c r="F1" s="198"/>
      <c r="G1" s="198"/>
      <c r="H1" s="198"/>
      <c r="I1" s="198"/>
      <c r="J1" s="198"/>
      <c r="K1" s="199"/>
      <c r="L1" s="198"/>
    </row>
    <row r="2" spans="1:12" s="200" customFormat="1" ht="21" customHeight="1">
      <c r="A2" s="201" t="s">
        <v>160</v>
      </c>
      <c r="B2" s="201"/>
      <c r="C2" s="201"/>
      <c r="D2" s="201"/>
      <c r="E2" s="201"/>
      <c r="F2" s="201"/>
      <c r="G2" s="201"/>
      <c r="H2" s="201"/>
      <c r="I2" s="201"/>
      <c r="J2" s="201"/>
      <c r="K2" s="199"/>
      <c r="L2" s="201"/>
    </row>
    <row r="3" spans="1:12" s="69" customFormat="1" ht="20.149999999999999" customHeight="1">
      <c r="A3" s="67"/>
      <c r="B3" s="4"/>
      <c r="C3" s="4"/>
      <c r="D3" s="4"/>
      <c r="E3" s="4"/>
      <c r="F3" s="4"/>
      <c r="G3" s="4"/>
      <c r="H3" s="4"/>
      <c r="I3" s="4"/>
      <c r="J3" s="4"/>
      <c r="K3" s="202"/>
      <c r="L3" s="4"/>
    </row>
    <row r="4" spans="1:12" s="69" customFormat="1" ht="20.149999999999999" customHeight="1">
      <c r="A4" s="67"/>
      <c r="B4" s="4"/>
      <c r="C4" s="4"/>
      <c r="D4" s="4"/>
      <c r="E4" s="4"/>
      <c r="F4" s="236" t="s">
        <v>2</v>
      </c>
      <c r="G4" s="236"/>
      <c r="H4" s="236"/>
      <c r="I4" s="66"/>
      <c r="J4" s="236" t="s">
        <v>3</v>
      </c>
      <c r="K4" s="236"/>
      <c r="L4" s="236"/>
    </row>
    <row r="5" spans="1:12" s="69" customFormat="1" ht="20.149999999999999" customHeight="1">
      <c r="A5" s="67"/>
      <c r="B5" s="4"/>
      <c r="C5" s="4"/>
      <c r="D5" s="4"/>
      <c r="E5" s="4"/>
      <c r="F5" s="236" t="s">
        <v>4</v>
      </c>
      <c r="G5" s="236"/>
      <c r="H5" s="236"/>
      <c r="I5" s="66"/>
      <c r="J5" s="236" t="s">
        <v>4</v>
      </c>
      <c r="K5" s="236"/>
      <c r="L5" s="236"/>
    </row>
    <row r="6" spans="1:12" s="69" customFormat="1" ht="20.149999999999999" customHeight="1">
      <c r="A6" s="67"/>
      <c r="B6" s="4"/>
      <c r="C6" s="4"/>
      <c r="D6" s="4"/>
      <c r="E6" s="4"/>
      <c r="F6" s="237" t="s">
        <v>55</v>
      </c>
      <c r="G6" s="237"/>
      <c r="H6" s="237"/>
      <c r="I6" s="66"/>
      <c r="J6" s="237" t="s">
        <v>55</v>
      </c>
      <c r="K6" s="237"/>
      <c r="L6" s="237"/>
    </row>
    <row r="7" spans="1:12" ht="20.25" customHeight="1">
      <c r="E7" s="70"/>
      <c r="F7" s="238" t="s">
        <v>218</v>
      </c>
      <c r="G7" s="237"/>
      <c r="H7" s="237"/>
      <c r="I7" s="66"/>
      <c r="J7" s="238" t="s">
        <v>218</v>
      </c>
      <c r="K7" s="237"/>
      <c r="L7" s="237"/>
    </row>
    <row r="8" spans="1:12" ht="20.25" customHeight="1">
      <c r="E8" s="70"/>
      <c r="F8" s="12">
        <v>2026</v>
      </c>
      <c r="G8" s="12"/>
      <c r="H8" s="12">
        <v>2025</v>
      </c>
      <c r="I8" s="12"/>
      <c r="J8" s="12">
        <v>2026</v>
      </c>
      <c r="K8" s="12"/>
      <c r="L8" s="12">
        <v>2025</v>
      </c>
    </row>
    <row r="9" spans="1:12" ht="20.25" customHeight="1">
      <c r="F9" s="239" t="s">
        <v>9</v>
      </c>
      <c r="G9" s="239"/>
      <c r="H9" s="239"/>
      <c r="I9" s="239"/>
      <c r="J9" s="239"/>
      <c r="K9" s="239"/>
      <c r="L9" s="239"/>
    </row>
    <row r="10" spans="1:12" ht="20.25" customHeight="1">
      <c r="A10" s="204" t="s">
        <v>161</v>
      </c>
      <c r="B10" s="200"/>
    </row>
    <row r="11" spans="1:12" ht="20.25" customHeight="1">
      <c r="A11" s="205" t="s">
        <v>162</v>
      </c>
      <c r="F11" s="222">
        <f>PL!D31</f>
        <v>13501347</v>
      </c>
      <c r="G11" s="132"/>
      <c r="H11" s="222">
        <f>PL!F31</f>
        <v>16287049</v>
      </c>
      <c r="I11" s="132"/>
      <c r="J11" s="222">
        <f>PL!H31</f>
        <v>28942629</v>
      </c>
      <c r="K11" s="132"/>
      <c r="L11" s="222">
        <f>PL!J31</f>
        <v>31074651</v>
      </c>
    </row>
    <row r="12" spans="1:12" ht="20.25" customHeight="1">
      <c r="A12" s="206" t="s">
        <v>163</v>
      </c>
      <c r="F12" s="132"/>
      <c r="G12" s="132"/>
      <c r="H12" s="132"/>
      <c r="I12" s="132"/>
      <c r="J12" s="132"/>
      <c r="L12" s="132"/>
    </row>
    <row r="13" spans="1:12" ht="20.25" customHeight="1">
      <c r="A13" s="206"/>
      <c r="B13" s="206" t="s">
        <v>164</v>
      </c>
      <c r="F13" s="132"/>
      <c r="G13" s="132"/>
      <c r="H13" s="132"/>
      <c r="I13" s="132"/>
      <c r="J13" s="132"/>
      <c r="L13" s="132"/>
    </row>
    <row r="14" spans="1:12" ht="20.25" customHeight="1">
      <c r="C14" s="203" t="s">
        <v>165</v>
      </c>
      <c r="F14" s="132">
        <v>1497079</v>
      </c>
      <c r="G14" s="132"/>
      <c r="H14" s="132">
        <v>1860644</v>
      </c>
      <c r="I14" s="132"/>
      <c r="J14" s="132">
        <v>25473</v>
      </c>
      <c r="L14" s="132">
        <v>10339</v>
      </c>
    </row>
    <row r="15" spans="1:12" s="202" customFormat="1" ht="20.25" customHeight="1">
      <c r="A15" s="203"/>
      <c r="B15" s="203"/>
      <c r="C15" s="203" t="s">
        <v>73</v>
      </c>
      <c r="D15" s="203"/>
      <c r="E15" s="203"/>
      <c r="F15" s="132">
        <v>10294085</v>
      </c>
      <c r="G15" s="132"/>
      <c r="H15" s="132">
        <v>10745546</v>
      </c>
      <c r="I15" s="132"/>
      <c r="J15" s="132">
        <v>56579</v>
      </c>
      <c r="L15" s="132">
        <v>-1753</v>
      </c>
    </row>
    <row r="16" spans="1:12" s="202" customFormat="1" ht="20.25" customHeight="1">
      <c r="A16" s="203"/>
      <c r="B16" s="203"/>
      <c r="C16" s="207" t="s">
        <v>166</v>
      </c>
      <c r="D16" s="203"/>
      <c r="E16" s="203"/>
      <c r="F16" s="132">
        <v>50156</v>
      </c>
      <c r="G16" s="132"/>
      <c r="H16" s="132">
        <v>70269</v>
      </c>
      <c r="I16" s="132"/>
      <c r="J16" s="132">
        <v>0</v>
      </c>
      <c r="L16" s="132">
        <v>0</v>
      </c>
    </row>
    <row r="17" spans="1:12" s="202" customFormat="1" ht="20.25" customHeight="1">
      <c r="A17" s="203"/>
      <c r="B17" s="203"/>
      <c r="C17" s="203" t="s">
        <v>214</v>
      </c>
      <c r="D17" s="203"/>
      <c r="E17" s="203"/>
      <c r="F17" s="132">
        <v>-2279</v>
      </c>
      <c r="G17" s="132"/>
      <c r="H17" s="132">
        <v>0</v>
      </c>
      <c r="I17" s="132"/>
      <c r="J17" s="132">
        <v>0</v>
      </c>
      <c r="L17" s="132">
        <v>0</v>
      </c>
    </row>
    <row r="18" spans="1:12" s="202" customFormat="1" ht="20.25" customHeight="1">
      <c r="A18" s="203"/>
      <c r="B18" s="203"/>
      <c r="C18" s="203" t="s">
        <v>167</v>
      </c>
      <c r="D18" s="203"/>
      <c r="E18" s="203"/>
      <c r="F18" s="132">
        <v>938293</v>
      </c>
      <c r="G18" s="132"/>
      <c r="H18" s="132">
        <v>383855</v>
      </c>
      <c r="I18" s="132"/>
      <c r="J18" s="132">
        <v>12243</v>
      </c>
      <c r="L18" s="132">
        <v>14629</v>
      </c>
    </row>
    <row r="19" spans="1:12" s="202" customFormat="1" ht="20.25" customHeight="1">
      <c r="A19" s="203"/>
      <c r="B19" s="203"/>
      <c r="C19" s="203" t="s">
        <v>168</v>
      </c>
      <c r="D19" s="203"/>
      <c r="E19" s="203"/>
      <c r="F19" s="132">
        <v>2298</v>
      </c>
      <c r="G19" s="132"/>
      <c r="H19" s="132">
        <v>2650</v>
      </c>
      <c r="I19" s="132"/>
      <c r="J19" s="132">
        <v>0</v>
      </c>
      <c r="L19" s="132">
        <v>0</v>
      </c>
    </row>
    <row r="20" spans="1:12" s="202" customFormat="1" ht="20.25" customHeight="1">
      <c r="A20" s="203"/>
      <c r="B20" s="203"/>
      <c r="C20" s="203" t="s">
        <v>169</v>
      </c>
      <c r="D20" s="203"/>
      <c r="E20" s="203"/>
      <c r="F20" s="132">
        <v>-205531</v>
      </c>
      <c r="G20" s="132"/>
      <c r="H20" s="132">
        <v>-304666</v>
      </c>
      <c r="I20" s="46"/>
      <c r="J20" s="132">
        <v>0</v>
      </c>
      <c r="L20" s="132">
        <v>0</v>
      </c>
    </row>
    <row r="21" spans="1:12" s="202" customFormat="1" ht="20.25" customHeight="1">
      <c r="A21" s="203"/>
      <c r="B21" s="203"/>
      <c r="C21" s="203" t="s">
        <v>234</v>
      </c>
      <c r="D21" s="203"/>
      <c r="E21" s="203"/>
      <c r="F21" s="132">
        <v>-2484</v>
      </c>
      <c r="G21" s="132"/>
      <c r="H21" s="132">
        <v>-297</v>
      </c>
      <c r="I21" s="46"/>
      <c r="J21" s="132">
        <v>92</v>
      </c>
      <c r="L21" s="132">
        <v>0</v>
      </c>
    </row>
    <row r="22" spans="1:12" s="202" customFormat="1" ht="20.25" customHeight="1">
      <c r="A22" s="203"/>
      <c r="B22" s="203"/>
      <c r="C22" s="203" t="s">
        <v>170</v>
      </c>
      <c r="D22" s="203"/>
      <c r="E22" s="203"/>
      <c r="F22" s="132">
        <v>4819</v>
      </c>
      <c r="G22" s="132"/>
      <c r="H22" s="132">
        <v>6124</v>
      </c>
      <c r="I22" s="46"/>
      <c r="J22" s="132">
        <v>0</v>
      </c>
      <c r="L22" s="132">
        <v>0</v>
      </c>
    </row>
    <row r="23" spans="1:12" s="202" customFormat="1" ht="20.25" customHeight="1">
      <c r="A23" s="203"/>
      <c r="B23" s="203"/>
      <c r="C23" s="203" t="s">
        <v>237</v>
      </c>
      <c r="D23" s="203"/>
      <c r="E23" s="203"/>
      <c r="F23" s="132">
        <v>607</v>
      </c>
      <c r="G23" s="132"/>
      <c r="H23" s="132">
        <v>300</v>
      </c>
      <c r="I23" s="46"/>
      <c r="J23" s="132">
        <v>0</v>
      </c>
      <c r="L23" s="132">
        <v>0</v>
      </c>
    </row>
    <row r="24" spans="1:12" s="202" customFormat="1" ht="20.25" customHeight="1">
      <c r="A24" s="203"/>
      <c r="B24" s="203"/>
      <c r="C24" s="203" t="s">
        <v>215</v>
      </c>
      <c r="D24" s="203"/>
      <c r="E24" s="203"/>
      <c r="F24" s="132">
        <v>4</v>
      </c>
      <c r="G24" s="132"/>
      <c r="H24" s="132">
        <v>0</v>
      </c>
      <c r="I24" s="46"/>
      <c r="J24" s="132">
        <v>0</v>
      </c>
      <c r="L24" s="132">
        <v>0</v>
      </c>
    </row>
    <row r="25" spans="1:12" s="202" customFormat="1" ht="20.25" customHeight="1">
      <c r="A25" s="203"/>
      <c r="B25" s="203"/>
      <c r="C25" s="203" t="s">
        <v>171</v>
      </c>
      <c r="D25" s="203"/>
      <c r="E25" s="203"/>
      <c r="F25" s="132">
        <v>1126854</v>
      </c>
      <c r="G25" s="132"/>
      <c r="H25" s="132">
        <v>-98768</v>
      </c>
      <c r="I25" s="132"/>
      <c r="J25" s="132">
        <v>974699</v>
      </c>
      <c r="L25" s="132">
        <v>636826</v>
      </c>
    </row>
    <row r="26" spans="1:12" s="202" customFormat="1" ht="20.25" customHeight="1">
      <c r="A26" s="203"/>
      <c r="B26" s="203"/>
      <c r="C26" s="203" t="s">
        <v>226</v>
      </c>
      <c r="D26" s="203"/>
      <c r="E26" s="203"/>
      <c r="F26" s="132">
        <v>-123782</v>
      </c>
      <c r="G26" s="132"/>
      <c r="H26" s="132">
        <v>-93361</v>
      </c>
      <c r="I26" s="132"/>
      <c r="J26" s="132">
        <v>0</v>
      </c>
      <c r="L26" s="132">
        <v>0</v>
      </c>
    </row>
    <row r="27" spans="1:12" s="202" customFormat="1" ht="20.25" customHeight="1">
      <c r="A27" s="203"/>
      <c r="B27" s="203"/>
      <c r="C27" s="203" t="s">
        <v>172</v>
      </c>
      <c r="D27" s="203"/>
      <c r="E27" s="205"/>
      <c r="F27" s="132">
        <v>-112861</v>
      </c>
      <c r="G27" s="132"/>
      <c r="H27" s="132">
        <v>-82749</v>
      </c>
      <c r="I27" s="132"/>
      <c r="J27" s="132">
        <v>0</v>
      </c>
      <c r="L27" s="132">
        <v>0</v>
      </c>
    </row>
    <row r="28" spans="1:12" s="202" customFormat="1" ht="20.25" customHeight="1">
      <c r="A28" s="203"/>
      <c r="B28" s="203"/>
      <c r="C28" s="203"/>
      <c r="D28" s="203"/>
      <c r="E28" s="203"/>
      <c r="F28" s="96">
        <f>SUM(F11:F27)</f>
        <v>26968605</v>
      </c>
      <c r="G28" s="132"/>
      <c r="H28" s="96">
        <f>SUM(H11:H27)</f>
        <v>28776596</v>
      </c>
      <c r="I28" s="132"/>
      <c r="J28" s="96">
        <f>SUM(J11:J27)</f>
        <v>30011715</v>
      </c>
      <c r="L28" s="96">
        <f>SUM(L11:L27)</f>
        <v>31734692</v>
      </c>
    </row>
    <row r="29" spans="1:12" s="202" customFormat="1" ht="20.25" customHeight="1">
      <c r="A29" s="203"/>
      <c r="B29" s="203"/>
      <c r="C29" s="203" t="s">
        <v>173</v>
      </c>
      <c r="D29" s="203"/>
      <c r="E29" s="203"/>
      <c r="F29" s="46">
        <v>-26781012</v>
      </c>
      <c r="G29" s="132"/>
      <c r="H29" s="46">
        <v>-31047270</v>
      </c>
      <c r="I29" s="132"/>
      <c r="J29" s="46">
        <v>57346</v>
      </c>
      <c r="K29" s="208"/>
      <c r="L29" s="46">
        <v>-12995</v>
      </c>
    </row>
    <row r="30" spans="1:12" s="202" customFormat="1" ht="20.25" customHeight="1">
      <c r="A30" s="203"/>
      <c r="B30" s="203"/>
      <c r="C30" s="203" t="s">
        <v>63</v>
      </c>
      <c r="D30" s="203"/>
      <c r="E30" s="203"/>
      <c r="F30" s="46">
        <v>-24793</v>
      </c>
      <c r="G30" s="132"/>
      <c r="H30" s="46">
        <v>-28502</v>
      </c>
      <c r="I30" s="132"/>
      <c r="J30" s="46">
        <v>-30346777</v>
      </c>
      <c r="L30" s="46">
        <v>-32049913</v>
      </c>
    </row>
    <row r="31" spans="1:12" s="202" customFormat="1" ht="20.25" customHeight="1">
      <c r="A31" s="203"/>
      <c r="B31" s="203"/>
      <c r="C31" s="203" t="s">
        <v>174</v>
      </c>
      <c r="D31" s="203"/>
      <c r="E31" s="203"/>
      <c r="F31" s="46">
        <v>36499277</v>
      </c>
      <c r="G31" s="132"/>
      <c r="H31" s="46">
        <v>38081379</v>
      </c>
      <c r="I31" s="132"/>
      <c r="J31" s="46">
        <v>832481</v>
      </c>
      <c r="L31" s="46">
        <v>1164123</v>
      </c>
    </row>
    <row r="32" spans="1:12" s="202" customFormat="1" ht="20.25" customHeight="1">
      <c r="A32" s="203"/>
      <c r="B32" s="203"/>
      <c r="C32" s="203" t="s">
        <v>175</v>
      </c>
      <c r="D32" s="203"/>
      <c r="E32" s="203"/>
      <c r="F32" s="46">
        <v>-7555943</v>
      </c>
      <c r="G32" s="132"/>
      <c r="H32" s="46">
        <v>-11590911</v>
      </c>
      <c r="I32" s="132"/>
      <c r="J32" s="46">
        <v>-211149</v>
      </c>
      <c r="L32" s="46">
        <v>-482146</v>
      </c>
    </row>
    <row r="33" spans="1:12" s="202" customFormat="1" ht="20.25" customHeight="1">
      <c r="A33" s="203"/>
      <c r="B33" s="203"/>
      <c r="C33" s="203" t="s">
        <v>176</v>
      </c>
      <c r="D33" s="203"/>
      <c r="E33" s="203"/>
      <c r="F33" s="46">
        <v>77</v>
      </c>
      <c r="G33" s="132"/>
      <c r="H33" s="46">
        <v>6594</v>
      </c>
      <c r="I33" s="132"/>
      <c r="J33" s="46">
        <v>462857</v>
      </c>
      <c r="L33" s="46">
        <v>0</v>
      </c>
    </row>
    <row r="34" spans="1:12" s="202" customFormat="1" ht="20.25" customHeight="1">
      <c r="A34" s="203"/>
      <c r="B34" s="203"/>
      <c r="C34" s="203" t="s">
        <v>177</v>
      </c>
      <c r="D34" s="203"/>
      <c r="E34" s="203"/>
      <c r="F34" s="139">
        <v>-438624</v>
      </c>
      <c r="G34" s="132"/>
      <c r="H34" s="139">
        <v>-327266</v>
      </c>
      <c r="I34" s="132"/>
      <c r="J34" s="139">
        <v>0</v>
      </c>
      <c r="L34" s="139">
        <v>0</v>
      </c>
    </row>
    <row r="35" spans="1:12" s="202" customFormat="1" ht="20.25" customHeight="1">
      <c r="A35" s="203" t="s">
        <v>178</v>
      </c>
      <c r="B35" s="203"/>
      <c r="C35" s="203"/>
      <c r="D35" s="203"/>
      <c r="E35" s="203"/>
      <c r="F35" s="222">
        <f>SUM(F28:F34)</f>
        <v>28667587</v>
      </c>
      <c r="G35" s="132"/>
      <c r="H35" s="222">
        <f>SUM(H28:H34)</f>
        <v>23870620</v>
      </c>
      <c r="I35" s="132"/>
      <c r="J35" s="222">
        <f>SUM(J28:J34)</f>
        <v>806473</v>
      </c>
      <c r="L35" s="222">
        <f>SUM(L28:L34)</f>
        <v>353761</v>
      </c>
    </row>
    <row r="36" spans="1:12" s="202" customFormat="1" ht="20.25" customHeight="1">
      <c r="A36" s="203"/>
      <c r="B36" s="203"/>
      <c r="C36" s="203"/>
      <c r="D36" s="203"/>
      <c r="E36" s="203"/>
      <c r="F36" s="132"/>
      <c r="G36" s="132"/>
      <c r="H36" s="132"/>
      <c r="I36" s="132"/>
      <c r="J36" s="132"/>
      <c r="L36" s="132"/>
    </row>
    <row r="37" spans="1:12" s="202" customFormat="1" ht="20.25" customHeight="1">
      <c r="A37" s="209" t="s">
        <v>179</v>
      </c>
      <c r="B37" s="203"/>
      <c r="C37" s="203"/>
      <c r="D37" s="203"/>
      <c r="E37" s="203"/>
      <c r="F37" s="132"/>
      <c r="G37" s="132"/>
      <c r="H37" s="132"/>
      <c r="I37" s="132"/>
      <c r="J37" s="132"/>
      <c r="L37" s="132"/>
    </row>
    <row r="38" spans="1:12" s="202" customFormat="1" ht="20.25" customHeight="1">
      <c r="A38" s="203"/>
      <c r="B38" s="203"/>
      <c r="C38" s="203" t="s">
        <v>27</v>
      </c>
      <c r="D38" s="203"/>
      <c r="E38" s="203"/>
      <c r="F38" s="132">
        <v>24109069</v>
      </c>
      <c r="G38" s="132"/>
      <c r="H38" s="132">
        <v>81288371</v>
      </c>
      <c r="I38" s="132"/>
      <c r="J38" s="46">
        <v>10216199</v>
      </c>
      <c r="L38" s="46">
        <v>192764</v>
      </c>
    </row>
    <row r="39" spans="1:12" s="202" customFormat="1" ht="20.25" customHeight="1">
      <c r="A39" s="203"/>
      <c r="B39" s="203"/>
      <c r="C39" s="203" t="s">
        <v>13</v>
      </c>
      <c r="D39" s="203"/>
      <c r="E39" s="203"/>
      <c r="F39" s="132">
        <v>-3945274</v>
      </c>
      <c r="G39" s="132"/>
      <c r="H39" s="132">
        <v>5921602</v>
      </c>
      <c r="I39" s="132"/>
      <c r="J39" s="46">
        <v>346542</v>
      </c>
      <c r="L39" s="46">
        <v>39644</v>
      </c>
    </row>
    <row r="40" spans="1:12" s="202" customFormat="1" ht="20.25" customHeight="1">
      <c r="A40" s="203"/>
      <c r="B40" s="203"/>
      <c r="C40" s="203" t="s">
        <v>12</v>
      </c>
      <c r="D40" s="203"/>
      <c r="E40" s="203"/>
      <c r="F40" s="132">
        <v>-17526279</v>
      </c>
      <c r="G40" s="132"/>
      <c r="H40" s="132">
        <v>-31116961</v>
      </c>
      <c r="I40" s="132"/>
      <c r="J40" s="46">
        <v>415529</v>
      </c>
      <c r="L40" s="46">
        <v>532984</v>
      </c>
    </row>
    <row r="41" spans="1:12" s="202" customFormat="1" ht="20.25" customHeight="1">
      <c r="A41" s="203"/>
      <c r="B41" s="203"/>
      <c r="C41" s="203" t="s">
        <v>180</v>
      </c>
      <c r="D41" s="203"/>
      <c r="E41" s="203"/>
      <c r="F41" s="132">
        <v>-91330842</v>
      </c>
      <c r="G41" s="132"/>
      <c r="H41" s="132">
        <v>-34869271</v>
      </c>
      <c r="I41" s="132"/>
      <c r="J41" s="46">
        <v>476398</v>
      </c>
      <c r="L41" s="46">
        <v>4240000</v>
      </c>
    </row>
    <row r="42" spans="1:12" s="202" customFormat="1" ht="20.25" customHeight="1">
      <c r="A42" s="203"/>
      <c r="B42" s="203"/>
      <c r="C42" s="207" t="s">
        <v>181</v>
      </c>
      <c r="D42" s="203"/>
      <c r="E42" s="203"/>
      <c r="F42" s="26">
        <v>1640573</v>
      </c>
      <c r="G42" s="132"/>
      <c r="H42" s="26">
        <v>3238304</v>
      </c>
      <c r="I42" s="132"/>
      <c r="J42" s="46">
        <v>0</v>
      </c>
      <c r="L42" s="46">
        <v>0</v>
      </c>
    </row>
    <row r="43" spans="1:12" s="202" customFormat="1" ht="20.25" customHeight="1">
      <c r="A43" s="203"/>
      <c r="B43" s="203"/>
      <c r="C43" s="203" t="s">
        <v>182</v>
      </c>
      <c r="D43" s="203"/>
      <c r="E43" s="203"/>
      <c r="F43" s="54">
        <v>-8629932</v>
      </c>
      <c r="G43" s="132"/>
      <c r="H43" s="54">
        <v>155523</v>
      </c>
      <c r="I43" s="132"/>
      <c r="J43" s="132">
        <v>-1922116</v>
      </c>
      <c r="L43" s="132">
        <v>161688</v>
      </c>
    </row>
    <row r="44" spans="1:12" s="202" customFormat="1" ht="20.25" customHeight="1">
      <c r="A44" s="203"/>
      <c r="B44" s="203"/>
      <c r="C44" s="203"/>
      <c r="D44" s="203"/>
      <c r="E44" s="203"/>
      <c r="F44" s="54"/>
      <c r="G44" s="132"/>
      <c r="H44" s="54"/>
      <c r="I44" s="132"/>
      <c r="J44" s="132"/>
      <c r="L44" s="132"/>
    </row>
    <row r="45" spans="1:12" s="202" customFormat="1" ht="20.25" customHeight="1">
      <c r="A45" s="209" t="s">
        <v>183</v>
      </c>
      <c r="B45" s="203"/>
      <c r="C45" s="203"/>
      <c r="D45" s="203"/>
      <c r="E45" s="203"/>
      <c r="F45" s="132"/>
      <c r="G45" s="132"/>
      <c r="H45" s="132"/>
      <c r="I45" s="132"/>
      <c r="J45" s="132"/>
      <c r="L45" s="132"/>
    </row>
    <row r="46" spans="1:12" s="202" customFormat="1" ht="20.25" customHeight="1">
      <c r="A46" s="203"/>
      <c r="B46" s="203"/>
      <c r="C46" s="203" t="s">
        <v>26</v>
      </c>
      <c r="D46" s="203"/>
      <c r="E46" s="203"/>
      <c r="F46" s="132">
        <v>83158757</v>
      </c>
      <c r="G46" s="132"/>
      <c r="H46" s="132">
        <v>-2268284</v>
      </c>
      <c r="I46" s="132"/>
      <c r="J46" s="46">
        <v>0</v>
      </c>
      <c r="L46" s="46">
        <v>0</v>
      </c>
    </row>
    <row r="47" spans="1:12" s="202" customFormat="1" ht="20.25" customHeight="1">
      <c r="A47" s="203"/>
      <c r="B47" s="203"/>
      <c r="C47" s="203" t="s">
        <v>27</v>
      </c>
      <c r="D47" s="203"/>
      <c r="E47" s="203"/>
      <c r="F47" s="132">
        <v>24588510</v>
      </c>
      <c r="G47" s="132"/>
      <c r="H47" s="132">
        <v>-7333871</v>
      </c>
      <c r="I47" s="132"/>
      <c r="J47" s="46">
        <v>-10714147</v>
      </c>
      <c r="L47" s="46">
        <v>-2596332</v>
      </c>
    </row>
    <row r="48" spans="1:12" s="202" customFormat="1" ht="20.25" customHeight="1">
      <c r="A48" s="203"/>
      <c r="B48" s="203"/>
      <c r="C48" s="203" t="s">
        <v>28</v>
      </c>
      <c r="D48" s="203"/>
      <c r="E48" s="203"/>
      <c r="F48" s="132">
        <v>546002</v>
      </c>
      <c r="G48" s="132"/>
      <c r="H48" s="132">
        <v>1394240</v>
      </c>
      <c r="I48" s="132"/>
      <c r="J48" s="46">
        <v>0</v>
      </c>
      <c r="L48" s="46">
        <v>0</v>
      </c>
    </row>
    <row r="49" spans="1:12" s="202" customFormat="1" ht="20.25" customHeight="1">
      <c r="A49" s="203"/>
      <c r="B49" s="203"/>
      <c r="C49" s="210" t="s">
        <v>29</v>
      </c>
      <c r="D49" s="203"/>
      <c r="E49" s="203"/>
      <c r="F49" s="211">
        <v>48981</v>
      </c>
      <c r="G49" s="132"/>
      <c r="H49" s="211">
        <v>-666407</v>
      </c>
      <c r="I49" s="132"/>
      <c r="J49" s="46">
        <v>0</v>
      </c>
      <c r="L49" s="46">
        <v>0</v>
      </c>
    </row>
    <row r="50" spans="1:12" s="202" customFormat="1" ht="20.25" customHeight="1">
      <c r="A50" s="203"/>
      <c r="B50" s="203"/>
      <c r="C50" s="69" t="s">
        <v>30</v>
      </c>
      <c r="D50" s="203"/>
      <c r="E50" s="203"/>
      <c r="F50" s="132">
        <v>6284239</v>
      </c>
      <c r="G50" s="132"/>
      <c r="H50" s="132">
        <v>-6103511</v>
      </c>
      <c r="I50" s="132"/>
      <c r="J50" s="46">
        <v>598079</v>
      </c>
      <c r="L50" s="46">
        <v>-920969</v>
      </c>
    </row>
    <row r="51" spans="1:12" s="202" customFormat="1" ht="20.25" customHeight="1">
      <c r="A51" s="203"/>
      <c r="B51" s="203"/>
      <c r="C51" s="203" t="s">
        <v>184</v>
      </c>
      <c r="D51" s="203"/>
      <c r="E51" s="203"/>
      <c r="F51" s="132">
        <v>-7979721</v>
      </c>
      <c r="G51" s="132"/>
      <c r="H51" s="132">
        <v>1646737</v>
      </c>
      <c r="I51" s="132"/>
      <c r="J51" s="46">
        <v>0</v>
      </c>
      <c r="L51" s="46">
        <v>0</v>
      </c>
    </row>
    <row r="52" spans="1:12" s="202" customFormat="1" ht="20.25" customHeight="1">
      <c r="A52" s="203"/>
      <c r="B52" s="203"/>
      <c r="C52" s="203" t="s">
        <v>185</v>
      </c>
      <c r="D52" s="203"/>
      <c r="E52" s="203"/>
      <c r="F52" s="211">
        <v>-26927459</v>
      </c>
      <c r="G52" s="132"/>
      <c r="H52" s="211">
        <v>-23357795</v>
      </c>
      <c r="I52" s="132"/>
      <c r="J52" s="211">
        <v>-77234</v>
      </c>
      <c r="L52" s="211">
        <v>-266932</v>
      </c>
    </row>
    <row r="53" spans="1:12" s="202" customFormat="1" ht="20.25" customHeight="1">
      <c r="A53" s="212" t="s">
        <v>235</v>
      </c>
      <c r="B53" s="203"/>
      <c r="C53" s="212"/>
      <c r="D53" s="212"/>
      <c r="E53" s="212"/>
      <c r="F53" s="97">
        <f>SUM(F35:F52)</f>
        <v>12704211</v>
      </c>
      <c r="G53" s="125"/>
      <c r="H53" s="97">
        <f>SUM(H35:H52)</f>
        <v>11799297</v>
      </c>
      <c r="I53" s="125"/>
      <c r="J53" s="97">
        <f>SUM(J35:J52)</f>
        <v>145723</v>
      </c>
      <c r="L53" s="97">
        <f>SUM(L35:L52)</f>
        <v>1736608</v>
      </c>
    </row>
    <row r="54" spans="1:12" s="202" customFormat="1" ht="20.25" customHeight="1">
      <c r="A54" s="203"/>
      <c r="B54" s="203"/>
      <c r="C54" s="203"/>
      <c r="D54" s="203"/>
      <c r="E54" s="203"/>
      <c r="F54" s="18"/>
      <c r="G54" s="18"/>
      <c r="H54" s="18"/>
      <c r="I54" s="18"/>
      <c r="J54" s="18"/>
      <c r="L54" s="18"/>
    </row>
    <row r="55" spans="1:12" s="202" customFormat="1" ht="20.25" customHeight="1">
      <c r="A55" s="197" t="s">
        <v>159</v>
      </c>
      <c r="B55" s="198"/>
      <c r="C55" s="198"/>
      <c r="D55" s="198"/>
      <c r="E55" s="198"/>
      <c r="F55" s="198"/>
      <c r="G55" s="198"/>
      <c r="H55" s="198"/>
      <c r="I55" s="198"/>
      <c r="J55" s="198"/>
      <c r="L55" s="198"/>
    </row>
    <row r="56" spans="1:12" s="202" customFormat="1" ht="20.25" customHeight="1">
      <c r="A56" s="201" t="s">
        <v>160</v>
      </c>
      <c r="B56" s="201"/>
      <c r="C56" s="201"/>
      <c r="D56" s="201"/>
      <c r="E56" s="201"/>
      <c r="F56" s="201"/>
      <c r="G56" s="201"/>
      <c r="H56" s="201"/>
      <c r="I56" s="201"/>
      <c r="J56" s="201"/>
      <c r="L56" s="201"/>
    </row>
    <row r="57" spans="1:12" s="202" customFormat="1" ht="20.25" customHeight="1">
      <c r="A57" s="67"/>
      <c r="B57" s="4"/>
      <c r="C57" s="4"/>
      <c r="D57" s="4"/>
      <c r="E57" s="4"/>
      <c r="F57" s="4"/>
      <c r="G57" s="4"/>
      <c r="H57" s="4"/>
      <c r="I57" s="4"/>
      <c r="J57" s="4"/>
      <c r="L57" s="4"/>
    </row>
    <row r="58" spans="1:12" s="69" customFormat="1" ht="20.25" customHeight="1">
      <c r="A58" s="67"/>
      <c r="B58" s="4"/>
      <c r="C58" s="4"/>
      <c r="D58" s="4"/>
      <c r="E58" s="4"/>
      <c r="F58" s="236" t="s">
        <v>2</v>
      </c>
      <c r="G58" s="236"/>
      <c r="H58" s="236"/>
      <c r="I58" s="66"/>
      <c r="J58" s="236" t="s">
        <v>3</v>
      </c>
      <c r="K58" s="236"/>
      <c r="L58" s="236"/>
    </row>
    <row r="59" spans="1:12" s="69" customFormat="1" ht="20.25" customHeight="1">
      <c r="A59" s="67"/>
      <c r="B59" s="4"/>
      <c r="C59" s="4"/>
      <c r="D59" s="4"/>
      <c r="E59" s="4"/>
      <c r="F59" s="236" t="s">
        <v>4</v>
      </c>
      <c r="G59" s="236"/>
      <c r="H59" s="236"/>
      <c r="I59" s="66"/>
      <c r="J59" s="236" t="s">
        <v>4</v>
      </c>
      <c r="K59" s="236"/>
      <c r="L59" s="236"/>
    </row>
    <row r="60" spans="1:12" s="69" customFormat="1" ht="20.25" customHeight="1">
      <c r="A60" s="67"/>
      <c r="B60" s="4"/>
      <c r="C60" s="4"/>
      <c r="D60" s="4"/>
      <c r="E60" s="4"/>
      <c r="F60" s="237" t="s">
        <v>55</v>
      </c>
      <c r="G60" s="237"/>
      <c r="H60" s="237"/>
      <c r="I60" s="66"/>
      <c r="J60" s="237" t="s">
        <v>55</v>
      </c>
      <c r="K60" s="237"/>
      <c r="L60" s="237"/>
    </row>
    <row r="61" spans="1:12" ht="20.25" customHeight="1">
      <c r="E61" s="70"/>
      <c r="F61" s="238" t="s">
        <v>218</v>
      </c>
      <c r="G61" s="237"/>
      <c r="H61" s="237"/>
      <c r="I61" s="66"/>
      <c r="J61" s="238" t="s">
        <v>218</v>
      </c>
      <c r="K61" s="237"/>
      <c r="L61" s="237"/>
    </row>
    <row r="62" spans="1:12" ht="20.25" customHeight="1">
      <c r="E62" s="70"/>
      <c r="F62" s="12">
        <v>2026</v>
      </c>
      <c r="G62" s="12"/>
      <c r="H62" s="12">
        <v>2025</v>
      </c>
      <c r="I62" s="12"/>
      <c r="J62" s="12">
        <v>2026</v>
      </c>
      <c r="K62" s="12"/>
      <c r="L62" s="12">
        <v>2025</v>
      </c>
    </row>
    <row r="63" spans="1:12" s="202" customFormat="1" ht="20.25" customHeight="1">
      <c r="A63" s="203"/>
      <c r="B63" s="203"/>
      <c r="C63" s="203"/>
      <c r="D63" s="203"/>
      <c r="E63" s="203"/>
      <c r="F63" s="239" t="s">
        <v>9</v>
      </c>
      <c r="G63" s="239"/>
      <c r="H63" s="239"/>
      <c r="I63" s="239"/>
      <c r="J63" s="239"/>
      <c r="K63" s="239"/>
      <c r="L63" s="239"/>
    </row>
    <row r="64" spans="1:12" s="202" customFormat="1" ht="20.25" customHeight="1">
      <c r="A64" s="204" t="s">
        <v>186</v>
      </c>
      <c r="B64" s="203"/>
      <c r="C64" s="203"/>
      <c r="D64" s="203"/>
      <c r="E64" s="203"/>
      <c r="F64" s="18"/>
      <c r="G64" s="18"/>
      <c r="H64" s="18"/>
      <c r="I64" s="18"/>
      <c r="J64" s="18"/>
      <c r="L64" s="18"/>
    </row>
    <row r="65" spans="1:12" s="202" customFormat="1" ht="20.25" customHeight="1">
      <c r="A65" s="203"/>
      <c r="B65" s="203"/>
      <c r="C65" s="203" t="s">
        <v>187</v>
      </c>
      <c r="D65" s="203"/>
      <c r="E65" s="203"/>
      <c r="F65" s="132"/>
      <c r="G65" s="132"/>
      <c r="H65" s="132"/>
      <c r="I65" s="132"/>
      <c r="J65" s="46"/>
      <c r="L65" s="46"/>
    </row>
    <row r="66" spans="1:12" s="202" customFormat="1" ht="20.25" customHeight="1">
      <c r="A66" s="203"/>
      <c r="B66" s="203"/>
      <c r="C66" s="203"/>
      <c r="D66" s="203" t="s">
        <v>188</v>
      </c>
      <c r="E66" s="203"/>
      <c r="F66" s="132">
        <v>-64085516</v>
      </c>
      <c r="G66" s="132"/>
      <c r="H66" s="132">
        <v>-28466101</v>
      </c>
      <c r="I66" s="132"/>
      <c r="J66" s="46">
        <v>0</v>
      </c>
      <c r="L66" s="46">
        <v>0</v>
      </c>
    </row>
    <row r="67" spans="1:12" s="202" customFormat="1" ht="20.25" customHeight="1">
      <c r="A67" s="203"/>
      <c r="B67" s="203"/>
      <c r="C67" s="203" t="s">
        <v>189</v>
      </c>
      <c r="D67" s="203"/>
      <c r="E67" s="203"/>
      <c r="F67" s="213"/>
      <c r="G67" s="132"/>
      <c r="H67" s="213"/>
      <c r="I67" s="132"/>
      <c r="J67" s="132"/>
      <c r="L67" s="132"/>
    </row>
    <row r="68" spans="1:12" s="202" customFormat="1" ht="20.25" customHeight="1">
      <c r="A68" s="203"/>
      <c r="B68" s="203"/>
      <c r="C68" s="203"/>
      <c r="D68" s="203" t="s">
        <v>188</v>
      </c>
      <c r="E68" s="203"/>
      <c r="F68" s="132">
        <v>32577752</v>
      </c>
      <c r="G68" s="132"/>
      <c r="H68" s="132">
        <v>12612670</v>
      </c>
      <c r="I68" s="132"/>
      <c r="J68" s="46">
        <v>0</v>
      </c>
      <c r="L68" s="46">
        <v>0</v>
      </c>
    </row>
    <row r="69" spans="1:12" s="202" customFormat="1" ht="20.25" customHeight="1">
      <c r="A69" s="203"/>
      <c r="B69" s="203"/>
      <c r="C69" s="214" t="s">
        <v>190</v>
      </c>
      <c r="D69" s="207"/>
      <c r="E69" s="210"/>
      <c r="F69" s="215">
        <v>-996977</v>
      </c>
      <c r="G69" s="132"/>
      <c r="H69" s="215">
        <v>-381626</v>
      </c>
      <c r="I69" s="132"/>
      <c r="J69" s="46">
        <v>0</v>
      </c>
      <c r="L69" s="46">
        <v>0</v>
      </c>
    </row>
    <row r="70" spans="1:12" s="202" customFormat="1" ht="20.25" customHeight="1">
      <c r="A70" s="203"/>
      <c r="B70" s="203"/>
      <c r="C70" s="207" t="s">
        <v>191</v>
      </c>
      <c r="D70" s="207"/>
      <c r="E70" s="203"/>
      <c r="F70" s="215">
        <v>1032100</v>
      </c>
      <c r="G70" s="132"/>
      <c r="H70" s="215">
        <v>498572</v>
      </c>
      <c r="I70" s="132"/>
      <c r="J70" s="46">
        <v>0</v>
      </c>
      <c r="L70" s="46">
        <v>0</v>
      </c>
    </row>
    <row r="71" spans="1:12" s="202" customFormat="1" ht="20.25" customHeight="1">
      <c r="A71" s="203"/>
      <c r="B71" s="203"/>
      <c r="C71" s="207" t="s">
        <v>192</v>
      </c>
      <c r="D71" s="207"/>
      <c r="E71" s="203"/>
      <c r="F71" s="46">
        <v>0</v>
      </c>
      <c r="G71" s="132"/>
      <c r="H71" s="215">
        <v>-1023117</v>
      </c>
      <c r="I71" s="132"/>
      <c r="J71" s="46">
        <v>-9</v>
      </c>
      <c r="K71" s="175"/>
      <c r="L71" s="46">
        <v>-1720567</v>
      </c>
    </row>
    <row r="72" spans="1:12" s="202" customFormat="1" ht="20.25" customHeight="1">
      <c r="A72" s="203"/>
      <c r="B72" s="203"/>
      <c r="C72" s="203" t="s">
        <v>193</v>
      </c>
      <c r="D72" s="203"/>
      <c r="E72" s="203"/>
      <c r="F72" s="132">
        <v>-6109</v>
      </c>
      <c r="G72" s="132"/>
      <c r="H72" s="132">
        <v>-20677</v>
      </c>
      <c r="I72" s="132"/>
      <c r="J72" s="46">
        <v>-2053</v>
      </c>
      <c r="L72" s="46">
        <v>-747</v>
      </c>
    </row>
    <row r="73" spans="1:12" s="202" customFormat="1" ht="20.25" customHeight="1">
      <c r="A73" s="203"/>
      <c r="B73" s="203"/>
      <c r="C73" s="203" t="s">
        <v>194</v>
      </c>
      <c r="D73" s="203"/>
      <c r="E73" s="203"/>
      <c r="F73" s="132">
        <v>4192</v>
      </c>
      <c r="G73" s="132"/>
      <c r="H73" s="132">
        <v>299</v>
      </c>
      <c r="I73" s="132"/>
      <c r="J73" s="46">
        <v>338</v>
      </c>
      <c r="L73" s="46">
        <v>0</v>
      </c>
    </row>
    <row r="74" spans="1:12" s="202" customFormat="1" ht="20.25" customHeight="1">
      <c r="A74" s="203"/>
      <c r="B74" s="203"/>
      <c r="C74" s="203" t="s">
        <v>195</v>
      </c>
      <c r="D74" s="203"/>
      <c r="E74" s="203"/>
      <c r="F74" s="132">
        <v>-1070378</v>
      </c>
      <c r="G74" s="132"/>
      <c r="H74" s="132">
        <v>-1524511</v>
      </c>
      <c r="I74" s="132"/>
      <c r="J74" s="46">
        <v>-139825</v>
      </c>
      <c r="L74" s="46">
        <v>-8025</v>
      </c>
    </row>
    <row r="75" spans="1:12" s="202" customFormat="1" ht="20.25" customHeight="1">
      <c r="A75" s="203"/>
      <c r="B75" s="203"/>
      <c r="C75" s="203" t="s">
        <v>196</v>
      </c>
      <c r="D75" s="203"/>
      <c r="E75" s="203"/>
      <c r="F75" s="132">
        <v>63</v>
      </c>
      <c r="G75" s="132"/>
      <c r="H75" s="132">
        <v>286</v>
      </c>
      <c r="I75" s="132"/>
      <c r="J75" s="46">
        <v>0</v>
      </c>
      <c r="L75" s="46">
        <v>0</v>
      </c>
    </row>
    <row r="76" spans="1:12" ht="20.25" customHeight="1">
      <c r="A76" s="212" t="s">
        <v>236</v>
      </c>
      <c r="D76" s="212"/>
      <c r="E76" s="212"/>
      <c r="F76" s="97">
        <f>SUM(F65:F75)</f>
        <v>-32544873</v>
      </c>
      <c r="G76" s="125"/>
      <c r="H76" s="97">
        <f>SUM(H65:H75)</f>
        <v>-18304205</v>
      </c>
      <c r="I76" s="125"/>
      <c r="J76" s="97">
        <f>SUM(J65:J75)</f>
        <v>-141549</v>
      </c>
      <c r="L76" s="97">
        <f>SUM(L65:L75)</f>
        <v>-1729339</v>
      </c>
    </row>
    <row r="77" spans="1:12" ht="20.25" customHeight="1">
      <c r="D77" s="212"/>
      <c r="E77" s="212"/>
      <c r="F77" s="46"/>
      <c r="G77" s="132"/>
      <c r="H77" s="46"/>
      <c r="I77" s="132"/>
      <c r="J77" s="46"/>
      <c r="L77" s="46"/>
    </row>
    <row r="78" spans="1:12" s="204" customFormat="1" ht="20.25" customHeight="1">
      <c r="A78" s="204" t="s">
        <v>197</v>
      </c>
      <c r="F78" s="216"/>
      <c r="G78" s="216"/>
      <c r="H78" s="216"/>
      <c r="I78" s="216"/>
      <c r="J78" s="216"/>
      <c r="K78" s="217"/>
      <c r="L78" s="216"/>
    </row>
    <row r="79" spans="1:12" s="204" customFormat="1" ht="20.25" customHeight="1">
      <c r="C79" s="69" t="s">
        <v>198</v>
      </c>
      <c r="E79" s="71"/>
      <c r="F79" s="132">
        <v>15652461</v>
      </c>
      <c r="G79" s="132"/>
      <c r="H79" s="132">
        <v>141163</v>
      </c>
      <c r="I79" s="132"/>
      <c r="J79" s="132">
        <v>0</v>
      </c>
      <c r="K79" s="217"/>
      <c r="L79" s="132">
        <v>0</v>
      </c>
    </row>
    <row r="80" spans="1:12" s="204" customFormat="1" ht="20.25" customHeight="1">
      <c r="C80" s="69" t="s">
        <v>199</v>
      </c>
      <c r="E80" s="71"/>
      <c r="F80" s="132">
        <v>-663</v>
      </c>
      <c r="G80" s="132"/>
      <c r="H80" s="132">
        <v>-652</v>
      </c>
      <c r="I80" s="132"/>
      <c r="J80" s="132">
        <v>0</v>
      </c>
      <c r="K80" s="217"/>
      <c r="L80" s="132">
        <v>0</v>
      </c>
    </row>
    <row r="81" spans="1:12" s="204" customFormat="1" ht="20.25" customHeight="1">
      <c r="C81" s="69" t="s">
        <v>200</v>
      </c>
      <c r="E81" s="71"/>
      <c r="F81" s="132">
        <v>-236331</v>
      </c>
      <c r="G81" s="132"/>
      <c r="H81" s="132">
        <v>-324289</v>
      </c>
      <c r="I81" s="132"/>
      <c r="J81" s="132">
        <v>-4174</v>
      </c>
      <c r="K81" s="217"/>
      <c r="L81" s="46">
        <v>-7269</v>
      </c>
    </row>
    <row r="82" spans="1:12" s="204" customFormat="1" ht="20.25" customHeight="1">
      <c r="C82" s="205" t="s">
        <v>201</v>
      </c>
      <c r="D82" s="205"/>
      <c r="E82" s="71"/>
      <c r="F82" s="46">
        <v>25001</v>
      </c>
      <c r="G82" s="216"/>
      <c r="H82" s="46">
        <v>0</v>
      </c>
      <c r="I82" s="216"/>
      <c r="J82" s="46">
        <v>0</v>
      </c>
      <c r="K82" s="202"/>
      <c r="L82" s="46">
        <v>0</v>
      </c>
    </row>
    <row r="83" spans="1:12" ht="20.25" customHeight="1">
      <c r="A83" s="212" t="s">
        <v>207</v>
      </c>
      <c r="D83" s="212"/>
      <c r="E83" s="212"/>
      <c r="F83" s="223">
        <f>SUM(F79:F82)</f>
        <v>15440468</v>
      </c>
      <c r="G83" s="125"/>
      <c r="H83" s="223">
        <f>SUM(H79:H82)</f>
        <v>-183778</v>
      </c>
      <c r="I83" s="125"/>
      <c r="J83" s="223">
        <f>SUM(J79:J82)</f>
        <v>-4174</v>
      </c>
      <c r="L83" s="223">
        <f>SUM(L79:L82)</f>
        <v>-7269</v>
      </c>
    </row>
    <row r="84" spans="1:12" ht="20.25" customHeight="1">
      <c r="A84" s="207" t="s">
        <v>209</v>
      </c>
      <c r="D84" s="212"/>
      <c r="E84" s="212"/>
      <c r="F84" s="46"/>
      <c r="G84" s="132"/>
      <c r="H84" s="46"/>
      <c r="I84" s="46"/>
      <c r="J84" s="137"/>
      <c r="L84" s="137"/>
    </row>
    <row r="85" spans="1:12" ht="20.25" customHeight="1">
      <c r="A85" s="218"/>
      <c r="B85" s="203" t="s">
        <v>202</v>
      </c>
      <c r="F85" s="219">
        <v>-71736</v>
      </c>
      <c r="G85" s="132"/>
      <c r="H85" s="219">
        <v>7523</v>
      </c>
      <c r="I85" s="132"/>
      <c r="J85" s="139">
        <v>0</v>
      </c>
      <c r="L85" s="139">
        <v>0</v>
      </c>
    </row>
    <row r="86" spans="1:12" ht="20.25" customHeight="1">
      <c r="F86" s="46"/>
      <c r="G86" s="132"/>
      <c r="H86" s="46"/>
      <c r="I86" s="132"/>
      <c r="J86" s="46"/>
      <c r="L86" s="46"/>
    </row>
    <row r="87" spans="1:12" ht="20.25" customHeight="1">
      <c r="A87" s="212" t="s">
        <v>208</v>
      </c>
      <c r="F87" s="224">
        <f>SUM(F53,F76,F85,F83)</f>
        <v>-4471930</v>
      </c>
      <c r="G87" s="125"/>
      <c r="H87" s="224">
        <f>SUM(H53,H76,H85,H83)</f>
        <v>-6681163</v>
      </c>
      <c r="I87" s="125"/>
      <c r="J87" s="224">
        <f>SUM(J53,J76,J85,J83)</f>
        <v>0</v>
      </c>
      <c r="K87" s="213"/>
      <c r="L87" s="224">
        <f>SUM(L53,L76,L85,L83)</f>
        <v>0</v>
      </c>
    </row>
    <row r="88" spans="1:12" ht="20.25" customHeight="1">
      <c r="A88" s="205" t="s">
        <v>203</v>
      </c>
      <c r="F88" s="132">
        <v>43866685</v>
      </c>
      <c r="G88" s="132"/>
      <c r="H88" s="132">
        <v>43801123</v>
      </c>
      <c r="I88" s="132"/>
      <c r="J88" s="132">
        <v>0</v>
      </c>
      <c r="K88" s="213"/>
      <c r="L88" s="132">
        <v>0</v>
      </c>
    </row>
    <row r="89" spans="1:12" ht="20.25" customHeight="1" thickBot="1">
      <c r="A89" s="212" t="s">
        <v>224</v>
      </c>
      <c r="D89" s="220"/>
      <c r="E89" s="220"/>
      <c r="F89" s="100">
        <f>SUM(F87:F88)</f>
        <v>39394755</v>
      </c>
      <c r="G89" s="125"/>
      <c r="H89" s="100">
        <f>SUM(H87:H88)</f>
        <v>37119960</v>
      </c>
      <c r="I89" s="125"/>
      <c r="J89" s="100">
        <f>SUM(J87:J88)</f>
        <v>0</v>
      </c>
      <c r="K89" s="213"/>
      <c r="L89" s="100">
        <f>SUM(L87:L88)</f>
        <v>0</v>
      </c>
    </row>
    <row r="90" spans="1:12" ht="21.65" customHeight="1" thickTop="1">
      <c r="F90" s="221"/>
      <c r="G90" s="221"/>
      <c r="H90" s="221"/>
      <c r="I90" s="221"/>
      <c r="J90" s="221"/>
      <c r="L90" s="221"/>
    </row>
    <row r="91" spans="1:12" ht="21" customHeight="1">
      <c r="B91" s="69"/>
      <c r="C91" s="207"/>
      <c r="D91" s="207"/>
      <c r="F91" s="75"/>
      <c r="G91" s="75"/>
      <c r="H91" s="75"/>
      <c r="I91" s="75"/>
      <c r="J91" s="215"/>
      <c r="L91" s="215"/>
    </row>
    <row r="92" spans="1:12" ht="21" customHeight="1">
      <c r="B92" s="69"/>
      <c r="C92" s="207"/>
      <c r="D92" s="207"/>
      <c r="F92" s="75"/>
      <c r="G92" s="75"/>
      <c r="H92" s="75"/>
      <c r="I92" s="75"/>
      <c r="J92" s="215"/>
      <c r="L92" s="215"/>
    </row>
    <row r="93" spans="1:12" ht="21" customHeight="1">
      <c r="B93" s="69"/>
      <c r="C93" s="207"/>
      <c r="D93" s="207"/>
      <c r="F93" s="75"/>
      <c r="G93" s="75"/>
      <c r="H93" s="75"/>
      <c r="I93" s="75"/>
      <c r="J93" s="215"/>
      <c r="L93" s="215"/>
    </row>
    <row r="94" spans="1:12" s="202" customFormat="1" ht="21" customHeight="1">
      <c r="A94" s="203"/>
      <c r="B94" s="69"/>
      <c r="C94" s="207"/>
      <c r="D94" s="207"/>
      <c r="E94" s="203"/>
      <c r="F94" s="75"/>
      <c r="G94" s="75"/>
      <c r="H94" s="75"/>
      <c r="I94" s="75"/>
      <c r="J94" s="215"/>
      <c r="L94" s="215"/>
    </row>
    <row r="95" spans="1:12" s="202" customFormat="1" ht="21" customHeight="1">
      <c r="A95" s="203"/>
      <c r="B95" s="69"/>
      <c r="C95" s="207"/>
      <c r="D95" s="207"/>
      <c r="E95" s="203"/>
      <c r="F95" s="75"/>
      <c r="G95" s="75"/>
      <c r="H95" s="75"/>
      <c r="I95" s="75"/>
      <c r="J95" s="215"/>
      <c r="L95" s="215"/>
    </row>
    <row r="96" spans="1:12" s="202" customFormat="1" ht="21" customHeight="1">
      <c r="A96" s="237" t="s">
        <v>52</v>
      </c>
      <c r="B96" s="237"/>
      <c r="C96" s="237"/>
      <c r="D96" s="237"/>
      <c r="E96" s="237"/>
      <c r="F96" s="237"/>
      <c r="G96" s="237"/>
      <c r="H96" s="237"/>
      <c r="I96" s="237"/>
      <c r="J96" s="237"/>
      <c r="K96" s="237"/>
      <c r="L96" s="237"/>
    </row>
    <row r="97" spans="1:12" s="202" customFormat="1" ht="21" customHeight="1">
      <c r="A97" s="237" t="s">
        <v>53</v>
      </c>
      <c r="B97" s="237"/>
      <c r="C97" s="237"/>
      <c r="D97" s="237"/>
      <c r="E97" s="237"/>
      <c r="F97" s="237"/>
      <c r="G97" s="237"/>
      <c r="H97" s="237"/>
      <c r="I97" s="237"/>
      <c r="J97" s="237"/>
      <c r="K97" s="237"/>
      <c r="L97" s="237"/>
    </row>
  </sheetData>
  <sheetProtection sheet="1" formatCells="0" formatColumns="0" formatRows="0" insertColumns="0" insertRows="0" insertHyperlinks="0" deleteColumns="0" deleteRows="0" sort="0" autoFilter="0" pivotTables="0"/>
  <mergeCells count="20">
    <mergeCell ref="F59:H59"/>
    <mergeCell ref="J59:L59"/>
    <mergeCell ref="F4:H4"/>
    <mergeCell ref="J4:L4"/>
    <mergeCell ref="F5:H5"/>
    <mergeCell ref="J5:L5"/>
    <mergeCell ref="F6:H6"/>
    <mergeCell ref="J6:L6"/>
    <mergeCell ref="F7:H7"/>
    <mergeCell ref="J7:L7"/>
    <mergeCell ref="F9:L9"/>
    <mergeCell ref="F58:H58"/>
    <mergeCell ref="J58:L58"/>
    <mergeCell ref="A97:L97"/>
    <mergeCell ref="F60:H60"/>
    <mergeCell ref="J60:L60"/>
    <mergeCell ref="F61:H61"/>
    <mergeCell ref="J61:L61"/>
    <mergeCell ref="F63:L63"/>
    <mergeCell ref="A96:L96"/>
  </mergeCells>
  <pageMargins left="0.7" right="0.7" top="0.48" bottom="0.5" header="0.5" footer="0.5"/>
  <pageSetup paperSize="9" scale="65" firstPageNumber="10" fitToHeight="0" orientation="portrait" useFirstPageNumber="1" r:id="rId1"/>
  <headerFooter>
    <oddFooter>&amp;L&amp;"Times New Roman,Regular"The accompanying note form an integral part of the interim financial statements.
&amp;C&amp;"Times New Roman,Regular"&amp;P</oddFooter>
  </headerFooter>
  <rowBreaks count="1" manualBreakCount="1">
    <brk id="54" max="16383" man="1"/>
  </rowBreaks>
  <customProperties>
    <customPr name="OrphanNamesChecke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24befd5-e29e-4226-84d9-500087039b57">
      <Terms xmlns="http://schemas.microsoft.com/office/infopath/2007/PartnerControls"/>
    </lcf76f155ced4ddcb4097134ff3c332f>
    <TaxCatchAll xmlns="cec8f58a-d9ee-4c47-ab8b-3cb8ff09eec2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BAA60A7164A7D4EB68FC21F766D5DF9" ma:contentTypeVersion="11" ma:contentTypeDescription="สร้างเอกสารใหม่" ma:contentTypeScope="" ma:versionID="83fd9ddd4e9d5ff19029016343682951">
  <xsd:schema xmlns:xsd="http://www.w3.org/2001/XMLSchema" xmlns:xs="http://www.w3.org/2001/XMLSchema" xmlns:p="http://schemas.microsoft.com/office/2006/metadata/properties" xmlns:ns2="624befd5-e29e-4226-84d9-500087039b57" xmlns:ns3="cec8f58a-d9ee-4c47-ab8b-3cb8ff09eec2" targetNamespace="http://schemas.microsoft.com/office/2006/metadata/properties" ma:root="true" ma:fieldsID="f8cd8be0bfc9c38de774963a82b31e38" ns2:_="" ns3:_="">
    <xsd:import namespace="624befd5-e29e-4226-84d9-500087039b57"/>
    <xsd:import namespace="cec8f58a-d9ee-4c47-ab8b-3cb8ff09eec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4befd5-e29e-4226-84d9-500087039b5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8ed748d9-e929-443b-8ee0-f34b567383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c8f58a-d9ee-4c47-ab8b-3cb8ff09eec2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6a0fada-8644-4464-b438-a8c3bf7d8353}" ma:internalName="TaxCatchAll" ma:showField="CatchAllData" ma:web="cec8f58a-d9ee-4c47-ab8b-3cb8ff09eec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0631F4C-B41F-42EA-B282-5D24E2832DE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1870DF4-331F-4E6F-89A1-C81D7BA7119A}">
  <ds:schemaRefs>
    <ds:schemaRef ds:uri="http://purl.org/dc/elements/1.1/"/>
    <ds:schemaRef ds:uri="http://www.w3.org/XML/1998/namespace"/>
    <ds:schemaRef ds:uri="http://schemas.microsoft.com/office/2006/metadata/properties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77f563d8-0eff-43c0-9140-b3df78bc9cdc"/>
    <ds:schemaRef ds:uri="http://schemas.microsoft.com/office/infopath/2007/PartnerControl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5D576FCD-C8EE-4812-B198-99121EC41BDA}"/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</vt:i4>
      </vt:variant>
    </vt:vector>
  </HeadingPairs>
  <TitlesOfParts>
    <vt:vector size="10" baseType="lpstr">
      <vt:lpstr>BS</vt:lpstr>
      <vt:lpstr>PL</vt:lpstr>
      <vt:lpstr>CE_Conso 1Q26</vt:lpstr>
      <vt:lpstr>CE_Conso 1Q25</vt:lpstr>
      <vt:lpstr>CE_Separate 1Q26</vt:lpstr>
      <vt:lpstr>CE-Separate 1Q25</vt:lpstr>
      <vt:lpstr>CF</vt:lpstr>
      <vt:lpstr>'CE_Conso 1Q25'!Print_Area</vt:lpstr>
      <vt:lpstr>'CE_Conso 1Q26'!Print_Area</vt:lpstr>
      <vt:lpstr>'CE_Separate 1Q26'!Print_Area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CHAYAPAT TECHAMONTRIKUL</dc:creator>
  <cp:keywords/>
  <dc:description/>
  <cp:lastModifiedBy>Phunisa, Kitbamrung</cp:lastModifiedBy>
  <cp:revision/>
  <cp:lastPrinted>2026-05-06T09:18:00Z</cp:lastPrinted>
  <dcterms:created xsi:type="dcterms:W3CDTF">2015-06-05T18:17:20Z</dcterms:created>
  <dcterms:modified xsi:type="dcterms:W3CDTF">2026-05-08T09:32:04Z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0x0101003BAA60A7164A7D4EB68FC21F766D5DF9</vt:lpwstr>
  </property>
  <property fmtid="{D5CDD505-2E9C-101B-9397-08002B2CF9AE}" pid="3" name="MediaServiceImageTags">
    <vt:lpwstr/>
  </property>
  <property fmtid="{D5CDD505-2E9C-101B-9397-08002B2CF9AE}" pid="4" name="SV_QUERY_LIST_4F35BF76-6C0D-4D9B-82B2-816C12CF3733">
    <vt:lpwstr>empty_477D106A-C0D6-4607-AEBD-E2C9D60EA279</vt:lpwstr>
  </property>
  <property fmtid="{D5CDD505-2E9C-101B-9397-08002B2CF9AE}" pid="5" name="SV_HIDDEN_GRID_QUERY_LIST_4F35BF76-6C0D-4D9B-82B2-816C12CF3733">
    <vt:lpwstr>empty_477D106A-C0D6-4607-AEBD-E2C9D60EA279</vt:lpwstr>
  </property>
</Properties>
</file>