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6\Q1FY2026\Draft งบ\งบออนตลาด\"/>
    </mc:Choice>
  </mc:AlternateContent>
  <xr:revisionPtr revIDLastSave="0" documentId="13_ncr:1_{A0797164-7BE1-4939-BC10-F806A5FA40BA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BS-3" sheetId="26" r:id="rId1"/>
    <sheet name="BS-4" sheetId="27" r:id="rId2"/>
    <sheet name="PL 5" sheetId="29" r:id="rId3"/>
    <sheet name="SCE-Consol 6" sheetId="5" r:id="rId4"/>
    <sheet name="SCE-Separate 7" sheetId="24" r:id="rId5"/>
    <sheet name="CF 8-9" sheetId="6" r:id="rId6"/>
  </sheets>
  <definedNames>
    <definedName name="_Hlk120336604" localSheetId="5">'CF 8-9'!$A$25</definedName>
    <definedName name="_xlnm.Print_Area" localSheetId="0">'BS-3'!$A$1:$L$27</definedName>
    <definedName name="_xlnm.Print_Area" localSheetId="1">'BS-4'!$A$1:$L$41</definedName>
    <definedName name="_xlnm.Print_Area" localSheetId="5">'CF 8-9'!$A$1:$J$71</definedName>
    <definedName name="_xlnm.Print_Area" localSheetId="2">'PL 5'!$A$1:$J$31</definedName>
    <definedName name="_xlnm.Print_Area" localSheetId="3">'SCE-Consol 6'!$A$1:$K$35</definedName>
    <definedName name="_xlnm.Print_Area" localSheetId="4">'SCE-Separate 7'!$A$1:$K$37</definedName>
    <definedName name="Z_A3B3E038_AAE0_4F24_B01A_BCF5B017EAC3_.wvu.PrintArea" localSheetId="5" hidden="1">'CF 8-9'!$A$1:$J$70</definedName>
    <definedName name="Z_A3B3E038_AAE0_4F24_B01A_BCF5B017EAC3_.wvu.PrintArea" localSheetId="2" hidden="1">'PL 5'!$A$1:$J$32</definedName>
    <definedName name="Z_A3B3E038_AAE0_4F24_B01A_BCF5B017EAC3_.wvu.PrintArea" localSheetId="3" hidden="1">'SCE-Consol 6'!$A$1:$K$9</definedName>
    <definedName name="Z_A3B3E038_AAE0_4F24_B01A_BCF5B017EAC3_.wvu.PrintArea" localSheetId="4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5" l="1"/>
  <c r="E19" i="5"/>
  <c r="C19" i="5"/>
  <c r="G43" i="27" l="1"/>
  <c r="F39" i="27"/>
  <c r="K13" i="5"/>
  <c r="F42" i="6" l="1"/>
  <c r="L39" i="27" l="1"/>
  <c r="J39" i="27"/>
  <c r="D39" i="27"/>
  <c r="D61" i="6" l="1"/>
  <c r="J61" i="6"/>
  <c r="H61" i="6"/>
  <c r="F61" i="6"/>
  <c r="D42" i="6"/>
  <c r="H42" i="6"/>
  <c r="J42" i="6"/>
  <c r="G35" i="24"/>
  <c r="E35" i="24"/>
  <c r="C35" i="24"/>
  <c r="C31" i="24"/>
  <c r="E31" i="24"/>
  <c r="G31" i="24"/>
  <c r="I31" i="24"/>
  <c r="K30" i="24"/>
  <c r="K31" i="24" s="1"/>
  <c r="K27" i="24"/>
  <c r="C19" i="24"/>
  <c r="C21" i="24" s="1"/>
  <c r="E19" i="24"/>
  <c r="E21" i="24" s="1"/>
  <c r="G19" i="24"/>
  <c r="G21" i="24" s="1"/>
  <c r="C15" i="24"/>
  <c r="E15" i="24"/>
  <c r="G15" i="24"/>
  <c r="I15" i="24"/>
  <c r="K14" i="24"/>
  <c r="K13" i="24"/>
  <c r="C33" i="5"/>
  <c r="E33" i="5"/>
  <c r="G33" i="5"/>
  <c r="C29" i="5"/>
  <c r="E29" i="5"/>
  <c r="G29" i="5"/>
  <c r="I29" i="5"/>
  <c r="K28" i="5"/>
  <c r="K29" i="5" s="1"/>
  <c r="K25" i="5"/>
  <c r="E17" i="5"/>
  <c r="G17" i="5"/>
  <c r="D26" i="27"/>
  <c r="F26" i="27"/>
  <c r="J26" i="27"/>
  <c r="L26" i="27"/>
  <c r="D17" i="27"/>
  <c r="F17" i="27"/>
  <c r="J17" i="27"/>
  <c r="L17" i="27"/>
  <c r="L25" i="26"/>
  <c r="J25" i="26"/>
  <c r="F25" i="26"/>
  <c r="D25" i="26"/>
  <c r="L15" i="26"/>
  <c r="J15" i="26"/>
  <c r="F15" i="26"/>
  <c r="D15" i="26"/>
  <c r="D64" i="6"/>
  <c r="H13" i="6"/>
  <c r="J13" i="6"/>
  <c r="D13" i="6"/>
  <c r="F13" i="6"/>
  <c r="H12" i="6"/>
  <c r="J12" i="6"/>
  <c r="D12" i="6"/>
  <c r="F12" i="6"/>
  <c r="K12" i="5"/>
  <c r="K11" i="5"/>
  <c r="J12" i="29"/>
  <c r="J16" i="29" s="1"/>
  <c r="J21" i="29" s="1"/>
  <c r="H12" i="29"/>
  <c r="F12" i="29"/>
  <c r="F16" i="29" s="1"/>
  <c r="F21" i="29" s="1"/>
  <c r="D12" i="29"/>
  <c r="D16" i="29" s="1"/>
  <c r="D21" i="29" s="1"/>
  <c r="D24" i="29" s="1"/>
  <c r="D26" i="29" s="1"/>
  <c r="I32" i="5" s="1"/>
  <c r="J24" i="29" l="1"/>
  <c r="J26" i="29" s="1"/>
  <c r="F24" i="29"/>
  <c r="F26" i="29" s="1"/>
  <c r="L28" i="27"/>
  <c r="L41" i="27" s="1"/>
  <c r="F28" i="27"/>
  <c r="F41" i="27" s="1"/>
  <c r="F43" i="27" s="1"/>
  <c r="F27" i="26"/>
  <c r="L27" i="26"/>
  <c r="G37" i="24"/>
  <c r="E35" i="5"/>
  <c r="H16" i="29"/>
  <c r="G35" i="5"/>
  <c r="C35" i="5"/>
  <c r="K32" i="5"/>
  <c r="K33" i="5" s="1"/>
  <c r="K35" i="5" s="1"/>
  <c r="I33" i="5"/>
  <c r="I35" i="5" s="1"/>
  <c r="D10" i="6"/>
  <c r="D20" i="6" s="1"/>
  <c r="D32" i="6" s="1"/>
  <c r="D34" i="6" s="1"/>
  <c r="D63" i="6" s="1"/>
  <c r="D28" i="27"/>
  <c r="D41" i="27" s="1"/>
  <c r="D27" i="26"/>
  <c r="E37" i="24"/>
  <c r="C37" i="24"/>
  <c r="J28" i="27"/>
  <c r="J41" i="27" s="1"/>
  <c r="J27" i="26"/>
  <c r="K15" i="24"/>
  <c r="D29" i="29"/>
  <c r="D31" i="29"/>
  <c r="D43" i="27" l="1"/>
  <c r="J43" i="27"/>
  <c r="L43" i="27"/>
  <c r="J10" i="6"/>
  <c r="J20" i="6" s="1"/>
  <c r="J32" i="6" s="1"/>
  <c r="J34" i="6" s="1"/>
  <c r="J31" i="29"/>
  <c r="J29" i="29"/>
  <c r="I18" i="24"/>
  <c r="K18" i="24" s="1"/>
  <c r="K19" i="24" s="1"/>
  <c r="K21" i="24" s="1"/>
  <c r="F31" i="29"/>
  <c r="I16" i="5"/>
  <c r="I17" i="5" s="1"/>
  <c r="I19" i="5" s="1"/>
  <c r="F29" i="29"/>
  <c r="F10" i="6"/>
  <c r="F20" i="6" s="1"/>
  <c r="F32" i="6" s="1"/>
  <c r="F34" i="6" s="1"/>
  <c r="H21" i="29"/>
  <c r="I26" i="24"/>
  <c r="G26" i="24"/>
  <c r="E26" i="24"/>
  <c r="C26" i="24"/>
  <c r="I19" i="24" l="1"/>
  <c r="I21" i="24" s="1"/>
  <c r="H24" i="29"/>
  <c r="H64" i="6"/>
  <c r="H26" i="29" l="1"/>
  <c r="H39" i="27"/>
  <c r="H26" i="27"/>
  <c r="H17" i="27"/>
  <c r="H25" i="26"/>
  <c r="H15" i="26"/>
  <c r="K12" i="24"/>
  <c r="H29" i="29" l="1"/>
  <c r="H10" i="6"/>
  <c r="H31" i="29"/>
  <c r="I34" i="24"/>
  <c r="H27" i="26"/>
  <c r="H28" i="27"/>
  <c r="H41" i="27" s="1"/>
  <c r="H43" i="27" s="1"/>
  <c r="K25" i="24"/>
  <c r="G24" i="5"/>
  <c r="E24" i="5"/>
  <c r="C24" i="5"/>
  <c r="K23" i="5"/>
  <c r="K34" i="24" l="1"/>
  <c r="K35" i="24" s="1"/>
  <c r="K37" i="24" s="1"/>
  <c r="I35" i="24"/>
  <c r="I37" i="24" s="1"/>
  <c r="H20" i="6"/>
  <c r="H32" i="6" s="1"/>
  <c r="H34" i="6" s="1"/>
  <c r="K24" i="24"/>
  <c r="K26" i="24" s="1"/>
  <c r="I22" i="5"/>
  <c r="C17" i="5"/>
  <c r="K11" i="24"/>
  <c r="A46" i="6"/>
  <c r="K22" i="5" l="1"/>
  <c r="K24" i="5" s="1"/>
  <c r="I24" i="5"/>
  <c r="F63" i="6"/>
  <c r="F65" i="6" s="1"/>
  <c r="J63" i="6"/>
  <c r="J65" i="6" s="1"/>
  <c r="H63" i="6"/>
  <c r="D65" i="6" l="1"/>
  <c r="H65" i="6"/>
  <c r="K16" i="5"/>
  <c r="K17" i="5" s="1"/>
  <c r="K19" i="5" s="1"/>
</calcChain>
</file>

<file path=xl/sharedStrings.xml><?xml version="1.0" encoding="utf-8"?>
<sst xmlns="http://schemas.openxmlformats.org/spreadsheetml/2006/main" count="246" uniqueCount="142">
  <si>
    <t>บริษัท ยงคอนกรีต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</si>
  <si>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</si>
  <si>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</si>
  <si>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</si>
  <si>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</si>
  <si>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</si>
  <si>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</si>
  <si>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</si>
  <si>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</si>
  <si>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</si>
  <si>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</si>
  <si>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</si>
  <si>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</si>
  <si>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</si>
  <si>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</si>
  <si>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</si>
  <si>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</si>
  <si>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</si>
  <si>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</si>
  <si>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</si>
  <si>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</si>
  <si>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</si>
  <si>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</si>
  <si>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 xml:space="preserve">ที่ดิน อาคารและอุปกรณ์ </t>
  </si>
  <si>
    <t>5, 6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</si>
  <si>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</si>
  <si>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</si>
  <si>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</si>
  <si>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</si>
  <si>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</si>
  <si>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</si>
  <si>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</si>
  <si>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</si>
  <si>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</si>
  <si>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</si>
  <si>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</si>
  <si>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</si>
  <si>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</si>
  <si>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</si>
  <si>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</si>
  <si>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</si>
  <si>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</si>
  <si>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</si>
  <si>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</si>
  <si>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</si>
  <si>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</si>
  <si>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</si>
  <si>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</si>
  <si>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</si>
  <si>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</si>
  <si>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</si>
  <si>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</si>
  <si>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</si>
  <si>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</si>
  <si>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</si>
  <si>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</si>
  <si>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</si>
  <si>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</si>
  <si>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</si>
  <si>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</si>
  <si>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</si>
  <si>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</si>
  <si>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</si>
  <si>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วันที่ 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</si>
  <si>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</si>
  <si>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</si>
  <si>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</si>
  <si>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</si>
  <si>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</si>
  <si>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</si>
  <si>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</si>
  <si>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</si>
  <si>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</si>
  <si>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</si>
  <si>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</si>
  <si>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</si>
  <si>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</si>
  <si>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</si>
  <si>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</si>
  <si>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</si>
  <si>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</si>
  <si>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</si>
  <si>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</si>
  <si>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</si>
  <si>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</si>
  <si>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</si>
  <si>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</si>
  <si>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</si>
  <si>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</si>
  <si>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</si>
  <si>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</si>
  <si>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</si>
  <si>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สำหรับงวดสามเดือนสิ้นสุดวันที่ 31 มีนาคม 2568</t>
  </si>
  <si>
    <t xml:space="preserve">ยอดคงเหลือ ณ วันที่ 1 มกราคม 2567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</si>
  <si>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</si>
  <si>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2568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</si>
  <si>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</si>
  <si>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</si>
  <si>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</si>
  <si>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สำหรับงวดสามเดือนสิ้นสุดวันที่ 31 มีนาคม 2569</t>
  </si>
  <si>
    <t>ยอดคงเหลือ ณ วันที่ 1 มกราคม 2567 - ปรับปรุงใหม่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</si>
  <si>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</si>
  <si>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</si>
  <si>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</si>
  <si>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</si>
  <si>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มีนาคม 2569</t>
  </si>
  <si>
    <t>ยอดคงเหลือ ณ วันที่ 31 มีนาคม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</si>
  <si>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</si>
  <si>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</si>
  <si>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</si>
  <si>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</si>
  <si>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</si>
  <si>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</si>
  <si>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</si>
  <si>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</si>
  <si>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</si>
  <si>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</si>
  <si>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</si>
  <si>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</si>
  <si>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 (ลดลง)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</si>
  <si>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</si>
  <si>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</si>
  <si>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</si>
  <si>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</si>
  <si>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</si>
  <si>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เงินฝากสถาบันการเงินที่มีข้อจำกัดในการใช้ (เพิ่มขึ้น) ลดลง</t>
  </si>
  <si>
    <t>เงินเบิกเกินบัญชีและเงินกู้ยืมระยะสั้นจากสถาบันการเงินเพิ่มขึ้น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</si>
  <si>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</si>
  <si>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</si>
  <si>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</si>
  <si>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</si>
  <si>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</si>
  <si>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</si>
  <si>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</si>
  <si>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เจ้าหนี้ค่าสินทรัพย์</t>
  </si>
  <si>
    <t>โอนสินทรัพย์สิทธิการใช้ไปที่ดิน อาคาร และอุปกรณ์ และสินทรัพย์ไม่มีตัวตน</t>
  </si>
  <si>
    <t>ประมาณการต้นทุนรื้อถอนเพิ่มขึ้น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</si>
  <si>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</si>
  <si>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</si>
  <si>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ขาดทุนจากการจำหน่ายที่ดิน อาคารและอุปกรณ์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</si>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</sst>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Browallia New"/>
      <family val="2"/>
    </font>
    <font>
      <sz val="14"/>
      <name val="Angsana New"/>
      <family val="1"/>
      <charset val="222"/>
    </font>
    <font>
      <sz val="14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0" fontId="1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5" fontId="0" fillId="0" borderId="0" xfId="1" applyFont="1" applyProtection="1">
      <protection locked="0"/>
    </xf>
    <xf numFmtId="166" fontId="0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5" fontId="6" fillId="0" borderId="0" xfId="1" applyFont="1" applyProtection="1">
      <protection locked="0"/>
    </xf>
    <xf numFmtId="166" fontId="6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165" fontId="6" fillId="0" borderId="0" xfId="1" applyFont="1" applyFill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166" fontId="6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65" fontId="15" fillId="0" borderId="0" xfId="1" applyFont="1" applyFill="1" applyBorder="1" applyProtection="1">
      <protection locked="0"/>
    </xf>
    <xf numFmtId="166" fontId="6" fillId="0" borderId="0" xfId="1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5" fontId="6" fillId="0" borderId="0" xfId="1" applyFont="1" applyFill="1" applyAlignment="1" applyProtection="1">
      <protection locked="0"/>
    </xf>
    <xf numFmtId="165" fontId="6" fillId="2" borderId="0" xfId="1" applyFont="1" applyFill="1" applyProtection="1">
      <protection locked="0"/>
    </xf>
    <xf numFmtId="0" fontId="6" fillId="2" borderId="0" xfId="0" applyFont="1" applyFill="1" applyProtection="1">
      <protection locked="0"/>
    </xf>
    <xf numFmtId="165" fontId="6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quotePrefix="1" applyFont="1" applyAlignment="1" applyProtection="1">
      <alignment horizontal="center"/>
      <protection locked="0"/>
    </xf>
    <xf numFmtId="164" fontId="6" fillId="0" borderId="1" xfId="0" applyNumberFormat="1" applyFont="1" applyBorder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4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wrapText="1"/>
      <protection locked="0"/>
    </xf>
    <xf numFmtId="165" fontId="6" fillId="0" borderId="4" xfId="1" applyFont="1" applyFill="1" applyBorder="1" applyAlignment="1" applyProtection="1"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5" xfId="1" applyNumberFormat="1" applyFont="1" applyFill="1" applyBorder="1" applyAlignment="1" applyProtection="1"/>
    <xf numFmtId="166" fontId="5" fillId="0" borderId="1" xfId="1" applyNumberFormat="1" applyFont="1" applyFill="1" applyBorder="1" applyAlignment="1" applyProtection="1"/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2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Alignment="1" applyProtection="1"/>
    <xf numFmtId="166" fontId="6" fillId="0" borderId="0" xfId="1" applyNumberFormat="1" applyFont="1" applyFill="1" applyAlignment="1" applyProtection="1"/>
    <xf numFmtId="0" fontId="0" fillId="0" borderId="0" xfId="0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6" fontId="5" fillId="0" borderId="0" xfId="1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wrapText="1"/>
    </xf>
    <xf numFmtId="166" fontId="5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Alignment="1" applyProtection="1">
      <alignment horizontal="right"/>
    </xf>
    <xf numFmtId="165" fontId="5" fillId="0" borderId="2" xfId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5" fontId="6" fillId="0" borderId="0" xfId="1" applyFont="1" applyBorder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5" fontId="6" fillId="0" borderId="0" xfId="1" applyFont="1" applyFill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4" xfId="0" applyNumberFormat="1" applyFont="1" applyBorder="1" applyProtection="1">
      <protection locked="0"/>
    </xf>
    <xf numFmtId="166" fontId="5" fillId="0" borderId="2" xfId="1" applyNumberFormat="1" applyFont="1" applyFill="1" applyBorder="1" applyAlignment="1" applyProtection="1">
      <alignment horizontal="right"/>
      <protection locked="0"/>
    </xf>
    <xf numFmtId="166" fontId="5" fillId="0" borderId="3" xfId="0" applyNumberFormat="1" applyFont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6" fillId="0" borderId="0" xfId="0" applyFont="1"/>
    <xf numFmtId="164" fontId="5" fillId="0" borderId="2" xfId="0" applyNumberFormat="1" applyFont="1" applyBorder="1"/>
    <xf numFmtId="166" fontId="5" fillId="0" borderId="2" xfId="0" applyNumberFormat="1" applyFont="1" applyBorder="1"/>
    <xf numFmtId="166" fontId="5" fillId="0" borderId="1" xfId="0" applyNumberFormat="1" applyFont="1" applyBorder="1"/>
    <xf numFmtId="164" fontId="5" fillId="0" borderId="1" xfId="0" applyNumberFormat="1" applyFont="1" applyBorder="1"/>
    <xf numFmtId="166" fontId="5" fillId="0" borderId="4" xfId="0" applyNumberFormat="1" applyFont="1" applyBorder="1"/>
    <xf numFmtId="164" fontId="5" fillId="0" borderId="4" xfId="0" applyNumberFormat="1" applyFont="1" applyBorder="1"/>
    <xf numFmtId="165" fontId="6" fillId="0" borderId="1" xfId="0" applyNumberFormat="1" applyFont="1" applyBorder="1"/>
    <xf numFmtId="166" fontId="6" fillId="0" borderId="5" xfId="0" applyNumberFormat="1" applyFont="1" applyBorder="1" applyAlignment="1" applyProtection="1">
      <alignment horizontal="right"/>
      <protection locked="0"/>
    </xf>
    <xf numFmtId="164" fontId="6" fillId="0" borderId="5" xfId="0" applyNumberFormat="1" applyFont="1" applyBorder="1" applyAlignment="1" applyProtection="1">
      <alignment horizontal="right"/>
      <protection locked="0"/>
    </xf>
    <xf numFmtId="166" fontId="6" fillId="0" borderId="5" xfId="1" applyNumberFormat="1" applyFont="1" applyBorder="1" applyAlignment="1" applyProtection="1">
      <alignment horizontal="right"/>
      <protection locked="0"/>
    </xf>
    <xf numFmtId="166" fontId="6" fillId="0" borderId="5" xfId="1" applyNumberFormat="1" applyFont="1" applyFill="1" applyBorder="1" applyAlignment="1" applyProtection="1">
      <alignment horizontal="right"/>
      <protection locked="0"/>
    </xf>
    <xf numFmtId="166" fontId="5" fillId="0" borderId="2" xfId="1" applyNumberFormat="1" applyFont="1" applyBorder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right"/>
      <protection locked="0"/>
    </xf>
    <xf numFmtId="166" fontId="5" fillId="0" borderId="2" xfId="0" applyNumberFormat="1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</cellXfs>
  <cellStyles count="13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17" xfId="12" xr:uid="{9E99B12E-05D7-4370-9541-F8A820026150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AF92"/>
  <sheetViews>
    <sheetView tabSelected="1" zoomScaleNormal="100" zoomScaleSheetLayoutView="100" workbookViewId="0">
      <selection activeCell="A35" sqref="A35"/>
    </sheetView>
  </sheetViews>
  <sheetFormatPr defaultColWidth="9.125" defaultRowHeight="19.8" x14ac:dyDescent="0.5"/>
  <cols>
    <col min="1" max="1" width="52.37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4.875" style="7" customWidth="1"/>
    <col min="14" max="14" width="8.625" style="7" bestFit="1" customWidth="1"/>
    <col min="15" max="15" width="8.625" style="8" bestFit="1" customWidth="1"/>
    <col min="16" max="18" width="7.875" style="8" customWidth="1"/>
    <col min="19" max="19" width="8.625" style="8" bestFit="1" customWidth="1"/>
    <col min="20" max="23" width="7.875" style="8" customWidth="1"/>
    <col min="24" max="24" width="11.375" style="8" bestFit="1" customWidth="1"/>
    <col min="25" max="25" width="7.875" style="8" customWidth="1"/>
    <col min="26" max="16384" width="9.125" style="6"/>
  </cols>
  <sheetData>
    <row r="1" spans="1:32" s="2" customFormat="1" ht="22.5" customHeight="1" x14ac:dyDescent="0.6">
      <c r="A1" s="1" t="s">
        <v>0</v>
      </c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 s="2" customFormat="1" ht="22.5" customHeight="1" x14ac:dyDescent="0.6">
      <c r="A2" s="1" t="s">
        <v>1</v>
      </c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2" ht="15" customHeight="1" x14ac:dyDescent="0.55000000000000004">
      <c r="A3" s="5"/>
    </row>
    <row r="4" spans="1:32" ht="22.5" customHeight="1" x14ac:dyDescent="0.55000000000000004">
      <c r="B4" s="10"/>
      <c r="C4" s="10"/>
      <c r="D4" s="102" t="s">
        <v>2</v>
      </c>
      <c r="E4" s="102"/>
      <c r="F4" s="102"/>
      <c r="G4" s="102"/>
      <c r="H4" s="102"/>
      <c r="I4" s="11"/>
      <c r="J4" s="102" t="s">
        <v>3</v>
      </c>
      <c r="K4" s="102"/>
      <c r="L4" s="102"/>
    </row>
    <row r="5" spans="1:32" ht="22.5" customHeight="1" x14ac:dyDescent="0.55000000000000004">
      <c r="B5" s="10"/>
      <c r="C5" s="10"/>
      <c r="D5" s="12" t="s">
        <v>4</v>
      </c>
      <c r="E5" s="10"/>
      <c r="F5" s="10" t="s">
        <v>5</v>
      </c>
      <c r="G5" s="10"/>
      <c r="H5" s="10" t="s">
        <v>6</v>
      </c>
      <c r="I5" s="11"/>
      <c r="J5" s="12" t="s">
        <v>4</v>
      </c>
      <c r="K5" s="10"/>
      <c r="L5" s="10" t="s">
        <v>5</v>
      </c>
    </row>
    <row r="6" spans="1:32" ht="22.5" customHeight="1" x14ac:dyDescent="0.55000000000000004">
      <c r="A6" s="5" t="s">
        <v>7</v>
      </c>
      <c r="B6" s="13" t="s">
        <v>8</v>
      </c>
      <c r="C6" s="13"/>
      <c r="D6" s="12">
        <v>2569</v>
      </c>
      <c r="E6" s="10"/>
      <c r="F6" s="10">
        <v>2568</v>
      </c>
      <c r="G6" s="10"/>
      <c r="H6" s="10">
        <v>2566</v>
      </c>
      <c r="I6" s="10"/>
      <c r="J6" s="12">
        <v>2569</v>
      </c>
      <c r="K6" s="10"/>
      <c r="L6" s="10">
        <v>2568</v>
      </c>
    </row>
    <row r="7" spans="1:32" ht="22.5" customHeight="1" x14ac:dyDescent="0.55000000000000004">
      <c r="A7" s="5"/>
      <c r="B7" s="13"/>
      <c r="C7" s="13"/>
      <c r="D7" s="10" t="s">
        <v>9</v>
      </c>
      <c r="E7" s="10"/>
      <c r="F7" s="10"/>
      <c r="G7" s="10"/>
      <c r="H7" s="10" t="s">
        <v>10</v>
      </c>
      <c r="I7" s="10"/>
      <c r="J7" s="10" t="s">
        <v>9</v>
      </c>
      <c r="K7" s="10"/>
      <c r="L7" s="10"/>
    </row>
    <row r="8" spans="1:32" ht="22.5" customHeight="1" x14ac:dyDescent="0.5">
      <c r="A8" s="14"/>
      <c r="B8" s="10"/>
      <c r="C8" s="10"/>
      <c r="D8" s="103" t="s">
        <v>11</v>
      </c>
      <c r="E8" s="103"/>
      <c r="F8" s="103"/>
      <c r="G8" s="103"/>
      <c r="H8" s="103"/>
      <c r="I8" s="103"/>
      <c r="J8" s="103"/>
      <c r="K8" s="103"/>
      <c r="L8" s="103"/>
    </row>
    <row r="9" spans="1:32" ht="22.5" customHeight="1" x14ac:dyDescent="0.55000000000000004">
      <c r="A9" s="15" t="s">
        <v>12</v>
      </c>
      <c r="B9" s="13"/>
      <c r="C9" s="13"/>
      <c r="N9" s="16"/>
    </row>
    <row r="10" spans="1:32" ht="22.5" customHeight="1" x14ac:dyDescent="0.5">
      <c r="A10" s="9" t="s">
        <v>13</v>
      </c>
      <c r="B10" s="17"/>
      <c r="C10" s="13"/>
      <c r="D10" s="18">
        <v>110741</v>
      </c>
      <c r="E10" s="19"/>
      <c r="F10" s="18">
        <v>63517</v>
      </c>
      <c r="G10" s="19"/>
      <c r="H10" s="18"/>
      <c r="I10" s="19"/>
      <c r="J10" s="18">
        <v>110538</v>
      </c>
      <c r="K10" s="19"/>
      <c r="L10" s="18">
        <v>63433</v>
      </c>
      <c r="N10" s="20"/>
      <c r="Z10" s="21"/>
      <c r="AC10" s="21"/>
      <c r="AF10" s="21"/>
    </row>
    <row r="11" spans="1:32" ht="22.5" customHeight="1" x14ac:dyDescent="0.5">
      <c r="A11" s="9" t="s">
        <v>14</v>
      </c>
      <c r="B11" s="17" t="s">
        <v>15</v>
      </c>
      <c r="C11" s="13"/>
      <c r="D11" s="18">
        <v>177312</v>
      </c>
      <c r="E11" s="19"/>
      <c r="F11" s="18">
        <v>161887</v>
      </c>
      <c r="G11" s="19"/>
      <c r="H11" s="18"/>
      <c r="I11" s="19"/>
      <c r="J11" s="18">
        <v>173141</v>
      </c>
      <c r="K11" s="19"/>
      <c r="L11" s="18">
        <v>159164</v>
      </c>
      <c r="N11" s="20"/>
      <c r="Z11" s="21"/>
      <c r="AC11" s="21"/>
      <c r="AF11" s="21"/>
    </row>
    <row r="12" spans="1:32" ht="22.5" customHeight="1" x14ac:dyDescent="0.5">
      <c r="A12" s="9" t="s">
        <v>16</v>
      </c>
      <c r="B12" s="17">
        <v>7</v>
      </c>
      <c r="C12" s="13"/>
      <c r="D12" s="18">
        <v>33590</v>
      </c>
      <c r="E12" s="19"/>
      <c r="F12" s="18">
        <v>22696</v>
      </c>
      <c r="G12" s="19"/>
      <c r="H12" s="18"/>
      <c r="I12" s="19"/>
      <c r="J12" s="18">
        <v>33590</v>
      </c>
      <c r="K12" s="19"/>
      <c r="L12" s="18">
        <v>22696</v>
      </c>
      <c r="N12" s="20"/>
      <c r="Z12" s="21"/>
      <c r="AC12" s="21"/>
      <c r="AF12" s="21"/>
    </row>
    <row r="13" spans="1:32" ht="22.5" customHeight="1" x14ac:dyDescent="0.5">
      <c r="A13" s="9" t="s">
        <v>17</v>
      </c>
      <c r="B13" s="17"/>
      <c r="C13" s="13"/>
      <c r="D13" s="18">
        <v>106858</v>
      </c>
      <c r="E13" s="19"/>
      <c r="F13" s="18">
        <v>95120</v>
      </c>
      <c r="G13" s="19"/>
      <c r="H13" s="18"/>
      <c r="I13" s="19"/>
      <c r="J13" s="18">
        <v>99764</v>
      </c>
      <c r="K13" s="19"/>
      <c r="L13" s="18">
        <v>90568</v>
      </c>
      <c r="N13" s="20"/>
      <c r="P13" s="20"/>
      <c r="Z13" s="21"/>
      <c r="AC13" s="21"/>
      <c r="AF13" s="21"/>
    </row>
    <row r="14" spans="1:32" ht="22.5" customHeight="1" x14ac:dyDescent="0.5">
      <c r="A14" s="9" t="s">
        <v>18</v>
      </c>
      <c r="B14" s="17"/>
      <c r="C14" s="13"/>
      <c r="D14" s="18">
        <v>1217</v>
      </c>
      <c r="E14" s="19"/>
      <c r="F14" s="18">
        <v>725</v>
      </c>
      <c r="G14" s="19"/>
      <c r="H14" s="18"/>
      <c r="I14" s="19"/>
      <c r="J14" s="18">
        <v>640</v>
      </c>
      <c r="K14" s="19"/>
      <c r="L14" s="18">
        <v>661</v>
      </c>
      <c r="N14" s="20"/>
      <c r="Z14" s="21"/>
      <c r="AC14" s="21"/>
      <c r="AF14" s="21"/>
    </row>
    <row r="15" spans="1:32" ht="22.5" customHeight="1" x14ac:dyDescent="0.55000000000000004">
      <c r="A15" s="5" t="s">
        <v>19</v>
      </c>
      <c r="B15" s="17"/>
      <c r="C15" s="13"/>
      <c r="D15" s="88">
        <f>SUM(D10:D14)</f>
        <v>429718</v>
      </c>
      <c r="E15" s="22"/>
      <c r="F15" s="87">
        <f>SUM(F10:F14)</f>
        <v>343945</v>
      </c>
      <c r="G15" s="22"/>
      <c r="H15" s="78">
        <f>SUM(H10:H14)</f>
        <v>0</v>
      </c>
      <c r="I15" s="22"/>
      <c r="J15" s="88">
        <f>SUM(J10:J14)</f>
        <v>417673</v>
      </c>
      <c r="K15" s="22"/>
      <c r="L15" s="87">
        <f>SUM(L10:L14)</f>
        <v>336522</v>
      </c>
      <c r="N15" s="20"/>
      <c r="P15" s="20"/>
      <c r="Q15" s="20"/>
      <c r="R15" s="20"/>
      <c r="AF15" s="21"/>
    </row>
    <row r="16" spans="1:32" ht="15" customHeight="1" x14ac:dyDescent="0.5">
      <c r="B16" s="17"/>
      <c r="C16" s="13"/>
      <c r="D16" s="19"/>
      <c r="E16" s="19"/>
      <c r="F16" s="19"/>
      <c r="G16" s="19"/>
      <c r="H16" s="19"/>
      <c r="I16" s="19"/>
      <c r="J16" s="19"/>
      <c r="K16" s="19"/>
      <c r="L16" s="19"/>
      <c r="N16" s="20"/>
      <c r="AF16" s="21"/>
    </row>
    <row r="17" spans="1:32" ht="22.5" customHeight="1" x14ac:dyDescent="0.55000000000000004">
      <c r="A17" s="15" t="s">
        <v>20</v>
      </c>
      <c r="B17" s="17"/>
      <c r="C17" s="13"/>
      <c r="D17" s="19"/>
      <c r="E17" s="19"/>
      <c r="F17" s="19"/>
      <c r="G17" s="19"/>
      <c r="H17" s="19"/>
      <c r="I17" s="19"/>
      <c r="J17" s="19"/>
      <c r="K17" s="19"/>
      <c r="L17" s="19"/>
      <c r="N17" s="20"/>
      <c r="AF17" s="21"/>
    </row>
    <row r="18" spans="1:32" ht="22.5" customHeight="1" x14ac:dyDescent="0.5">
      <c r="A18" s="6" t="s">
        <v>21</v>
      </c>
      <c r="B18" s="17">
        <v>6</v>
      </c>
      <c r="C18" s="13"/>
      <c r="D18" s="18">
        <v>25223</v>
      </c>
      <c r="E18" s="19"/>
      <c r="F18" s="18">
        <v>25089</v>
      </c>
      <c r="G18" s="19"/>
      <c r="H18" s="18"/>
      <c r="I18" s="19"/>
      <c r="J18" s="18">
        <v>25223</v>
      </c>
      <c r="K18" s="19"/>
      <c r="L18" s="18">
        <v>25089</v>
      </c>
      <c r="N18" s="20"/>
      <c r="Z18" s="21"/>
      <c r="AC18" s="21"/>
      <c r="AF18" s="21"/>
    </row>
    <row r="19" spans="1:32" ht="22.5" customHeight="1" x14ac:dyDescent="0.5">
      <c r="A19" s="6" t="s">
        <v>22</v>
      </c>
      <c r="B19" s="17"/>
      <c r="C19" s="13"/>
      <c r="D19" s="7">
        <v>0</v>
      </c>
      <c r="E19" s="19"/>
      <c r="F19" s="7">
        <v>0</v>
      </c>
      <c r="G19" s="19"/>
      <c r="H19" s="7"/>
      <c r="I19" s="19"/>
      <c r="J19" s="18">
        <v>80000</v>
      </c>
      <c r="K19" s="19"/>
      <c r="L19" s="18">
        <v>80000</v>
      </c>
      <c r="N19" s="20"/>
      <c r="Z19" s="21"/>
      <c r="AC19" s="21"/>
      <c r="AF19" s="21"/>
    </row>
    <row r="20" spans="1:32" ht="22.5" customHeight="1" x14ac:dyDescent="0.5">
      <c r="A20" s="9" t="s">
        <v>23</v>
      </c>
      <c r="B20" s="17" t="s">
        <v>24</v>
      </c>
      <c r="C20" s="13"/>
      <c r="D20" s="18">
        <v>697358</v>
      </c>
      <c r="E20" s="19"/>
      <c r="F20" s="18">
        <v>689735</v>
      </c>
      <c r="G20" s="19"/>
      <c r="H20" s="18"/>
      <c r="I20" s="19"/>
      <c r="J20" s="18">
        <v>562941</v>
      </c>
      <c r="K20" s="19"/>
      <c r="L20" s="18">
        <v>564739</v>
      </c>
      <c r="N20" s="20"/>
      <c r="X20" s="23"/>
      <c r="Z20" s="21"/>
      <c r="AC20" s="21"/>
      <c r="AF20" s="21"/>
    </row>
    <row r="21" spans="1:32" ht="22.5" customHeight="1" x14ac:dyDescent="0.5">
      <c r="A21" s="9" t="s">
        <v>25</v>
      </c>
      <c r="B21" s="17">
        <v>5</v>
      </c>
      <c r="C21" s="13"/>
      <c r="D21" s="18">
        <v>197278</v>
      </c>
      <c r="E21" s="19"/>
      <c r="F21" s="18">
        <v>196643</v>
      </c>
      <c r="G21" s="19"/>
      <c r="H21" s="18"/>
      <c r="I21" s="19"/>
      <c r="J21" s="18">
        <v>105971</v>
      </c>
      <c r="K21" s="19"/>
      <c r="L21" s="18">
        <v>108084</v>
      </c>
      <c r="N21" s="20"/>
      <c r="Z21" s="21"/>
      <c r="AC21" s="21"/>
      <c r="AF21" s="21"/>
    </row>
    <row r="22" spans="1:32" ht="22.5" customHeight="1" x14ac:dyDescent="0.5">
      <c r="A22" s="9" t="s">
        <v>26</v>
      </c>
      <c r="B22" s="17"/>
      <c r="C22" s="13"/>
      <c r="D22" s="18">
        <v>1248</v>
      </c>
      <c r="E22" s="19"/>
      <c r="F22" s="18">
        <v>1372</v>
      </c>
      <c r="G22" s="19"/>
      <c r="H22" s="18"/>
      <c r="I22" s="19"/>
      <c r="J22" s="18">
        <v>1120</v>
      </c>
      <c r="K22" s="19"/>
      <c r="L22" s="18">
        <v>1232</v>
      </c>
      <c r="N22" s="20"/>
      <c r="Z22" s="21"/>
      <c r="AC22" s="21"/>
      <c r="AF22" s="21"/>
    </row>
    <row r="23" spans="1:32" ht="22.5" customHeight="1" x14ac:dyDescent="0.5">
      <c r="A23" s="9" t="s">
        <v>27</v>
      </c>
      <c r="B23" s="17"/>
      <c r="C23" s="13"/>
      <c r="D23" s="24">
        <v>1996</v>
      </c>
      <c r="E23" s="24"/>
      <c r="F23" s="8">
        <v>2265</v>
      </c>
      <c r="G23" s="24"/>
      <c r="H23" s="8"/>
      <c r="I23" s="24"/>
      <c r="J23" s="24">
        <v>1996</v>
      </c>
      <c r="K23" s="24"/>
      <c r="L23" s="8">
        <v>2265</v>
      </c>
      <c r="N23" s="20"/>
      <c r="Z23" s="21"/>
      <c r="AC23" s="21"/>
      <c r="AF23" s="21"/>
    </row>
    <row r="24" spans="1:32" ht="22.5" customHeight="1" x14ac:dyDescent="0.5">
      <c r="A24" s="9" t="s">
        <v>28</v>
      </c>
      <c r="B24" s="17">
        <v>7</v>
      </c>
      <c r="C24" s="13"/>
      <c r="D24" s="18">
        <v>27150</v>
      </c>
      <c r="E24" s="19"/>
      <c r="F24" s="18">
        <v>28281</v>
      </c>
      <c r="G24" s="19"/>
      <c r="H24" s="18"/>
      <c r="I24" s="19"/>
      <c r="J24" s="18">
        <v>22731</v>
      </c>
      <c r="K24" s="19"/>
      <c r="L24" s="18">
        <v>23862</v>
      </c>
      <c r="N24" s="20"/>
      <c r="Z24" s="21"/>
      <c r="AC24" s="21"/>
      <c r="AF24" s="21"/>
    </row>
    <row r="25" spans="1:32" ht="22.5" customHeight="1" x14ac:dyDescent="0.55000000000000004">
      <c r="A25" s="5" t="s">
        <v>29</v>
      </c>
      <c r="B25" s="17"/>
      <c r="C25" s="13"/>
      <c r="D25" s="88">
        <f>SUM(D18:D24)</f>
        <v>950253</v>
      </c>
      <c r="E25" s="22"/>
      <c r="F25" s="87">
        <f>SUM(F18:F24)</f>
        <v>943385</v>
      </c>
      <c r="G25" s="22"/>
      <c r="H25" s="78">
        <f>SUM(H18:H24)</f>
        <v>0</v>
      </c>
      <c r="I25" s="22"/>
      <c r="J25" s="88">
        <f>SUM(J18:J24)</f>
        <v>799982</v>
      </c>
      <c r="K25" s="22"/>
      <c r="L25" s="87">
        <f>SUM(L18:L24)</f>
        <v>805271</v>
      </c>
      <c r="N25" s="20"/>
      <c r="AF25" s="21"/>
    </row>
    <row r="26" spans="1:32" ht="15" customHeight="1" x14ac:dyDescent="0.55000000000000004">
      <c r="A26" s="5"/>
      <c r="B26" s="17"/>
      <c r="C26" s="13"/>
      <c r="D26" s="25"/>
      <c r="E26" s="22"/>
      <c r="F26" s="26"/>
      <c r="G26" s="22"/>
      <c r="H26" s="26"/>
      <c r="I26" s="22"/>
      <c r="J26" s="25"/>
      <c r="K26" s="22"/>
      <c r="L26" s="26"/>
      <c r="N26" s="20"/>
    </row>
    <row r="27" spans="1:32" ht="22.5" customHeight="1" thickBot="1" x14ac:dyDescent="0.6">
      <c r="A27" s="5" t="s">
        <v>30</v>
      </c>
      <c r="B27" s="17"/>
      <c r="C27" s="13"/>
      <c r="D27" s="89">
        <f>D15+D25</f>
        <v>1379971</v>
      </c>
      <c r="E27" s="22"/>
      <c r="F27" s="90">
        <f>F15+F25</f>
        <v>1287330</v>
      </c>
      <c r="G27" s="22"/>
      <c r="H27" s="79">
        <f>H15+H25</f>
        <v>0</v>
      </c>
      <c r="I27" s="22"/>
      <c r="J27" s="89">
        <f>J15+J25</f>
        <v>1217655</v>
      </c>
      <c r="K27" s="22"/>
      <c r="L27" s="90">
        <f>L15+L25</f>
        <v>1141793</v>
      </c>
      <c r="N27" s="20"/>
    </row>
    <row r="28" spans="1:32" ht="24" customHeight="1" thickTop="1" x14ac:dyDescent="0.5">
      <c r="B28" s="17"/>
      <c r="N28" s="20"/>
    </row>
    <row r="29" spans="1:32" ht="20.25" customHeight="1" x14ac:dyDescent="0.5">
      <c r="B29" s="17"/>
      <c r="N29" s="16"/>
    </row>
    <row r="30" spans="1:32" ht="20.25" customHeight="1" x14ac:dyDescent="0.5">
      <c r="A30" s="6"/>
      <c r="D30" s="27"/>
      <c r="E30" s="27"/>
      <c r="F30" s="27"/>
      <c r="G30" s="27"/>
      <c r="H30" s="27"/>
      <c r="I30" s="27"/>
      <c r="J30" s="27"/>
      <c r="K30" s="27"/>
      <c r="L30" s="27"/>
      <c r="N30" s="16"/>
    </row>
    <row r="31" spans="1:32" ht="20.25" customHeight="1" x14ac:dyDescent="0.5">
      <c r="A31" s="6"/>
      <c r="N31" s="16"/>
    </row>
    <row r="32" spans="1:32" ht="20.25" customHeight="1" x14ac:dyDescent="0.5">
      <c r="A32" s="6"/>
      <c r="N32" s="16"/>
    </row>
    <row r="33" spans="1:14" ht="20.25" customHeight="1" x14ac:dyDescent="0.5">
      <c r="A33" s="6"/>
      <c r="N33" s="16"/>
    </row>
    <row r="34" spans="1:14" ht="20.25" customHeight="1" x14ac:dyDescent="0.5">
      <c r="A34" s="6"/>
      <c r="N34" s="16"/>
    </row>
    <row r="35" spans="1:14" ht="20.25" customHeight="1" x14ac:dyDescent="0.5">
      <c r="A35" s="6"/>
      <c r="N35" s="16"/>
    </row>
    <row r="36" spans="1:14" ht="20.25" customHeight="1" x14ac:dyDescent="0.5">
      <c r="A36" s="6"/>
      <c r="N36" s="16"/>
    </row>
    <row r="37" spans="1:14" ht="20.25" customHeight="1" x14ac:dyDescent="0.5">
      <c r="A37" s="6"/>
      <c r="N37" s="16"/>
    </row>
    <row r="38" spans="1:14" ht="20.25" customHeight="1" x14ac:dyDescent="0.5">
      <c r="A38" s="6"/>
      <c r="N38" s="16"/>
    </row>
    <row r="39" spans="1:14" ht="20.25" customHeight="1" x14ac:dyDescent="0.5">
      <c r="A39" s="6"/>
      <c r="N39" s="16"/>
    </row>
    <row r="40" spans="1:14" ht="19.5" customHeight="1" x14ac:dyDescent="0.5">
      <c r="A40" s="6"/>
      <c r="N40" s="16"/>
    </row>
    <row r="41" spans="1:14" ht="20.25" customHeight="1" x14ac:dyDescent="0.5">
      <c r="A41" s="6"/>
      <c r="N41" s="16"/>
    </row>
    <row r="42" spans="1:14" ht="20.25" customHeight="1" x14ac:dyDescent="0.5">
      <c r="A42" s="6"/>
      <c r="N42" s="16"/>
    </row>
    <row r="43" spans="1:14" ht="20.25" customHeight="1" x14ac:dyDescent="0.5">
      <c r="A43" s="6"/>
      <c r="N43" s="16"/>
    </row>
    <row r="44" spans="1:14" ht="20.25" customHeight="1" x14ac:dyDescent="0.5">
      <c r="A44" s="6"/>
      <c r="N44" s="16"/>
    </row>
    <row r="45" spans="1:14" ht="20.25" customHeight="1" x14ac:dyDescent="0.5">
      <c r="A45" s="6"/>
      <c r="N45" s="16"/>
    </row>
    <row r="46" spans="1:14" ht="20.25" customHeight="1" x14ac:dyDescent="0.5">
      <c r="A46" s="6"/>
      <c r="N46" s="16"/>
    </row>
    <row r="47" spans="1:14" ht="20.25" customHeight="1" x14ac:dyDescent="0.5">
      <c r="A47" s="6"/>
      <c r="N47" s="16"/>
    </row>
    <row r="48" spans="1:14" ht="20.25" customHeight="1" x14ac:dyDescent="0.5">
      <c r="A48" s="6"/>
      <c r="N48" s="16"/>
    </row>
    <row r="49" spans="1:14" ht="20.25" customHeight="1" x14ac:dyDescent="0.5">
      <c r="A49" s="6"/>
      <c r="N49" s="16"/>
    </row>
    <row r="50" spans="1:14" ht="20.25" customHeight="1" x14ac:dyDescent="0.5">
      <c r="A50" s="6"/>
      <c r="N50" s="16"/>
    </row>
    <row r="51" spans="1:14" ht="20.25" customHeight="1" x14ac:dyDescent="0.5">
      <c r="A51" s="6"/>
      <c r="N51" s="16"/>
    </row>
    <row r="52" spans="1:14" ht="19.5" customHeight="1" x14ac:dyDescent="0.5">
      <c r="A52" s="6"/>
      <c r="N52" s="16"/>
    </row>
    <row r="53" spans="1:14" ht="19.5" customHeight="1" x14ac:dyDescent="0.5">
      <c r="A53" s="6"/>
      <c r="N53" s="16"/>
    </row>
    <row r="54" spans="1:14" ht="19.5" customHeight="1" x14ac:dyDescent="0.5">
      <c r="A54" s="6"/>
      <c r="N54" s="16"/>
    </row>
    <row r="55" spans="1:14" ht="19.5" customHeight="1" x14ac:dyDescent="0.5">
      <c r="A55" s="6"/>
      <c r="N55" s="16"/>
    </row>
    <row r="56" spans="1:14" ht="19.5" customHeight="1" x14ac:dyDescent="0.5">
      <c r="A56" s="6"/>
      <c r="N56" s="16"/>
    </row>
    <row r="57" spans="1:14" ht="19.5" customHeight="1" x14ac:dyDescent="0.5">
      <c r="A57" s="6"/>
      <c r="N57" s="16"/>
    </row>
    <row r="58" spans="1:14" ht="19.5" customHeight="1" x14ac:dyDescent="0.5">
      <c r="A58" s="6"/>
      <c r="N58" s="16"/>
    </row>
    <row r="59" spans="1:14" ht="19.5" customHeight="1" x14ac:dyDescent="0.5">
      <c r="A59" s="6"/>
      <c r="N59" s="16"/>
    </row>
    <row r="60" spans="1:14" ht="19.5" customHeight="1" x14ac:dyDescent="0.5">
      <c r="A60" s="6"/>
      <c r="N60" s="16"/>
    </row>
    <row r="61" spans="1:14" ht="19.5" customHeight="1" x14ac:dyDescent="0.5">
      <c r="A61" s="6"/>
      <c r="N61" s="16"/>
    </row>
    <row r="62" spans="1:14" ht="19.5" customHeight="1" x14ac:dyDescent="0.5">
      <c r="A62" s="6"/>
      <c r="N62" s="16"/>
    </row>
    <row r="63" spans="1:14" ht="19.5" customHeight="1" x14ac:dyDescent="0.5">
      <c r="A63" s="6"/>
      <c r="N63" s="16"/>
    </row>
    <row r="64" spans="1:14" ht="19.5" customHeight="1" x14ac:dyDescent="0.5">
      <c r="A64" s="6"/>
      <c r="N64" s="16"/>
    </row>
    <row r="65" spans="1:14" ht="19.5" customHeight="1" x14ac:dyDescent="0.5">
      <c r="A65" s="6"/>
      <c r="N65" s="16"/>
    </row>
    <row r="66" spans="1:14" ht="19.5" customHeight="1" x14ac:dyDescent="0.5">
      <c r="A66" s="6"/>
      <c r="N66" s="16"/>
    </row>
    <row r="67" spans="1:14" ht="20.25" customHeight="1" x14ac:dyDescent="0.5">
      <c r="A67" s="6"/>
      <c r="N67" s="16"/>
    </row>
    <row r="68" spans="1:14" ht="20.25" customHeight="1" x14ac:dyDescent="0.5">
      <c r="A68" s="6"/>
      <c r="N68" s="16"/>
    </row>
    <row r="69" spans="1:14" ht="20.25" customHeight="1" x14ac:dyDescent="0.5">
      <c r="A69" s="6"/>
      <c r="N69" s="16"/>
    </row>
    <row r="70" spans="1:14" ht="20.25" customHeight="1" x14ac:dyDescent="0.5">
      <c r="A70" s="6"/>
    </row>
    <row r="71" spans="1:14" ht="20.25" customHeight="1" x14ac:dyDescent="0.5">
      <c r="A71" s="6"/>
    </row>
    <row r="72" spans="1:14" ht="20.25" customHeight="1" x14ac:dyDescent="0.5">
      <c r="A72" s="6"/>
    </row>
    <row r="73" spans="1:14" ht="20.25" customHeight="1" x14ac:dyDescent="0.5">
      <c r="A73" s="27"/>
    </row>
    <row r="74" spans="1:14" ht="20.25" customHeight="1" x14ac:dyDescent="0.5"/>
    <row r="75" spans="1:14" ht="20.25" customHeight="1" x14ac:dyDescent="0.5"/>
    <row r="76" spans="1:14" ht="20.25" customHeight="1" x14ac:dyDescent="0.5"/>
    <row r="77" spans="1:14" ht="20.25" customHeight="1" x14ac:dyDescent="0.5"/>
    <row r="78" spans="1:14" ht="20.25" customHeight="1" x14ac:dyDescent="0.5"/>
    <row r="79" spans="1:14" ht="19.5" customHeight="1" x14ac:dyDescent="0.5"/>
    <row r="80" spans="1:14" ht="20.25" customHeight="1" x14ac:dyDescent="0.5"/>
    <row r="81" spans="1:29" ht="20.25" customHeight="1" x14ac:dyDescent="0.5"/>
    <row r="82" spans="1:29" ht="20.25" customHeight="1" x14ac:dyDescent="0.5"/>
    <row r="83" spans="1:29" ht="19.5" customHeight="1" x14ac:dyDescent="0.5"/>
    <row r="84" spans="1:29" ht="20.25" customHeight="1" x14ac:dyDescent="0.5"/>
    <row r="85" spans="1:29" ht="20.25" customHeight="1" x14ac:dyDescent="0.5"/>
    <row r="86" spans="1:29" ht="19.5" customHeight="1" x14ac:dyDescent="0.5"/>
    <row r="87" spans="1:29" ht="20.25" customHeight="1" x14ac:dyDescent="0.5"/>
    <row r="88" spans="1:29" ht="20.25" customHeight="1" x14ac:dyDescent="0.5"/>
    <row r="89" spans="1:29" ht="20.25" customHeight="1" x14ac:dyDescent="0.5"/>
    <row r="92" spans="1:29" s="29" customFormat="1" ht="23.25" customHeight="1" x14ac:dyDescent="0.5">
      <c r="A92" s="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2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6"/>
      <c r="AA92" s="6"/>
      <c r="AB92" s="6"/>
      <c r="AC92" s="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H4"/>
    <mergeCell ref="J4:L4"/>
    <mergeCell ref="D8:L8"/>
  </mergeCells>
  <pageMargins left="0.7" right="0.7" top="0.48" bottom="0.5" header="0.5" footer="0.5"/>
  <pageSetup paperSize="9" scale="84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AE48"/>
  <sheetViews>
    <sheetView zoomScale="77" zoomScaleNormal="77" zoomScaleSheetLayoutView="100" workbookViewId="0">
      <selection activeCell="M23" sqref="M23"/>
    </sheetView>
  </sheetViews>
  <sheetFormatPr defaultColWidth="9.125" defaultRowHeight="19.8" x14ac:dyDescent="0.5"/>
  <cols>
    <col min="1" max="1" width="52.62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3.625" style="6" customWidth="1"/>
    <col min="14" max="14" width="9.625" style="24" bestFit="1" customWidth="1"/>
    <col min="15" max="15" width="10.125" style="24" bestFit="1" customWidth="1"/>
    <col min="16" max="23" width="9.125" style="24"/>
    <col min="24" max="24" width="9.625" style="24" bestFit="1" customWidth="1"/>
    <col min="25" max="16384" width="9.125" style="6"/>
  </cols>
  <sheetData>
    <row r="1" spans="1:30" s="2" customFormat="1" ht="22.5" customHeight="1" x14ac:dyDescent="0.6">
      <c r="A1" s="1" t="s">
        <v>0</v>
      </c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0" s="2" customFormat="1" ht="22.5" customHeight="1" x14ac:dyDescent="0.6">
      <c r="A2" s="1" t="s">
        <v>1</v>
      </c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0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30" ht="22.5" customHeight="1" x14ac:dyDescent="0.55000000000000004">
      <c r="B4" s="10"/>
      <c r="C4" s="10"/>
      <c r="D4" s="102" t="s">
        <v>2</v>
      </c>
      <c r="E4" s="102"/>
      <c r="F4" s="102"/>
      <c r="G4" s="102"/>
      <c r="H4" s="102"/>
      <c r="I4" s="11"/>
      <c r="J4" s="102" t="s">
        <v>3</v>
      </c>
      <c r="K4" s="102"/>
      <c r="L4" s="102"/>
      <c r="M4" s="7"/>
      <c r="N4" s="7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30" ht="22.5" customHeight="1" x14ac:dyDescent="0.55000000000000004">
      <c r="B5" s="10"/>
      <c r="C5" s="10"/>
      <c r="D5" s="12" t="s">
        <v>4</v>
      </c>
      <c r="E5" s="10"/>
      <c r="F5" s="10" t="s">
        <v>5</v>
      </c>
      <c r="G5" s="10"/>
      <c r="H5" s="10" t="s">
        <v>6</v>
      </c>
      <c r="I5" s="11"/>
      <c r="J5" s="12" t="s">
        <v>4</v>
      </c>
      <c r="K5" s="10"/>
      <c r="L5" s="10" t="s">
        <v>5</v>
      </c>
      <c r="M5" s="7"/>
      <c r="N5" s="7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30" ht="22.5" customHeight="1" x14ac:dyDescent="0.55000000000000004">
      <c r="A6" s="5" t="s">
        <v>31</v>
      </c>
      <c r="B6" s="13" t="s">
        <v>8</v>
      </c>
      <c r="C6" s="13"/>
      <c r="D6" s="12">
        <v>2569</v>
      </c>
      <c r="E6" s="10"/>
      <c r="F6" s="10">
        <v>2568</v>
      </c>
      <c r="G6" s="10"/>
      <c r="H6" s="10">
        <v>2566</v>
      </c>
      <c r="I6" s="10"/>
      <c r="J6" s="12">
        <v>2569</v>
      </c>
      <c r="K6" s="10"/>
      <c r="L6" s="10">
        <v>2568</v>
      </c>
      <c r="M6" s="7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30" ht="22.5" customHeight="1" x14ac:dyDescent="0.55000000000000004">
      <c r="A7" s="5"/>
      <c r="B7" s="13"/>
      <c r="C7" s="13"/>
      <c r="D7" s="10" t="s">
        <v>9</v>
      </c>
      <c r="E7" s="10"/>
      <c r="F7" s="10"/>
      <c r="G7" s="10"/>
      <c r="H7" s="10" t="s">
        <v>10</v>
      </c>
      <c r="I7" s="10"/>
      <c r="J7" s="10" t="s">
        <v>9</v>
      </c>
      <c r="K7" s="10"/>
      <c r="L7" s="10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30" ht="22.5" customHeight="1" x14ac:dyDescent="0.5">
      <c r="A8" s="14"/>
      <c r="B8" s="10"/>
      <c r="C8" s="10"/>
      <c r="D8" s="103" t="s">
        <v>11</v>
      </c>
      <c r="E8" s="103"/>
      <c r="F8" s="103"/>
      <c r="G8" s="103"/>
      <c r="H8" s="103"/>
      <c r="I8" s="103"/>
      <c r="J8" s="103"/>
      <c r="K8" s="103"/>
      <c r="L8" s="103"/>
      <c r="M8" s="7"/>
      <c r="N8" s="7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30" ht="22.5" customHeight="1" x14ac:dyDescent="0.55000000000000004">
      <c r="A9" s="15" t="s">
        <v>32</v>
      </c>
      <c r="B9" s="17"/>
      <c r="C9" s="10"/>
      <c r="D9" s="19"/>
      <c r="E9" s="19"/>
      <c r="F9" s="19"/>
      <c r="G9" s="19"/>
      <c r="H9" s="19"/>
      <c r="I9" s="19"/>
      <c r="J9" s="19"/>
      <c r="K9" s="19"/>
      <c r="L9" s="19"/>
    </row>
    <row r="10" spans="1:30" ht="22.5" customHeight="1" x14ac:dyDescent="0.5">
      <c r="A10" s="9" t="s">
        <v>33</v>
      </c>
      <c r="B10" s="13">
        <v>6</v>
      </c>
      <c r="C10" s="13"/>
      <c r="D10" s="18">
        <v>158657</v>
      </c>
      <c r="E10" s="19"/>
      <c r="F10" s="18">
        <v>88156</v>
      </c>
      <c r="G10" s="19"/>
      <c r="H10" s="18"/>
      <c r="I10" s="19"/>
      <c r="J10" s="18">
        <v>131932</v>
      </c>
      <c r="K10" s="19"/>
      <c r="L10" s="18">
        <v>64899</v>
      </c>
      <c r="M10" s="19"/>
      <c r="O10" s="8"/>
      <c r="P10" s="8"/>
      <c r="Q10" s="8"/>
      <c r="R10" s="8"/>
      <c r="S10" s="8"/>
      <c r="T10" s="8"/>
      <c r="U10" s="8"/>
      <c r="V10" s="8"/>
      <c r="Z10" s="21"/>
      <c r="AA10" s="21"/>
      <c r="AD10" s="21"/>
    </row>
    <row r="11" spans="1:30" ht="22.5" customHeight="1" x14ac:dyDescent="0.5">
      <c r="A11" s="9" t="s">
        <v>34</v>
      </c>
      <c r="B11" s="13">
        <v>3</v>
      </c>
      <c r="C11" s="13"/>
      <c r="D11" s="18">
        <v>103126</v>
      </c>
      <c r="E11" s="19"/>
      <c r="F11" s="18">
        <v>96124</v>
      </c>
      <c r="G11" s="19"/>
      <c r="H11" s="18"/>
      <c r="I11" s="19"/>
      <c r="J11" s="18">
        <v>103890</v>
      </c>
      <c r="K11" s="19"/>
      <c r="L11" s="18">
        <v>98322</v>
      </c>
      <c r="O11" s="8"/>
      <c r="P11" s="8"/>
      <c r="Q11" s="8"/>
      <c r="R11" s="8"/>
      <c r="S11" s="8"/>
      <c r="T11" s="8"/>
      <c r="U11" s="8"/>
      <c r="V11" s="8"/>
      <c r="Z11" s="21"/>
      <c r="AA11" s="21"/>
      <c r="AD11" s="21"/>
    </row>
    <row r="12" spans="1:30" ht="22.5" customHeight="1" x14ac:dyDescent="0.5">
      <c r="A12" s="9" t="s">
        <v>35</v>
      </c>
      <c r="B12" s="13">
        <v>7</v>
      </c>
      <c r="C12" s="13"/>
      <c r="D12" s="18">
        <v>16296</v>
      </c>
      <c r="E12" s="19"/>
      <c r="F12" s="18">
        <v>17265</v>
      </c>
      <c r="G12" s="19"/>
      <c r="H12" s="18"/>
      <c r="I12" s="19"/>
      <c r="J12" s="18">
        <v>16296</v>
      </c>
      <c r="K12" s="19"/>
      <c r="L12" s="18">
        <v>17265</v>
      </c>
      <c r="O12" s="8"/>
      <c r="P12" s="8"/>
      <c r="Q12" s="8"/>
      <c r="R12" s="8"/>
      <c r="S12" s="8"/>
      <c r="T12" s="8"/>
      <c r="U12" s="8"/>
      <c r="V12" s="8"/>
      <c r="Z12" s="21"/>
      <c r="AA12" s="21"/>
      <c r="AD12" s="21"/>
    </row>
    <row r="13" spans="1:30" ht="22.5" hidden="1" customHeight="1" x14ac:dyDescent="0.5">
      <c r="A13" s="9" t="s">
        <v>36</v>
      </c>
      <c r="B13" s="13">
        <v>6</v>
      </c>
      <c r="C13" s="13"/>
      <c r="D13" s="7">
        <v>0</v>
      </c>
      <c r="E13" s="19"/>
      <c r="F13" s="7">
        <v>0</v>
      </c>
      <c r="G13" s="19"/>
      <c r="H13" s="18"/>
      <c r="I13" s="19"/>
      <c r="J13" s="16">
        <v>0</v>
      </c>
      <c r="K13" s="19"/>
      <c r="L13" s="8">
        <v>0</v>
      </c>
      <c r="M13" s="19"/>
      <c r="O13" s="8"/>
      <c r="P13" s="8"/>
      <c r="Q13" s="8"/>
      <c r="R13" s="8"/>
      <c r="S13" s="8"/>
      <c r="T13" s="8"/>
      <c r="U13" s="8"/>
      <c r="V13" s="8"/>
      <c r="Z13" s="21"/>
      <c r="AA13" s="21"/>
      <c r="AD13" s="21"/>
    </row>
    <row r="14" spans="1:30" ht="22.5" customHeight="1" x14ac:dyDescent="0.5">
      <c r="A14" s="9" t="s">
        <v>37</v>
      </c>
      <c r="B14" s="13">
        <v>6</v>
      </c>
      <c r="C14" s="13"/>
      <c r="D14" s="18">
        <v>35619</v>
      </c>
      <c r="E14" s="19"/>
      <c r="F14" s="18">
        <v>33789</v>
      </c>
      <c r="G14" s="19"/>
      <c r="H14" s="18"/>
      <c r="I14" s="19"/>
      <c r="J14" s="18">
        <v>13792</v>
      </c>
      <c r="K14" s="19"/>
      <c r="L14" s="18">
        <v>12945</v>
      </c>
      <c r="M14" s="19"/>
      <c r="O14" s="8"/>
      <c r="P14" s="8"/>
      <c r="Q14" s="8"/>
      <c r="R14" s="8"/>
      <c r="S14" s="8"/>
      <c r="T14" s="8"/>
      <c r="U14" s="8"/>
      <c r="V14" s="8"/>
      <c r="Z14" s="21"/>
      <c r="AA14" s="21"/>
      <c r="AD14" s="21"/>
    </row>
    <row r="15" spans="1:30" ht="22.5" customHeight="1" x14ac:dyDescent="0.5">
      <c r="A15" s="9" t="s">
        <v>38</v>
      </c>
      <c r="B15" s="13"/>
      <c r="C15" s="13"/>
      <c r="D15" s="18">
        <v>1780</v>
      </c>
      <c r="E15" s="19"/>
      <c r="F15" s="18">
        <v>1496</v>
      </c>
      <c r="G15" s="19"/>
      <c r="H15" s="18"/>
      <c r="I15" s="19"/>
      <c r="J15" s="18">
        <v>1780</v>
      </c>
      <c r="K15" s="19"/>
      <c r="L15" s="18">
        <v>1496</v>
      </c>
      <c r="M15" s="19"/>
      <c r="O15" s="8"/>
      <c r="P15" s="8"/>
      <c r="Q15" s="8"/>
      <c r="R15" s="8"/>
      <c r="S15" s="8"/>
      <c r="T15" s="8"/>
      <c r="U15" s="8"/>
      <c r="V15" s="8"/>
      <c r="Z15" s="21"/>
      <c r="AA15" s="21"/>
      <c r="AD15" s="21"/>
    </row>
    <row r="16" spans="1:30" ht="22.5" customHeight="1" x14ac:dyDescent="0.5">
      <c r="A16" s="9" t="s">
        <v>39</v>
      </c>
      <c r="B16" s="13"/>
      <c r="C16" s="13"/>
      <c r="D16" s="18">
        <v>2806</v>
      </c>
      <c r="E16" s="19"/>
      <c r="F16" s="18">
        <v>3682</v>
      </c>
      <c r="G16" s="19"/>
      <c r="H16" s="18"/>
      <c r="I16" s="19"/>
      <c r="J16" s="18">
        <v>2639</v>
      </c>
      <c r="K16" s="19"/>
      <c r="L16" s="18">
        <v>3441</v>
      </c>
      <c r="O16" s="8"/>
      <c r="P16" s="8"/>
      <c r="Q16" s="8"/>
      <c r="R16" s="8"/>
      <c r="S16" s="8"/>
      <c r="T16" s="8"/>
      <c r="U16" s="8"/>
      <c r="V16" s="8"/>
      <c r="Z16" s="21"/>
      <c r="AA16" s="21"/>
      <c r="AD16" s="21"/>
    </row>
    <row r="17" spans="1:31" ht="22.5" customHeight="1" x14ac:dyDescent="0.55000000000000004">
      <c r="A17" s="5" t="s">
        <v>40</v>
      </c>
      <c r="B17" s="13"/>
      <c r="C17" s="13"/>
      <c r="D17" s="88">
        <f>SUM(D10:D16)</f>
        <v>318284</v>
      </c>
      <c r="E17" s="22"/>
      <c r="F17" s="87">
        <f>SUM(F10:F16)</f>
        <v>240512</v>
      </c>
      <c r="G17" s="22"/>
      <c r="H17" s="78">
        <f>SUM(H10:H16)</f>
        <v>0</v>
      </c>
      <c r="I17" s="22"/>
      <c r="J17" s="88">
        <f>SUM(J10:J16)</f>
        <v>270329</v>
      </c>
      <c r="K17" s="22"/>
      <c r="L17" s="87">
        <f>SUM(L10:L16)</f>
        <v>198368</v>
      </c>
      <c r="M17" s="30"/>
      <c r="O17" s="8"/>
      <c r="P17" s="8"/>
      <c r="Q17" s="8"/>
      <c r="R17" s="8"/>
      <c r="S17" s="8"/>
      <c r="T17" s="8"/>
      <c r="U17" s="8"/>
      <c r="V17" s="8"/>
      <c r="AD17" s="21"/>
    </row>
    <row r="18" spans="1:31" ht="15" customHeight="1" x14ac:dyDescent="0.55000000000000004">
      <c r="A18" s="5"/>
      <c r="B18" s="17"/>
      <c r="C18" s="13"/>
      <c r="D18" s="31"/>
      <c r="E18" s="32"/>
      <c r="F18" s="31"/>
      <c r="G18" s="32"/>
      <c r="H18" s="31"/>
      <c r="I18" s="32"/>
      <c r="J18" s="31"/>
      <c r="K18" s="32"/>
      <c r="L18" s="31"/>
      <c r="O18" s="8"/>
      <c r="P18" s="8"/>
      <c r="Q18" s="8"/>
      <c r="R18" s="8"/>
      <c r="S18" s="8"/>
      <c r="T18" s="8"/>
      <c r="U18" s="8"/>
      <c r="V18" s="8"/>
    </row>
    <row r="19" spans="1:31" ht="22.5" customHeight="1" x14ac:dyDescent="0.55000000000000004">
      <c r="A19" s="15" t="s">
        <v>41</v>
      </c>
      <c r="B19" s="13"/>
      <c r="C19" s="13"/>
      <c r="D19" s="19"/>
      <c r="E19" s="19"/>
      <c r="F19" s="19"/>
      <c r="G19" s="19"/>
      <c r="H19" s="19"/>
      <c r="I19" s="19"/>
      <c r="J19" s="19"/>
      <c r="K19" s="19"/>
      <c r="L19" s="19"/>
      <c r="O19" s="8"/>
      <c r="P19" s="8"/>
      <c r="Q19" s="8"/>
      <c r="R19" s="8"/>
      <c r="S19" s="8"/>
      <c r="T19" s="8"/>
      <c r="U19" s="8"/>
      <c r="V19" s="8"/>
      <c r="Z19" s="21"/>
      <c r="AD19" s="21"/>
    </row>
    <row r="20" spans="1:31" ht="21.6" hidden="1" customHeight="1" x14ac:dyDescent="0.5">
      <c r="A20" s="9" t="s">
        <v>42</v>
      </c>
      <c r="B20" s="13">
        <v>6</v>
      </c>
      <c r="C20" s="13"/>
      <c r="D20" s="16">
        <v>0</v>
      </c>
      <c r="E20" s="19"/>
      <c r="F20" s="18">
        <v>0</v>
      </c>
      <c r="G20" s="19"/>
      <c r="H20" s="18"/>
      <c r="I20" s="19"/>
      <c r="J20" s="16">
        <v>0</v>
      </c>
      <c r="K20" s="19"/>
      <c r="L20" s="16">
        <v>0</v>
      </c>
      <c r="O20" s="8"/>
      <c r="P20" s="8"/>
      <c r="Q20" s="8"/>
      <c r="R20" s="8"/>
      <c r="S20" s="8"/>
      <c r="T20" s="8"/>
      <c r="U20" s="8"/>
      <c r="V20" s="8"/>
      <c r="Z20" s="21"/>
      <c r="AA20" s="21"/>
      <c r="AD20" s="21"/>
    </row>
    <row r="21" spans="1:31" ht="22.5" customHeight="1" x14ac:dyDescent="0.5">
      <c r="A21" s="9" t="s">
        <v>43</v>
      </c>
      <c r="B21" s="13">
        <v>6</v>
      </c>
      <c r="C21" s="13"/>
      <c r="D21" s="18">
        <v>112913</v>
      </c>
      <c r="E21" s="19"/>
      <c r="F21" s="18">
        <v>103958</v>
      </c>
      <c r="G21" s="19"/>
      <c r="H21" s="18"/>
      <c r="I21" s="19"/>
      <c r="J21" s="18">
        <v>82270</v>
      </c>
      <c r="K21" s="19"/>
      <c r="L21" s="18">
        <v>81261</v>
      </c>
      <c r="O21" s="8"/>
      <c r="P21" s="8"/>
      <c r="Q21" s="8"/>
      <c r="R21" s="8"/>
      <c r="S21" s="8"/>
      <c r="T21" s="8"/>
      <c r="U21" s="8"/>
      <c r="V21" s="8"/>
      <c r="Z21" s="21"/>
      <c r="AA21" s="21"/>
      <c r="AD21" s="21"/>
    </row>
    <row r="22" spans="1:31" ht="22.5" customHeight="1" x14ac:dyDescent="0.5">
      <c r="A22" s="9" t="s">
        <v>44</v>
      </c>
      <c r="B22" s="13"/>
      <c r="C22" s="13"/>
      <c r="D22" s="18">
        <v>17540</v>
      </c>
      <c r="E22" s="19"/>
      <c r="F22" s="18">
        <v>16916</v>
      </c>
      <c r="G22" s="19"/>
      <c r="H22" s="18"/>
      <c r="I22" s="19"/>
      <c r="J22" s="8">
        <v>0</v>
      </c>
      <c r="K22" s="19"/>
      <c r="L22" s="8">
        <v>0</v>
      </c>
      <c r="O22" s="8"/>
      <c r="P22" s="8"/>
      <c r="Q22" s="8"/>
      <c r="R22" s="8"/>
      <c r="S22" s="8"/>
      <c r="T22" s="8"/>
      <c r="U22" s="8"/>
      <c r="V22" s="8"/>
      <c r="Z22" s="21"/>
      <c r="AA22" s="21"/>
      <c r="AD22" s="21"/>
      <c r="AE22" s="21"/>
    </row>
    <row r="23" spans="1:31" ht="22.5" customHeight="1" x14ac:dyDescent="0.5">
      <c r="A23" s="9" t="s">
        <v>45</v>
      </c>
      <c r="B23" s="13"/>
      <c r="C23" s="13"/>
      <c r="D23" s="18">
        <v>29354</v>
      </c>
      <c r="E23" s="19"/>
      <c r="F23" s="18">
        <v>28061</v>
      </c>
      <c r="G23" s="19"/>
      <c r="H23" s="18"/>
      <c r="I23" s="19"/>
      <c r="J23" s="18">
        <v>24811</v>
      </c>
      <c r="K23" s="19"/>
      <c r="L23" s="18">
        <v>23828</v>
      </c>
      <c r="O23" s="8"/>
      <c r="P23" s="8"/>
      <c r="Q23" s="8"/>
      <c r="R23" s="8"/>
      <c r="S23" s="8"/>
      <c r="T23" s="8"/>
      <c r="U23" s="8"/>
      <c r="V23" s="8"/>
      <c r="Z23" s="21"/>
      <c r="AA23" s="21"/>
      <c r="AD23" s="21"/>
    </row>
    <row r="24" spans="1:31" ht="22.5" customHeight="1" x14ac:dyDescent="0.5">
      <c r="A24" s="9" t="s">
        <v>46</v>
      </c>
      <c r="B24" s="13"/>
      <c r="C24" s="13"/>
      <c r="D24" s="18">
        <v>8268</v>
      </c>
      <c r="E24" s="19"/>
      <c r="F24" s="18">
        <v>8268</v>
      </c>
      <c r="G24" s="19"/>
      <c r="H24" s="18"/>
      <c r="I24" s="19"/>
      <c r="J24" s="18">
        <v>8268</v>
      </c>
      <c r="K24" s="19"/>
      <c r="L24" s="18">
        <v>8268</v>
      </c>
      <c r="M24" s="19"/>
      <c r="O24" s="8"/>
      <c r="P24" s="8"/>
      <c r="Q24" s="8"/>
      <c r="R24" s="8"/>
      <c r="S24" s="8"/>
      <c r="T24" s="8"/>
      <c r="U24" s="8"/>
      <c r="V24" s="8"/>
      <c r="Z24" s="21"/>
      <c r="AA24" s="21"/>
      <c r="AD24" s="21"/>
    </row>
    <row r="25" spans="1:31" ht="22.5" customHeight="1" x14ac:dyDescent="0.5">
      <c r="A25" s="9" t="s">
        <v>47</v>
      </c>
      <c r="B25" s="13"/>
      <c r="C25" s="13"/>
      <c r="D25" s="18">
        <v>6001</v>
      </c>
      <c r="E25" s="19"/>
      <c r="F25" s="18">
        <v>5685</v>
      </c>
      <c r="G25" s="19"/>
      <c r="H25" s="18"/>
      <c r="I25" s="19"/>
      <c r="J25" s="18">
        <v>6001</v>
      </c>
      <c r="K25" s="19"/>
      <c r="L25" s="18">
        <v>5685</v>
      </c>
      <c r="O25" s="8"/>
      <c r="P25" s="8"/>
      <c r="Q25" s="8"/>
      <c r="R25" s="8"/>
      <c r="S25" s="8"/>
      <c r="T25" s="8"/>
      <c r="U25" s="8"/>
      <c r="V25" s="8"/>
      <c r="Z25" s="21"/>
      <c r="AA25" s="21"/>
      <c r="AD25" s="21"/>
    </row>
    <row r="26" spans="1:31" ht="22.5" customHeight="1" x14ac:dyDescent="0.55000000000000004">
      <c r="A26" s="5" t="s">
        <v>48</v>
      </c>
      <c r="B26" s="13"/>
      <c r="C26" s="13"/>
      <c r="D26" s="88">
        <f>SUM(D20:D25)</f>
        <v>174076</v>
      </c>
      <c r="E26" s="22"/>
      <c r="F26" s="87">
        <f>SUM(F20:F25)</f>
        <v>162888</v>
      </c>
      <c r="G26" s="22"/>
      <c r="H26" s="78">
        <f>SUM(H20:H25)</f>
        <v>0</v>
      </c>
      <c r="I26" s="22"/>
      <c r="J26" s="88">
        <f>SUM(J20:J25)</f>
        <v>121350</v>
      </c>
      <c r="K26" s="22"/>
      <c r="L26" s="87">
        <f>SUM(L20:L25)</f>
        <v>119042</v>
      </c>
      <c r="M26" s="19"/>
      <c r="O26" s="8"/>
      <c r="P26" s="8"/>
      <c r="Q26" s="8"/>
      <c r="R26" s="8"/>
      <c r="S26" s="8"/>
      <c r="T26" s="8"/>
      <c r="U26" s="8"/>
      <c r="V26" s="8"/>
    </row>
    <row r="27" spans="1:31" ht="15" customHeight="1" x14ac:dyDescent="0.55000000000000004">
      <c r="A27" s="5"/>
      <c r="B27" s="17"/>
      <c r="C27" s="13"/>
      <c r="D27" s="31"/>
      <c r="E27" s="32"/>
      <c r="F27" s="31"/>
      <c r="G27" s="32"/>
      <c r="H27" s="31"/>
      <c r="I27" s="32"/>
      <c r="J27" s="31"/>
      <c r="K27" s="32"/>
      <c r="L27" s="31"/>
      <c r="O27" s="8"/>
      <c r="P27" s="8"/>
      <c r="Q27" s="8"/>
      <c r="R27" s="8"/>
      <c r="S27" s="8"/>
      <c r="T27" s="8"/>
      <c r="U27" s="8"/>
      <c r="V27" s="8"/>
    </row>
    <row r="28" spans="1:31" ht="22.5" customHeight="1" x14ac:dyDescent="0.55000000000000004">
      <c r="A28" s="5" t="s">
        <v>49</v>
      </c>
      <c r="B28" s="13"/>
      <c r="C28" s="13"/>
      <c r="D28" s="91">
        <f>D17+D26</f>
        <v>492360</v>
      </c>
      <c r="E28" s="22"/>
      <c r="F28" s="92">
        <f>F17+F26</f>
        <v>403400</v>
      </c>
      <c r="G28" s="22"/>
      <c r="H28" s="80">
        <f>H17+H26</f>
        <v>0</v>
      </c>
      <c r="I28" s="22"/>
      <c r="J28" s="91">
        <f>J17+J26</f>
        <v>391679</v>
      </c>
      <c r="K28" s="22"/>
      <c r="L28" s="92">
        <f>L17+L26</f>
        <v>317410</v>
      </c>
      <c r="O28" s="8"/>
      <c r="P28" s="8"/>
      <c r="Q28" s="8"/>
      <c r="R28" s="8"/>
      <c r="S28" s="8"/>
      <c r="T28" s="8"/>
      <c r="U28" s="8"/>
      <c r="V28" s="8"/>
    </row>
    <row r="29" spans="1:31" ht="15" customHeight="1" x14ac:dyDescent="0.55000000000000004">
      <c r="A29" s="5"/>
      <c r="B29" s="17"/>
      <c r="C29" s="13"/>
      <c r="D29" s="31"/>
      <c r="E29" s="32"/>
      <c r="F29" s="31"/>
      <c r="G29" s="32"/>
      <c r="H29" s="31"/>
      <c r="I29" s="32"/>
      <c r="J29" s="31"/>
      <c r="K29" s="32"/>
      <c r="L29" s="31"/>
      <c r="O29" s="8"/>
      <c r="P29" s="8"/>
      <c r="Q29" s="8"/>
      <c r="R29" s="8"/>
      <c r="S29" s="8"/>
      <c r="T29" s="8"/>
      <c r="U29" s="8"/>
      <c r="V29" s="8"/>
    </row>
    <row r="30" spans="1:31" ht="22.5" customHeight="1" x14ac:dyDescent="0.55000000000000004">
      <c r="A30" s="15" t="s">
        <v>50</v>
      </c>
      <c r="B30" s="17"/>
      <c r="C30" s="13"/>
      <c r="D30" s="19"/>
      <c r="E30" s="19"/>
      <c r="F30" s="19"/>
      <c r="G30" s="19"/>
      <c r="H30" s="19"/>
      <c r="I30" s="19"/>
      <c r="J30" s="19"/>
      <c r="K30" s="19"/>
      <c r="L30" s="19"/>
      <c r="O30" s="8"/>
      <c r="P30" s="8"/>
      <c r="Q30" s="8"/>
      <c r="R30" s="8"/>
      <c r="S30" s="8"/>
      <c r="T30" s="8"/>
      <c r="U30" s="8"/>
      <c r="V30" s="8"/>
    </row>
    <row r="31" spans="1:31" ht="22.5" customHeight="1" x14ac:dyDescent="0.5">
      <c r="A31" s="9" t="s">
        <v>51</v>
      </c>
      <c r="B31" s="33"/>
      <c r="C31" s="13"/>
      <c r="D31" s="19"/>
      <c r="E31" s="19"/>
      <c r="F31" s="19"/>
      <c r="G31" s="19"/>
      <c r="H31" s="19"/>
      <c r="I31" s="19"/>
      <c r="J31" s="19"/>
      <c r="K31" s="19"/>
      <c r="L31" s="19"/>
      <c r="O31" s="8"/>
      <c r="P31" s="8"/>
      <c r="Q31" s="8"/>
      <c r="R31" s="8"/>
      <c r="S31" s="8"/>
      <c r="T31" s="8"/>
      <c r="U31" s="8"/>
      <c r="V31" s="8"/>
    </row>
    <row r="32" spans="1:31" ht="22.5" customHeight="1" thickBot="1" x14ac:dyDescent="0.55000000000000004">
      <c r="A32" s="6" t="s">
        <v>52</v>
      </c>
      <c r="B32" s="33"/>
      <c r="C32" s="13"/>
      <c r="D32" s="34">
        <v>340000</v>
      </c>
      <c r="E32" s="19"/>
      <c r="F32" s="34">
        <v>340000</v>
      </c>
      <c r="G32" s="19"/>
      <c r="H32" s="34"/>
      <c r="I32" s="19"/>
      <c r="J32" s="34">
        <v>340000</v>
      </c>
      <c r="K32" s="19"/>
      <c r="L32" s="34">
        <v>340000</v>
      </c>
      <c r="O32" s="8"/>
      <c r="P32" s="8"/>
      <c r="Q32" s="8"/>
      <c r="R32" s="8"/>
      <c r="S32" s="8"/>
      <c r="T32" s="8"/>
      <c r="U32" s="8"/>
      <c r="V32" s="8"/>
    </row>
    <row r="33" spans="1:26" ht="22.5" customHeight="1" thickTop="1" x14ac:dyDescent="0.5">
      <c r="A33" s="6" t="s">
        <v>53</v>
      </c>
      <c r="B33" s="13"/>
      <c r="C33" s="13"/>
      <c r="D33" s="18">
        <v>340000</v>
      </c>
      <c r="E33" s="19"/>
      <c r="F33" s="18">
        <v>340000</v>
      </c>
      <c r="G33" s="19"/>
      <c r="H33" s="18"/>
      <c r="I33" s="19"/>
      <c r="J33" s="18">
        <v>340000</v>
      </c>
      <c r="K33" s="19"/>
      <c r="L33" s="18">
        <v>340000</v>
      </c>
      <c r="O33" s="8"/>
      <c r="P33" s="8"/>
      <c r="Q33" s="8"/>
      <c r="R33" s="8"/>
      <c r="S33" s="8"/>
      <c r="T33" s="8"/>
      <c r="U33" s="8"/>
      <c r="V33" s="8"/>
    </row>
    <row r="34" spans="1:26" ht="22.5" customHeight="1" x14ac:dyDescent="0.5">
      <c r="A34" s="6" t="s">
        <v>54</v>
      </c>
      <c r="B34" s="13"/>
      <c r="C34" s="13"/>
      <c r="D34" s="18">
        <v>346354</v>
      </c>
      <c r="E34" s="19"/>
      <c r="F34" s="18">
        <v>346354</v>
      </c>
      <c r="G34" s="19"/>
      <c r="H34" s="18"/>
      <c r="I34" s="19"/>
      <c r="J34" s="18">
        <v>346354</v>
      </c>
      <c r="K34" s="19"/>
      <c r="L34" s="18">
        <v>346354</v>
      </c>
      <c r="O34" s="8"/>
      <c r="P34" s="8"/>
      <c r="Q34" s="8"/>
      <c r="R34" s="8"/>
      <c r="S34" s="8"/>
      <c r="T34" s="8"/>
      <c r="U34" s="8"/>
      <c r="V34" s="8"/>
    </row>
    <row r="35" spans="1:26" ht="22.5" customHeight="1" x14ac:dyDescent="0.5">
      <c r="A35" s="9" t="s">
        <v>55</v>
      </c>
      <c r="B35" s="13"/>
      <c r="C35" s="13"/>
      <c r="D35" s="18"/>
      <c r="E35" s="19"/>
      <c r="F35" s="18"/>
      <c r="G35" s="19"/>
      <c r="H35" s="18"/>
      <c r="I35" s="19"/>
      <c r="J35" s="18"/>
      <c r="K35" s="19"/>
      <c r="L35" s="18"/>
      <c r="O35" s="8"/>
      <c r="P35" s="8"/>
      <c r="Q35" s="8"/>
      <c r="R35" s="8"/>
      <c r="S35" s="8"/>
      <c r="T35" s="8"/>
      <c r="U35" s="8"/>
      <c r="V35" s="8"/>
    </row>
    <row r="36" spans="1:26" ht="22.5" customHeight="1" x14ac:dyDescent="0.5">
      <c r="A36" s="6" t="s">
        <v>56</v>
      </c>
      <c r="B36" s="13"/>
      <c r="C36" s="13"/>
      <c r="D36" s="18"/>
      <c r="E36" s="19"/>
      <c r="F36" s="18"/>
      <c r="G36" s="19"/>
      <c r="H36" s="18"/>
      <c r="I36" s="19"/>
      <c r="J36" s="18"/>
      <c r="K36" s="19"/>
      <c r="L36" s="18"/>
      <c r="O36" s="8"/>
      <c r="P36" s="8"/>
      <c r="Q36" s="8"/>
      <c r="R36" s="8"/>
      <c r="S36" s="8"/>
      <c r="T36" s="8"/>
      <c r="U36" s="8"/>
      <c r="V36" s="8"/>
    </row>
    <row r="37" spans="1:26" ht="22.5" customHeight="1" x14ac:dyDescent="0.5">
      <c r="A37" s="9" t="s">
        <v>57</v>
      </c>
      <c r="B37" s="13"/>
      <c r="C37" s="13"/>
      <c r="D37" s="18">
        <v>34000</v>
      </c>
      <c r="E37" s="19"/>
      <c r="F37" s="18">
        <v>34000</v>
      </c>
      <c r="G37" s="19"/>
      <c r="H37" s="18"/>
      <c r="I37" s="19"/>
      <c r="J37" s="18">
        <v>34000</v>
      </c>
      <c r="K37" s="19"/>
      <c r="L37" s="18">
        <v>34000</v>
      </c>
      <c r="O37" s="8"/>
      <c r="P37" s="8"/>
      <c r="Q37" s="8"/>
      <c r="R37" s="8"/>
      <c r="S37" s="8"/>
      <c r="T37" s="8"/>
      <c r="U37" s="8"/>
      <c r="V37" s="8"/>
    </row>
    <row r="38" spans="1:26" ht="22.5" customHeight="1" x14ac:dyDescent="0.5">
      <c r="A38" s="9" t="s">
        <v>58</v>
      </c>
      <c r="B38" s="13"/>
      <c r="C38" s="13"/>
      <c r="D38" s="18">
        <v>167257</v>
      </c>
      <c r="E38" s="19"/>
      <c r="F38" s="18">
        <v>163576</v>
      </c>
      <c r="G38" s="19"/>
      <c r="H38" s="18"/>
      <c r="I38" s="19"/>
      <c r="J38" s="18">
        <v>105622</v>
      </c>
      <c r="K38" s="19"/>
      <c r="L38" s="18">
        <v>104029</v>
      </c>
      <c r="O38" s="8"/>
      <c r="P38" s="8"/>
      <c r="Q38" s="8"/>
      <c r="R38" s="8"/>
      <c r="S38" s="8"/>
      <c r="T38" s="8"/>
      <c r="U38" s="8"/>
      <c r="V38" s="8"/>
      <c r="Z38" s="21"/>
    </row>
    <row r="39" spans="1:26" ht="22.5" customHeight="1" x14ac:dyDescent="0.55000000000000004">
      <c r="A39" s="5" t="s">
        <v>59</v>
      </c>
      <c r="B39" s="17"/>
      <c r="C39" s="13"/>
      <c r="D39" s="88">
        <f>D33+D35+D37+D38+D34</f>
        <v>887611</v>
      </c>
      <c r="E39" s="22"/>
      <c r="F39" s="87">
        <f>F33+F35+F37+F38+F34</f>
        <v>883930</v>
      </c>
      <c r="G39" s="22"/>
      <c r="H39" s="78">
        <f>H33+H35+H37+H38+H34</f>
        <v>0</v>
      </c>
      <c r="I39" s="19"/>
      <c r="J39" s="88">
        <f>J33+J35+J37+J38+J34</f>
        <v>825976</v>
      </c>
      <c r="K39" s="19"/>
      <c r="L39" s="87">
        <f>L33+L35+L37+L38+L34</f>
        <v>824383</v>
      </c>
      <c r="O39" s="8"/>
      <c r="P39" s="8"/>
      <c r="Q39" s="8"/>
      <c r="R39" s="8"/>
      <c r="S39" s="8"/>
      <c r="T39" s="8"/>
      <c r="U39" s="8"/>
      <c r="V39" s="8"/>
    </row>
    <row r="40" spans="1:26" ht="15" customHeight="1" x14ac:dyDescent="0.55000000000000004">
      <c r="A40" s="5"/>
      <c r="B40" s="17"/>
      <c r="C40" s="13"/>
      <c r="D40" s="26"/>
      <c r="E40" s="22"/>
      <c r="F40" s="26"/>
      <c r="G40" s="22"/>
      <c r="H40" s="26"/>
      <c r="I40" s="19"/>
      <c r="J40" s="26"/>
      <c r="K40" s="19"/>
      <c r="L40" s="26"/>
      <c r="O40" s="8"/>
      <c r="P40" s="8"/>
      <c r="Q40" s="8"/>
      <c r="R40" s="8"/>
      <c r="S40" s="8"/>
      <c r="T40" s="8"/>
      <c r="U40" s="8"/>
      <c r="V40" s="8"/>
    </row>
    <row r="41" spans="1:26" ht="22.5" customHeight="1" thickBot="1" x14ac:dyDescent="0.6">
      <c r="A41" s="5" t="s">
        <v>60</v>
      </c>
      <c r="B41" s="17"/>
      <c r="C41" s="13"/>
      <c r="D41" s="89">
        <f>D39+D28</f>
        <v>1379971</v>
      </c>
      <c r="E41" s="22"/>
      <c r="F41" s="90">
        <f>F39+F28</f>
        <v>1287330</v>
      </c>
      <c r="G41" s="22"/>
      <c r="H41" s="79">
        <f>H39+H28</f>
        <v>0</v>
      </c>
      <c r="I41" s="22"/>
      <c r="J41" s="89">
        <f>J39+J28</f>
        <v>1217655</v>
      </c>
      <c r="K41" s="22"/>
      <c r="L41" s="90">
        <f>L39+L28</f>
        <v>1141793</v>
      </c>
      <c r="O41" s="8"/>
      <c r="P41" s="8"/>
      <c r="Q41" s="8"/>
      <c r="R41" s="8"/>
      <c r="S41" s="8"/>
      <c r="T41" s="8"/>
      <c r="U41" s="8"/>
      <c r="V41" s="8"/>
    </row>
    <row r="42" spans="1:26" ht="21" thickTop="1" x14ac:dyDescent="0.55000000000000004">
      <c r="A42" s="5"/>
      <c r="B42" s="17"/>
      <c r="C42" s="13"/>
      <c r="D42" s="26"/>
      <c r="E42" s="22"/>
      <c r="F42" s="26"/>
      <c r="G42" s="22"/>
      <c r="H42" s="26"/>
      <c r="I42" s="22"/>
      <c r="J42" s="26"/>
      <c r="K42" s="22"/>
      <c r="L42" s="26"/>
      <c r="O42" s="8"/>
      <c r="P42" s="8"/>
      <c r="Q42" s="8"/>
      <c r="R42" s="8"/>
      <c r="S42" s="8"/>
      <c r="T42" s="8"/>
      <c r="U42" s="8"/>
      <c r="V42" s="8"/>
    </row>
    <row r="43" spans="1:26" x14ac:dyDescent="0.5">
      <c r="A43" s="6"/>
      <c r="D43" s="27">
        <f>D41-'BS-3'!D27</f>
        <v>0</v>
      </c>
      <c r="E43" s="27"/>
      <c r="F43" s="27">
        <f>F41-'BS-3'!F27</f>
        <v>0</v>
      </c>
      <c r="G43" s="27">
        <f>G41-'BS-3'!G27</f>
        <v>0</v>
      </c>
      <c r="H43" s="27">
        <f>H41-'BS-3'!H27</f>
        <v>0</v>
      </c>
      <c r="I43" s="27"/>
      <c r="J43" s="27">
        <f>J41-'BS-3'!J27</f>
        <v>0</v>
      </c>
      <c r="K43" s="27"/>
      <c r="L43" s="27">
        <f>L41-'BS-3'!L27</f>
        <v>0</v>
      </c>
      <c r="O43" s="8"/>
      <c r="P43" s="8"/>
      <c r="Q43" s="8"/>
      <c r="R43" s="8"/>
      <c r="S43" s="8"/>
      <c r="T43" s="8"/>
      <c r="U43" s="8"/>
      <c r="V43" s="8"/>
    </row>
    <row r="44" spans="1:26" x14ac:dyDescent="0.5">
      <c r="D44" s="30"/>
      <c r="J44" s="30"/>
    </row>
    <row r="48" spans="1:26" x14ac:dyDescent="0.5">
      <c r="B48" s="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8:L8"/>
    <mergeCell ref="D4:H4"/>
    <mergeCell ref="J4:L4"/>
  </mergeCells>
  <pageMargins left="0.7" right="0.7" top="0.48" bottom="0.5" header="0.5" footer="0.5"/>
  <pageSetup paperSize="9" scale="84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F43 L43 J43 D4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13B-F414-4477-850D-4D536B0A42EF}">
  <dimension ref="A1:Y32"/>
  <sheetViews>
    <sheetView topLeftCell="A32" zoomScale="80" zoomScaleNormal="80" zoomScaleSheetLayoutView="100" workbookViewId="0">
      <selection activeCell="A35" sqref="A35"/>
    </sheetView>
  </sheetViews>
  <sheetFormatPr defaultColWidth="9.125" defaultRowHeight="19.8" x14ac:dyDescent="0.5"/>
  <cols>
    <col min="1" max="1" width="51.75" style="9" customWidth="1"/>
    <col min="2" max="2" width="9.125" style="6" customWidth="1"/>
    <col min="3" max="3" width="1.375" style="6" customWidth="1"/>
    <col min="4" max="4" width="12.375" style="6" customWidth="1"/>
    <col min="5" max="5" width="1.375" style="6" customWidth="1"/>
    <col min="6" max="6" width="12.375" style="6" customWidth="1"/>
    <col min="7" max="7" width="1.375" style="6" customWidth="1"/>
    <col min="8" max="8" width="12.375" style="6" customWidth="1"/>
    <col min="9" max="9" width="1.375" style="6" customWidth="1"/>
    <col min="10" max="10" width="12.375" style="6" customWidth="1"/>
    <col min="11" max="16384" width="9.125" style="6"/>
  </cols>
  <sheetData>
    <row r="1" spans="1:25" ht="22.5" customHeight="1" x14ac:dyDescent="0.6">
      <c r="A1" s="1" t="s">
        <v>0</v>
      </c>
      <c r="B1" s="13"/>
      <c r="C1" s="13"/>
      <c r="D1" s="22"/>
      <c r="E1" s="22"/>
      <c r="F1" s="22"/>
      <c r="G1" s="22"/>
      <c r="H1" s="22"/>
      <c r="I1" s="22"/>
      <c r="J1" s="22"/>
    </row>
    <row r="2" spans="1:25" ht="22.5" customHeight="1" x14ac:dyDescent="0.6">
      <c r="A2" s="1" t="s">
        <v>61</v>
      </c>
      <c r="B2" s="10"/>
      <c r="C2" s="10"/>
      <c r="D2" s="11"/>
      <c r="E2" s="11"/>
      <c r="F2" s="11"/>
      <c r="G2" s="11"/>
      <c r="H2" s="11"/>
      <c r="I2" s="11"/>
      <c r="J2" s="11"/>
    </row>
    <row r="3" spans="1:25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55000000000000004">
      <c r="B4" s="10"/>
      <c r="C4" s="10"/>
      <c r="D4" s="102" t="s">
        <v>2</v>
      </c>
      <c r="E4" s="102"/>
      <c r="F4" s="102"/>
      <c r="G4" s="11"/>
      <c r="H4" s="102" t="s">
        <v>3</v>
      </c>
      <c r="I4" s="102"/>
      <c r="J4" s="102"/>
    </row>
    <row r="5" spans="1:25" ht="22.5" customHeight="1" x14ac:dyDescent="0.55000000000000004">
      <c r="B5" s="10"/>
      <c r="C5" s="10"/>
      <c r="D5" s="105" t="s">
        <v>62</v>
      </c>
      <c r="E5" s="105"/>
      <c r="F5" s="105"/>
      <c r="G5" s="11"/>
      <c r="H5" s="105" t="s">
        <v>62</v>
      </c>
      <c r="I5" s="105"/>
      <c r="J5" s="105"/>
    </row>
    <row r="6" spans="1:25" ht="22.5" customHeight="1" x14ac:dyDescent="0.55000000000000004">
      <c r="B6" s="10"/>
      <c r="C6" s="10"/>
      <c r="D6" s="105" t="s">
        <v>63</v>
      </c>
      <c r="E6" s="105"/>
      <c r="F6" s="105"/>
      <c r="G6" s="11"/>
      <c r="H6" s="105" t="s">
        <v>63</v>
      </c>
      <c r="I6" s="105"/>
      <c r="J6" s="105"/>
    </row>
    <row r="7" spans="1:25" ht="22.5" customHeight="1" x14ac:dyDescent="0.5">
      <c r="B7" s="13" t="s">
        <v>8</v>
      </c>
      <c r="C7" s="13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25" ht="22.5" customHeight="1" x14ac:dyDescent="0.55000000000000004">
      <c r="A8" s="5"/>
      <c r="B8" s="13"/>
      <c r="C8" s="13"/>
      <c r="D8" s="103" t="s">
        <v>11</v>
      </c>
      <c r="E8" s="103"/>
      <c r="F8" s="103"/>
      <c r="G8" s="103"/>
      <c r="H8" s="103"/>
      <c r="I8" s="103"/>
      <c r="J8" s="103"/>
    </row>
    <row r="9" spans="1:25" ht="22.5" customHeight="1" x14ac:dyDescent="0.55000000000000004">
      <c r="A9" s="15" t="s">
        <v>64</v>
      </c>
      <c r="B9" s="13">
        <v>7</v>
      </c>
      <c r="C9" s="13"/>
      <c r="D9" s="13"/>
      <c r="E9" s="13"/>
      <c r="F9" s="13"/>
      <c r="G9" s="13"/>
      <c r="H9" s="13"/>
      <c r="I9" s="13"/>
      <c r="J9" s="13"/>
    </row>
    <row r="10" spans="1:25" ht="22.5" customHeight="1" x14ac:dyDescent="0.5">
      <c r="A10" s="9" t="s">
        <v>65</v>
      </c>
      <c r="B10" s="13">
        <v>3</v>
      </c>
      <c r="C10" s="13"/>
      <c r="D10" s="20">
        <v>170759</v>
      </c>
      <c r="E10" s="20"/>
      <c r="F10" s="20">
        <v>168771</v>
      </c>
      <c r="G10" s="20"/>
      <c r="H10" s="20">
        <v>170759</v>
      </c>
      <c r="I10" s="20"/>
      <c r="J10" s="20">
        <v>168771</v>
      </c>
      <c r="M10" s="21"/>
      <c r="O10" s="21"/>
    </row>
    <row r="11" spans="1:25" ht="22.5" customHeight="1" x14ac:dyDescent="0.5">
      <c r="A11" s="9" t="s">
        <v>66</v>
      </c>
      <c r="B11" s="13">
        <v>3</v>
      </c>
      <c r="C11" s="13"/>
      <c r="D11" s="20">
        <v>55361</v>
      </c>
      <c r="E11" s="20"/>
      <c r="F11" s="20">
        <v>74849</v>
      </c>
      <c r="G11" s="20"/>
      <c r="H11" s="20">
        <v>54016</v>
      </c>
      <c r="I11" s="20"/>
      <c r="J11" s="20">
        <v>73428</v>
      </c>
      <c r="L11" s="21"/>
      <c r="M11" s="21"/>
      <c r="O11" s="21"/>
    </row>
    <row r="12" spans="1:25" ht="22.5" customHeight="1" x14ac:dyDescent="0.55000000000000004">
      <c r="A12" s="5"/>
      <c r="B12" s="13"/>
      <c r="C12" s="13"/>
      <c r="D12" s="43">
        <f>SUM(D10:D11)</f>
        <v>226120</v>
      </c>
      <c r="E12" s="35"/>
      <c r="F12" s="43">
        <f>SUM(F10:F11)</f>
        <v>243620</v>
      </c>
      <c r="G12" s="35"/>
      <c r="H12" s="43">
        <f>SUM(H10:H11)</f>
        <v>224775</v>
      </c>
      <c r="I12" s="35"/>
      <c r="J12" s="43">
        <f>SUM(J10:J11)</f>
        <v>242199</v>
      </c>
      <c r="M12" s="21"/>
      <c r="O12" s="21"/>
    </row>
    <row r="13" spans="1:25" ht="22.5" customHeight="1" x14ac:dyDescent="0.55000000000000004">
      <c r="B13" s="13"/>
      <c r="C13" s="13"/>
      <c r="D13" s="36"/>
      <c r="E13" s="36"/>
      <c r="F13" s="36"/>
      <c r="G13" s="36"/>
      <c r="H13" s="36"/>
      <c r="I13" s="36"/>
      <c r="J13" s="36"/>
      <c r="M13" s="21"/>
      <c r="O13" s="21"/>
    </row>
    <row r="14" spans="1:25" ht="22.5" customHeight="1" x14ac:dyDescent="0.5">
      <c r="A14" s="9" t="s">
        <v>67</v>
      </c>
      <c r="B14" s="13">
        <v>3</v>
      </c>
      <c r="C14" s="13"/>
      <c r="D14" s="20">
        <v>-127602</v>
      </c>
      <c r="E14" s="20"/>
      <c r="F14" s="20">
        <v>-133433</v>
      </c>
      <c r="G14" s="20"/>
      <c r="H14" s="20">
        <v>-129104</v>
      </c>
      <c r="I14" s="20"/>
      <c r="J14" s="20">
        <v>-135220</v>
      </c>
      <c r="M14" s="21"/>
      <c r="O14" s="21"/>
    </row>
    <row r="15" spans="1:25" ht="22.5" customHeight="1" x14ac:dyDescent="0.5">
      <c r="A15" s="9" t="s">
        <v>68</v>
      </c>
      <c r="B15" s="13">
        <v>3</v>
      </c>
      <c r="C15" s="13"/>
      <c r="D15" s="20">
        <v>-45718</v>
      </c>
      <c r="E15" s="20"/>
      <c r="F15" s="20">
        <v>-58770</v>
      </c>
      <c r="G15" s="20"/>
      <c r="H15" s="20">
        <v>-44979</v>
      </c>
      <c r="I15" s="20"/>
      <c r="J15" s="20">
        <v>-58102</v>
      </c>
      <c r="L15" s="21"/>
      <c r="M15" s="21"/>
      <c r="O15" s="21"/>
    </row>
    <row r="16" spans="1:25" ht="22.5" customHeight="1" x14ac:dyDescent="0.55000000000000004">
      <c r="A16" s="5" t="s">
        <v>69</v>
      </c>
      <c r="B16" s="13"/>
      <c r="C16" s="13"/>
      <c r="D16" s="43">
        <f>D12+SUM(D14:D15)</f>
        <v>52800</v>
      </c>
      <c r="E16" s="20"/>
      <c r="F16" s="43">
        <f>F12+SUM(F14:F15)</f>
        <v>51417</v>
      </c>
      <c r="G16" s="20"/>
      <c r="H16" s="43">
        <f>H12+SUM(H14:H15)</f>
        <v>50692</v>
      </c>
      <c r="I16" s="20"/>
      <c r="J16" s="43">
        <f>J12+SUM(J14:J15)</f>
        <v>48877</v>
      </c>
      <c r="M16" s="21"/>
      <c r="O16" s="21"/>
    </row>
    <row r="17" spans="1:15" ht="22.5" customHeight="1" x14ac:dyDescent="0.55000000000000004">
      <c r="A17" s="5"/>
      <c r="B17" s="13"/>
      <c r="C17" s="13"/>
      <c r="D17" s="36"/>
      <c r="E17" s="36"/>
      <c r="F17" s="36"/>
      <c r="G17" s="36"/>
      <c r="H17" s="36"/>
      <c r="I17" s="36"/>
      <c r="J17" s="36"/>
      <c r="M17" s="21"/>
      <c r="O17" s="21"/>
    </row>
    <row r="18" spans="1:15" ht="22.5" customHeight="1" x14ac:dyDescent="0.5">
      <c r="A18" s="9" t="s">
        <v>70</v>
      </c>
      <c r="B18" s="13"/>
      <c r="C18" s="13"/>
      <c r="D18" s="37">
        <v>1191</v>
      </c>
      <c r="E18" s="37"/>
      <c r="F18" s="37">
        <v>2862</v>
      </c>
      <c r="G18" s="37"/>
      <c r="H18" s="37">
        <v>1209</v>
      </c>
      <c r="I18" s="37"/>
      <c r="J18" s="37">
        <v>2763</v>
      </c>
      <c r="M18" s="21"/>
      <c r="O18" s="21"/>
    </row>
    <row r="19" spans="1:15" ht="22.5" customHeight="1" x14ac:dyDescent="0.5">
      <c r="A19" s="9" t="s">
        <v>71</v>
      </c>
      <c r="B19" s="13">
        <v>3</v>
      </c>
      <c r="C19" s="13"/>
      <c r="D19" s="20">
        <v>-22970</v>
      </c>
      <c r="E19" s="20"/>
      <c r="F19" s="20">
        <v>-21526</v>
      </c>
      <c r="G19" s="20"/>
      <c r="H19" s="20">
        <v>-24858</v>
      </c>
      <c r="I19" s="20"/>
      <c r="J19" s="20">
        <v>-23597</v>
      </c>
      <c r="M19" s="21"/>
      <c r="O19" s="21"/>
    </row>
    <row r="20" spans="1:15" ht="22.5" customHeight="1" x14ac:dyDescent="0.5">
      <c r="A20" s="9" t="s">
        <v>72</v>
      </c>
      <c r="B20" s="13">
        <v>3</v>
      </c>
      <c r="C20" s="13"/>
      <c r="D20" s="20">
        <v>-23291</v>
      </c>
      <c r="E20" s="20"/>
      <c r="F20" s="20">
        <v>-21138</v>
      </c>
      <c r="G20" s="20"/>
      <c r="H20" s="20">
        <v>-22684</v>
      </c>
      <c r="I20" s="20"/>
      <c r="J20" s="20">
        <v>-20405</v>
      </c>
      <c r="M20" s="21"/>
      <c r="O20" s="21"/>
    </row>
    <row r="21" spans="1:15" ht="22.5" customHeight="1" x14ac:dyDescent="0.55000000000000004">
      <c r="A21" s="5" t="s">
        <v>73</v>
      </c>
      <c r="B21" s="13"/>
      <c r="C21" s="13"/>
      <c r="D21" s="43">
        <f>SUM(D16:D20)</f>
        <v>7730</v>
      </c>
      <c r="E21" s="20"/>
      <c r="F21" s="43">
        <f>SUM(F16:F20)</f>
        <v>11615</v>
      </c>
      <c r="G21" s="20"/>
      <c r="H21" s="43">
        <f>SUM(H16:H20)</f>
        <v>4359</v>
      </c>
      <c r="I21" s="20"/>
      <c r="J21" s="43">
        <f>SUM(J16:J20)</f>
        <v>7638</v>
      </c>
      <c r="M21" s="21"/>
      <c r="O21" s="21"/>
    </row>
    <row r="22" spans="1:15" ht="22.5" customHeight="1" x14ac:dyDescent="0.55000000000000004">
      <c r="A22" s="5"/>
      <c r="B22" s="13"/>
      <c r="C22" s="13"/>
      <c r="D22" s="31"/>
      <c r="F22" s="31"/>
      <c r="H22" s="31"/>
      <c r="J22" s="31"/>
      <c r="M22" s="21"/>
      <c r="O22" s="21"/>
    </row>
    <row r="23" spans="1:15" ht="22.5" customHeight="1" x14ac:dyDescent="0.55000000000000004">
      <c r="A23" s="9" t="s">
        <v>74</v>
      </c>
      <c r="B23" s="13"/>
      <c r="C23" s="13"/>
      <c r="D23" s="37">
        <v>-2410</v>
      </c>
      <c r="E23" s="36"/>
      <c r="F23" s="37">
        <v>-1676</v>
      </c>
      <c r="G23" s="36"/>
      <c r="H23" s="37">
        <v>-1751</v>
      </c>
      <c r="I23" s="36"/>
      <c r="J23" s="37">
        <v>-932</v>
      </c>
      <c r="M23" s="21"/>
      <c r="O23" s="21"/>
    </row>
    <row r="24" spans="1:15" ht="22.5" customHeight="1" x14ac:dyDescent="0.55000000000000004">
      <c r="A24" s="5" t="s">
        <v>75</v>
      </c>
      <c r="B24" s="13"/>
      <c r="C24" s="13"/>
      <c r="D24" s="43">
        <f>SUM(D21:D23)</f>
        <v>5320</v>
      </c>
      <c r="E24" s="36"/>
      <c r="F24" s="43">
        <f>SUM(F21:F23)</f>
        <v>9939</v>
      </c>
      <c r="G24" s="36"/>
      <c r="H24" s="43">
        <f>SUM(H21:H23)</f>
        <v>2608</v>
      </c>
      <c r="I24" s="36"/>
      <c r="J24" s="43">
        <f>SUM(J21:J23)</f>
        <v>6706</v>
      </c>
      <c r="M24" s="21"/>
      <c r="O24" s="21"/>
    </row>
    <row r="25" spans="1:15" ht="22.5" customHeight="1" x14ac:dyDescent="0.5">
      <c r="A25" s="9" t="s">
        <v>76</v>
      </c>
      <c r="B25" s="13"/>
      <c r="C25" s="13"/>
      <c r="D25" s="38">
        <v>-1639</v>
      </c>
      <c r="E25" s="37"/>
      <c r="F25" s="38">
        <v>-1849</v>
      </c>
      <c r="G25" s="37"/>
      <c r="H25" s="38">
        <v>-1015</v>
      </c>
      <c r="I25" s="37"/>
      <c r="J25" s="38">
        <v>-1260</v>
      </c>
      <c r="M25" s="21"/>
      <c r="O25" s="21"/>
    </row>
    <row r="26" spans="1:15" ht="22.5" customHeight="1" x14ac:dyDescent="0.55000000000000004">
      <c r="A26" s="5" t="s">
        <v>77</v>
      </c>
      <c r="B26" s="13"/>
      <c r="C26" s="13"/>
      <c r="D26" s="43">
        <f>D24+D25</f>
        <v>3681</v>
      </c>
      <c r="E26" s="39"/>
      <c r="F26" s="68">
        <f>F24+F25</f>
        <v>8090</v>
      </c>
      <c r="G26" s="39"/>
      <c r="H26" s="43">
        <f>H24+H25</f>
        <v>1593</v>
      </c>
      <c r="I26" s="39"/>
      <c r="J26" s="68">
        <f>J24+J25</f>
        <v>5446</v>
      </c>
      <c r="M26" s="21"/>
      <c r="O26" s="21"/>
    </row>
    <row r="27" spans="1:15" ht="22.5" customHeight="1" x14ac:dyDescent="0.5">
      <c r="B27" s="13"/>
      <c r="C27" s="13"/>
      <c r="M27" s="21"/>
      <c r="O27" s="21"/>
    </row>
    <row r="28" spans="1:15" ht="22.5" customHeight="1" x14ac:dyDescent="0.5">
      <c r="A28" s="9" t="s">
        <v>78</v>
      </c>
      <c r="B28" s="13"/>
      <c r="C28" s="13"/>
      <c r="D28" s="40">
        <v>0</v>
      </c>
      <c r="E28" s="27"/>
      <c r="F28" s="40">
        <v>0</v>
      </c>
      <c r="G28" s="27"/>
      <c r="H28" s="40">
        <v>0</v>
      </c>
      <c r="I28" s="27"/>
      <c r="J28" s="40">
        <v>0</v>
      </c>
      <c r="M28" s="21"/>
      <c r="O28" s="21"/>
    </row>
    <row r="29" spans="1:15" ht="22.5" customHeight="1" thickBot="1" x14ac:dyDescent="0.6">
      <c r="A29" s="5" t="s">
        <v>79</v>
      </c>
      <c r="B29" s="13"/>
      <c r="C29" s="13"/>
      <c r="D29" s="44">
        <f>D26+D28</f>
        <v>3681</v>
      </c>
      <c r="E29" s="36"/>
      <c r="F29" s="44">
        <f>F26+F28</f>
        <v>8090</v>
      </c>
      <c r="G29" s="36"/>
      <c r="H29" s="44">
        <f>H26+H28</f>
        <v>1593</v>
      </c>
      <c r="I29" s="36"/>
      <c r="J29" s="44">
        <f>J26+J28</f>
        <v>5446</v>
      </c>
      <c r="M29" s="21"/>
      <c r="O29" s="21"/>
    </row>
    <row r="30" spans="1:15" ht="22.5" customHeight="1" thickTop="1" x14ac:dyDescent="0.55000000000000004">
      <c r="A30" s="5"/>
      <c r="B30" s="13"/>
      <c r="C30" s="13"/>
      <c r="D30" s="31"/>
      <c r="E30" s="32"/>
      <c r="F30" s="31"/>
      <c r="G30" s="32"/>
      <c r="H30" s="31"/>
      <c r="I30" s="32"/>
      <c r="J30" s="31"/>
      <c r="M30" s="21"/>
      <c r="O30" s="21"/>
    </row>
    <row r="31" spans="1:15" ht="22.5" customHeight="1" thickBot="1" x14ac:dyDescent="0.6">
      <c r="A31" s="5" t="s">
        <v>80</v>
      </c>
      <c r="B31" s="13">
        <v>8</v>
      </c>
      <c r="C31" s="13"/>
      <c r="D31" s="93">
        <f>(D26*1000)/680000000</f>
        <v>5.4132352941176467E-3</v>
      </c>
      <c r="E31" s="30"/>
      <c r="F31" s="93">
        <f>(F26*1000)/680000000</f>
        <v>1.1897058823529412E-2</v>
      </c>
      <c r="G31" s="30"/>
      <c r="H31" s="93">
        <f>(H26*1000)/680000000</f>
        <v>2.3426470588235296E-3</v>
      </c>
      <c r="I31" s="30"/>
      <c r="J31" s="93">
        <f>(J26*1000)/680000000</f>
        <v>8.0088235294117644E-3</v>
      </c>
      <c r="M31" s="21"/>
      <c r="O31" s="21"/>
    </row>
    <row r="32" spans="1:15" ht="20.55" customHeight="1" thickTop="1" x14ac:dyDescent="0.55000000000000004">
      <c r="A32" s="5"/>
      <c r="B32" s="13"/>
      <c r="C32" s="13"/>
      <c r="D32" s="41"/>
      <c r="E32" s="42"/>
      <c r="F32" s="41"/>
      <c r="G32" s="42"/>
      <c r="H32" s="42"/>
      <c r="I32" s="42"/>
      <c r="J32" s="4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37"/>
  <sheetViews>
    <sheetView zoomScale="90" zoomScaleNormal="90" zoomScaleSheetLayoutView="100" workbookViewId="0">
      <selection activeCell="A19" sqref="A19"/>
    </sheetView>
  </sheetViews>
  <sheetFormatPr defaultColWidth="9.125" defaultRowHeight="23.25" customHeight="1" x14ac:dyDescent="0.5"/>
  <cols>
    <col min="1" max="1" width="50.875" style="9" customWidth="1"/>
    <col min="2" max="2" width="9.125" style="46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5"/>
    </row>
    <row r="2" spans="1:13" s="2" customFormat="1" ht="23.55" customHeight="1" x14ac:dyDescent="0.6">
      <c r="A2" s="1" t="s">
        <v>81</v>
      </c>
      <c r="B2" s="45"/>
    </row>
    <row r="3" spans="1:13" ht="18" customHeight="1" x14ac:dyDescent="0.55000000000000004">
      <c r="A3" s="101"/>
      <c r="B3" s="101"/>
      <c r="C3" s="101"/>
      <c r="D3" s="101"/>
      <c r="E3" s="5"/>
      <c r="F3" s="5"/>
    </row>
    <row r="4" spans="1:13" ht="20.100000000000001" customHeight="1" x14ac:dyDescent="0.55000000000000004">
      <c r="C4" s="102" t="s">
        <v>2</v>
      </c>
      <c r="D4" s="102"/>
      <c r="E4" s="102"/>
      <c r="F4" s="102"/>
      <c r="G4" s="102"/>
      <c r="H4" s="102"/>
      <c r="I4" s="102"/>
      <c r="J4" s="102"/>
      <c r="K4" s="102"/>
      <c r="L4" s="32"/>
    </row>
    <row r="5" spans="1:13" ht="20.100000000000001" customHeight="1" x14ac:dyDescent="0.55000000000000004">
      <c r="B5" s="9"/>
      <c r="D5" s="11"/>
      <c r="F5" s="11"/>
      <c r="G5" s="104" t="s">
        <v>55</v>
      </c>
      <c r="H5" s="104"/>
      <c r="I5" s="104"/>
      <c r="K5" s="11"/>
      <c r="L5" s="11"/>
      <c r="M5" s="11"/>
    </row>
    <row r="6" spans="1:13" ht="20.100000000000001" customHeight="1" x14ac:dyDescent="0.5">
      <c r="B6" s="10"/>
      <c r="C6" s="10" t="s">
        <v>51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82</v>
      </c>
      <c r="E7" s="10" t="s">
        <v>83</v>
      </c>
      <c r="G7" s="10" t="s">
        <v>84</v>
      </c>
      <c r="H7" s="10"/>
      <c r="I7" s="10" t="s">
        <v>85</v>
      </c>
      <c r="J7" s="10"/>
      <c r="K7" s="10" t="s">
        <v>86</v>
      </c>
      <c r="L7" s="10"/>
      <c r="M7" s="10"/>
    </row>
    <row r="8" spans="1:13" ht="20.100000000000001" customHeight="1" x14ac:dyDescent="0.5">
      <c r="B8" s="13"/>
      <c r="C8" s="10" t="s">
        <v>87</v>
      </c>
      <c r="E8" s="10" t="s">
        <v>88</v>
      </c>
      <c r="G8" s="10" t="s">
        <v>89</v>
      </c>
      <c r="H8" s="10"/>
      <c r="I8" s="10" t="s">
        <v>90</v>
      </c>
      <c r="J8" s="10"/>
      <c r="K8" s="10" t="s">
        <v>91</v>
      </c>
      <c r="L8" s="10"/>
      <c r="M8" s="10"/>
    </row>
    <row r="9" spans="1:13" ht="20.100000000000001" customHeight="1" x14ac:dyDescent="0.55000000000000004">
      <c r="A9" s="6"/>
      <c r="B9" s="5"/>
      <c r="C9" s="103" t="s">
        <v>11</v>
      </c>
      <c r="D9" s="103"/>
      <c r="E9" s="103"/>
      <c r="F9" s="103"/>
      <c r="G9" s="103"/>
      <c r="H9" s="103"/>
      <c r="I9" s="103"/>
      <c r="J9" s="103"/>
      <c r="K9" s="103"/>
      <c r="L9" s="46"/>
      <c r="M9" s="10"/>
    </row>
    <row r="10" spans="1:13" ht="20.100000000000001" customHeight="1" x14ac:dyDescent="0.55000000000000004">
      <c r="A10" s="5" t="s">
        <v>92</v>
      </c>
    </row>
    <row r="11" spans="1:13" ht="20.100000000000001" hidden="1" customHeight="1" x14ac:dyDescent="0.55000000000000004">
      <c r="A11" s="5" t="s">
        <v>93</v>
      </c>
      <c r="C11" s="47">
        <v>340000</v>
      </c>
      <c r="D11" s="48"/>
      <c r="E11" s="47">
        <v>346354</v>
      </c>
      <c r="F11" s="48"/>
      <c r="G11" s="47">
        <v>34000</v>
      </c>
      <c r="H11" s="48"/>
      <c r="I11" s="47">
        <v>189845</v>
      </c>
      <c r="J11" s="48"/>
      <c r="K11" s="47">
        <f>SUM(C11:I11)</f>
        <v>910199</v>
      </c>
    </row>
    <row r="12" spans="1:13" ht="20.100000000000001" hidden="1" customHeight="1" x14ac:dyDescent="0.5">
      <c r="A12" s="9" t="s">
        <v>94</v>
      </c>
      <c r="B12" s="13"/>
      <c r="C12" s="49">
        <v>0</v>
      </c>
      <c r="D12" s="50"/>
      <c r="E12" s="49">
        <v>0</v>
      </c>
      <c r="F12" s="50"/>
      <c r="G12" s="49">
        <v>0</v>
      </c>
      <c r="H12" s="50"/>
      <c r="I12" s="49">
        <v>-11989</v>
      </c>
      <c r="J12" s="50"/>
      <c r="K12" s="49">
        <f>SUM(C12:I12)</f>
        <v>-11989</v>
      </c>
    </row>
    <row r="13" spans="1:13" ht="20.100000000000001" customHeight="1" x14ac:dyDescent="0.55000000000000004">
      <c r="A13" s="5" t="s">
        <v>95</v>
      </c>
      <c r="B13" s="13"/>
      <c r="C13" s="47">
        <v>340000</v>
      </c>
      <c r="D13" s="48"/>
      <c r="E13" s="47">
        <v>346354</v>
      </c>
      <c r="F13" s="48"/>
      <c r="G13" s="47">
        <v>34000</v>
      </c>
      <c r="H13" s="48"/>
      <c r="I13" s="47">
        <v>184025</v>
      </c>
      <c r="J13" s="48"/>
      <c r="K13" s="69">
        <f>SUM(C13,E13,G13,I13)</f>
        <v>904379</v>
      </c>
    </row>
    <row r="14" spans="1:13" ht="20.100000000000001" customHeight="1" x14ac:dyDescent="0.55000000000000004">
      <c r="B14" s="13"/>
      <c r="C14" s="47"/>
      <c r="D14" s="48"/>
      <c r="E14" s="47"/>
      <c r="F14" s="48"/>
      <c r="G14" s="47"/>
      <c r="H14" s="48"/>
      <c r="I14" s="47"/>
      <c r="J14" s="48"/>
      <c r="K14" s="47"/>
    </row>
    <row r="15" spans="1:13" ht="20.100000000000001" customHeight="1" x14ac:dyDescent="0.55000000000000004">
      <c r="A15" s="5" t="s">
        <v>96</v>
      </c>
      <c r="C15" s="48"/>
      <c r="D15" s="48"/>
      <c r="E15" s="48"/>
      <c r="F15" s="48"/>
      <c r="G15" s="48"/>
      <c r="H15" s="51"/>
      <c r="I15" s="51"/>
      <c r="J15" s="51"/>
      <c r="K15" s="51"/>
    </row>
    <row r="16" spans="1:13" ht="20.100000000000001" customHeight="1" x14ac:dyDescent="0.55000000000000004">
      <c r="A16" s="9" t="s">
        <v>97</v>
      </c>
      <c r="C16" s="27">
        <v>0</v>
      </c>
      <c r="D16" s="50"/>
      <c r="E16" s="27">
        <v>0</v>
      </c>
      <c r="F16" s="50"/>
      <c r="G16" s="27">
        <v>0</v>
      </c>
      <c r="H16" s="51"/>
      <c r="I16" s="57">
        <f>'PL 5'!F26</f>
        <v>8090</v>
      </c>
      <c r="J16" s="51"/>
      <c r="K16" s="57">
        <f>C16+G16+I16+E16</f>
        <v>8090</v>
      </c>
    </row>
    <row r="17" spans="1:11" ht="20.100000000000001" customHeight="1" x14ac:dyDescent="0.55000000000000004">
      <c r="A17" s="5" t="s">
        <v>98</v>
      </c>
      <c r="C17" s="71">
        <f>SUM(C16:C16)</f>
        <v>0</v>
      </c>
      <c r="D17" s="51"/>
      <c r="E17" s="71">
        <f>SUM(E16:E16)</f>
        <v>0</v>
      </c>
      <c r="F17" s="51"/>
      <c r="G17" s="71">
        <f>SUM(G16:G16)</f>
        <v>0</v>
      </c>
      <c r="H17" s="51"/>
      <c r="I17" s="72">
        <f>SUM(I16:I16)</f>
        <v>8090</v>
      </c>
      <c r="J17" s="51"/>
      <c r="K17" s="72">
        <f>SUM(K16:K16)</f>
        <v>8090</v>
      </c>
    </row>
    <row r="18" spans="1:11" ht="18" customHeight="1" x14ac:dyDescent="0.55000000000000004">
      <c r="A18" s="5"/>
      <c r="C18" s="48"/>
      <c r="D18" s="51"/>
      <c r="E18" s="48"/>
      <c r="F18" s="51"/>
      <c r="G18" s="48"/>
      <c r="H18" s="51"/>
      <c r="I18" s="48"/>
      <c r="J18" s="51"/>
      <c r="K18" s="48"/>
    </row>
    <row r="19" spans="1:11" ht="20.100000000000001" customHeight="1" thickBot="1" x14ac:dyDescent="0.6">
      <c r="A19" s="5" t="s">
        <v>106</v>
      </c>
      <c r="C19" s="73">
        <f>+C13+C17</f>
        <v>340000</v>
      </c>
      <c r="D19" s="49"/>
      <c r="E19" s="73">
        <f>+E13+E17</f>
        <v>346354</v>
      </c>
      <c r="F19" s="49"/>
      <c r="G19" s="73">
        <f>+G13+G17</f>
        <v>34000</v>
      </c>
      <c r="H19" s="54"/>
      <c r="I19" s="73">
        <f>+I13+I17</f>
        <v>192115</v>
      </c>
      <c r="J19" s="54"/>
      <c r="K19" s="73">
        <f>+K13+K17</f>
        <v>912469</v>
      </c>
    </row>
    <row r="20" spans="1:11" ht="16.05" customHeight="1" thickTop="1" x14ac:dyDescent="0.5"/>
    <row r="21" spans="1:11" ht="20.100000000000001" customHeight="1" x14ac:dyDescent="0.55000000000000004">
      <c r="A21" s="5" t="s">
        <v>99</v>
      </c>
    </row>
    <row r="22" spans="1:11" ht="20.100000000000001" hidden="1" customHeight="1" x14ac:dyDescent="0.55000000000000004">
      <c r="A22" s="5" t="s">
        <v>93</v>
      </c>
      <c r="C22" s="55">
        <v>340000</v>
      </c>
      <c r="D22" s="48"/>
      <c r="E22" s="55">
        <v>346354</v>
      </c>
      <c r="F22" s="48"/>
      <c r="G22" s="55">
        <v>34000</v>
      </c>
      <c r="H22" s="51"/>
      <c r="I22" s="55">
        <f>189844+1</f>
        <v>189845</v>
      </c>
      <c r="J22" s="51"/>
      <c r="K22" s="55">
        <f>C22+G22+I22+E22</f>
        <v>910199</v>
      </c>
    </row>
    <row r="23" spans="1:11" ht="20.100000000000001" hidden="1" customHeight="1" x14ac:dyDescent="0.5">
      <c r="A23" s="9" t="s">
        <v>94</v>
      </c>
      <c r="B23" s="13"/>
      <c r="C23" s="24">
        <v>0</v>
      </c>
      <c r="D23" s="24"/>
      <c r="E23" s="24">
        <v>0</v>
      </c>
      <c r="F23" s="24"/>
      <c r="G23" s="24">
        <v>0</v>
      </c>
      <c r="H23" s="24"/>
      <c r="I23" s="24">
        <v>-11989</v>
      </c>
      <c r="J23" s="24"/>
      <c r="K23" s="24">
        <f>SUM(C23:I23)</f>
        <v>-11989</v>
      </c>
    </row>
    <row r="24" spans="1:11" ht="20.100000000000001" hidden="1" customHeight="1" x14ac:dyDescent="0.55000000000000004">
      <c r="A24" s="5" t="s">
        <v>100</v>
      </c>
      <c r="C24" s="81">
        <f>SUM(C22:C23)</f>
        <v>340000</v>
      </c>
      <c r="D24" s="48"/>
      <c r="E24" s="81">
        <f>SUM(E22:E23)</f>
        <v>346354</v>
      </c>
      <c r="F24" s="48"/>
      <c r="G24" s="81">
        <f>SUM(G22:G23)</f>
        <v>34000</v>
      </c>
      <c r="H24" s="48"/>
      <c r="I24" s="81">
        <f>SUM(I22:I23)</f>
        <v>177856</v>
      </c>
      <c r="J24" s="48"/>
      <c r="K24" s="81">
        <f>SUM(K22:K23)</f>
        <v>898210</v>
      </c>
    </row>
    <row r="25" spans="1:11" ht="22.5" customHeight="1" x14ac:dyDescent="0.55000000000000004">
      <c r="A25" s="5" t="s">
        <v>101</v>
      </c>
      <c r="C25" s="55">
        <v>340000</v>
      </c>
      <c r="D25" s="48">
        <v>0</v>
      </c>
      <c r="E25" s="55">
        <v>346354</v>
      </c>
      <c r="F25" s="48">
        <v>0</v>
      </c>
      <c r="G25" s="55">
        <v>34000</v>
      </c>
      <c r="H25" s="51"/>
      <c r="I25" s="55">
        <v>163576</v>
      </c>
      <c r="J25" s="51"/>
      <c r="K25" s="74">
        <f>SUM(C25:I25)</f>
        <v>883930</v>
      </c>
    </row>
    <row r="26" spans="1:11" ht="20.399999999999999" x14ac:dyDescent="0.55000000000000004">
      <c r="A26" s="5"/>
      <c r="C26" s="51"/>
      <c r="D26" s="51"/>
      <c r="E26" s="51"/>
      <c r="F26" s="51"/>
      <c r="G26" s="51"/>
      <c r="H26" s="51"/>
      <c r="I26" s="51"/>
      <c r="J26" s="51"/>
      <c r="K26" s="51"/>
    </row>
    <row r="27" spans="1:11" ht="20.100000000000001" hidden="1" customHeight="1" x14ac:dyDescent="0.55000000000000004">
      <c r="A27" s="5" t="s">
        <v>102</v>
      </c>
      <c r="C27" s="51"/>
      <c r="D27" s="51"/>
      <c r="E27" s="51"/>
      <c r="F27" s="51"/>
      <c r="G27" s="51"/>
      <c r="H27" s="51"/>
      <c r="I27" s="51"/>
      <c r="J27" s="51"/>
      <c r="K27" s="51"/>
    </row>
    <row r="28" spans="1:11" ht="20.100000000000001" hidden="1" customHeight="1" x14ac:dyDescent="0.55000000000000004">
      <c r="A28" s="9" t="s">
        <v>103</v>
      </c>
      <c r="B28" s="13"/>
      <c r="C28" s="20"/>
      <c r="D28" s="50"/>
      <c r="E28" s="20"/>
      <c r="F28" s="50"/>
      <c r="G28" s="52"/>
      <c r="H28" s="51"/>
      <c r="I28" s="52"/>
      <c r="J28" s="51"/>
      <c r="K28" s="70">
        <f>C28+G28+I28+E28</f>
        <v>0</v>
      </c>
    </row>
    <row r="29" spans="1:11" ht="20.100000000000001" hidden="1" customHeight="1" x14ac:dyDescent="0.55000000000000004">
      <c r="A29" s="5" t="s">
        <v>104</v>
      </c>
      <c r="C29" s="56">
        <f>+C28</f>
        <v>0</v>
      </c>
      <c r="D29" s="48"/>
      <c r="E29" s="56">
        <f>+E28</f>
        <v>0</v>
      </c>
      <c r="F29" s="48"/>
      <c r="G29" s="56">
        <f>+G28</f>
        <v>0</v>
      </c>
      <c r="H29" s="48"/>
      <c r="I29" s="56">
        <f>+I28</f>
        <v>0</v>
      </c>
      <c r="J29" s="48"/>
      <c r="K29" s="56">
        <f>+K28</f>
        <v>0</v>
      </c>
    </row>
    <row r="30" spans="1:11" ht="16.05" hidden="1" customHeight="1" x14ac:dyDescent="0.55000000000000004">
      <c r="A30" s="5"/>
      <c r="C30" s="51"/>
      <c r="D30" s="51"/>
      <c r="E30" s="51"/>
      <c r="F30" s="51"/>
      <c r="G30" s="51"/>
      <c r="H30" s="51"/>
      <c r="I30" s="51"/>
      <c r="J30" s="51"/>
      <c r="K30" s="51"/>
    </row>
    <row r="31" spans="1:11" ht="20.100000000000001" customHeight="1" x14ac:dyDescent="0.55000000000000004">
      <c r="A31" s="5" t="s">
        <v>96</v>
      </c>
      <c r="C31" s="48"/>
      <c r="D31" s="48"/>
      <c r="E31" s="48"/>
      <c r="F31" s="48"/>
      <c r="G31" s="48"/>
      <c r="H31" s="51"/>
      <c r="I31" s="48"/>
      <c r="J31" s="51"/>
      <c r="K31" s="48"/>
    </row>
    <row r="32" spans="1:11" ht="20.100000000000001" customHeight="1" x14ac:dyDescent="0.55000000000000004">
      <c r="A32" s="9" t="s">
        <v>97</v>
      </c>
      <c r="C32" s="27">
        <v>0</v>
      </c>
      <c r="D32" s="50"/>
      <c r="E32" s="27">
        <v>0</v>
      </c>
      <c r="F32" s="50"/>
      <c r="G32" s="27">
        <v>0</v>
      </c>
      <c r="H32" s="51"/>
      <c r="I32" s="58">
        <f>'PL 5'!D26</f>
        <v>3681</v>
      </c>
      <c r="J32" s="48"/>
      <c r="K32" s="58">
        <f>C32+G32+I32+E32</f>
        <v>3681</v>
      </c>
    </row>
    <row r="33" spans="1:13" ht="20.100000000000001" customHeight="1" x14ac:dyDescent="0.55000000000000004">
      <c r="A33" s="5" t="s">
        <v>98</v>
      </c>
      <c r="C33" s="71">
        <f>SUM(C32:C32)</f>
        <v>0</v>
      </c>
      <c r="D33" s="51"/>
      <c r="E33" s="71">
        <f>SUM(E32:E32)</f>
        <v>0</v>
      </c>
      <c r="F33" s="51"/>
      <c r="G33" s="71">
        <f>SUM(G32:G32)</f>
        <v>0</v>
      </c>
      <c r="H33" s="51"/>
      <c r="I33" s="56">
        <f>SUM(I32:I32)</f>
        <v>3681</v>
      </c>
      <c r="J33" s="48"/>
      <c r="K33" s="56">
        <f>SUM(K32:K32)</f>
        <v>3681</v>
      </c>
      <c r="M33" s="21"/>
    </row>
    <row r="34" spans="1:13" ht="18" customHeight="1" x14ac:dyDescent="0.55000000000000004">
      <c r="A34" s="5"/>
      <c r="C34" s="51"/>
      <c r="D34" s="51"/>
      <c r="E34" s="51"/>
      <c r="F34" s="51"/>
      <c r="G34" s="51"/>
      <c r="H34" s="51"/>
      <c r="I34" s="51"/>
      <c r="J34" s="51"/>
      <c r="K34" s="51"/>
    </row>
    <row r="35" spans="1:13" ht="20.100000000000001" customHeight="1" thickBot="1" x14ac:dyDescent="0.6">
      <c r="A35" s="5" t="s">
        <v>105</v>
      </c>
      <c r="C35" s="73">
        <f>C25+C33+C29</f>
        <v>340000</v>
      </c>
      <c r="D35" s="49"/>
      <c r="E35" s="73">
        <f>E25+E33+E29</f>
        <v>346354</v>
      </c>
      <c r="F35" s="49"/>
      <c r="G35" s="73">
        <f>G25+G33+G29</f>
        <v>34000</v>
      </c>
      <c r="H35" s="54"/>
      <c r="I35" s="73">
        <f>I25+I33+I29</f>
        <v>167257</v>
      </c>
      <c r="J35" s="54"/>
      <c r="K35" s="73">
        <f>K25+K33+K29</f>
        <v>887611</v>
      </c>
    </row>
    <row r="36" spans="1:13" ht="20.100000000000001" customHeight="1" thickTop="1" x14ac:dyDescent="0.5">
      <c r="K36" s="18"/>
    </row>
    <row r="37" spans="1:13" ht="23.25" customHeight="1" x14ac:dyDescent="0.5">
      <c r="I37" s="21"/>
      <c r="K37" s="21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2" firstPageNumber="6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3"/>
  </customProperties>
  <ignoredErrors>
    <ignoredError sqref="K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39"/>
  <sheetViews>
    <sheetView topLeftCell="A36" zoomScale="80" zoomScaleNormal="80" zoomScaleSheetLayoutView="100" workbookViewId="0">
      <selection activeCell="A21" sqref="A21"/>
    </sheetView>
  </sheetViews>
  <sheetFormatPr defaultColWidth="9.125" defaultRowHeight="23.25" customHeight="1" x14ac:dyDescent="0.5"/>
  <cols>
    <col min="1" max="1" width="50.875" style="9" customWidth="1"/>
    <col min="2" max="2" width="9.125" style="46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5"/>
    </row>
    <row r="2" spans="1:13" s="2" customFormat="1" ht="23.55" customHeight="1" x14ac:dyDescent="0.6">
      <c r="A2" s="1" t="s">
        <v>81</v>
      </c>
      <c r="B2" s="45"/>
    </row>
    <row r="3" spans="1:13" ht="18" customHeight="1" x14ac:dyDescent="0.55000000000000004">
      <c r="A3" s="101"/>
      <c r="B3" s="101"/>
      <c r="C3" s="101"/>
      <c r="D3" s="101"/>
      <c r="E3" s="5"/>
      <c r="F3" s="5"/>
    </row>
    <row r="4" spans="1:13" ht="20.100000000000001" customHeight="1" x14ac:dyDescent="0.55000000000000004">
      <c r="C4" s="102" t="s">
        <v>3</v>
      </c>
      <c r="D4" s="102"/>
      <c r="E4" s="102"/>
      <c r="F4" s="102"/>
      <c r="G4" s="102"/>
      <c r="H4" s="102"/>
      <c r="I4" s="102"/>
      <c r="J4" s="102"/>
      <c r="K4" s="102"/>
      <c r="L4" s="32"/>
    </row>
    <row r="5" spans="1:13" ht="20.100000000000001" customHeight="1" x14ac:dyDescent="0.55000000000000004">
      <c r="B5" s="9"/>
      <c r="D5" s="11"/>
      <c r="F5" s="11"/>
      <c r="G5" s="104" t="s">
        <v>55</v>
      </c>
      <c r="H5" s="104"/>
      <c r="I5" s="104"/>
      <c r="K5" s="11"/>
      <c r="L5" s="11"/>
      <c r="M5" s="11"/>
    </row>
    <row r="6" spans="1:13" ht="20.100000000000001" customHeight="1" x14ac:dyDescent="0.5">
      <c r="B6" s="10"/>
      <c r="C6" s="10" t="s">
        <v>51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82</v>
      </c>
      <c r="E7" s="10" t="s">
        <v>83</v>
      </c>
      <c r="G7" s="10" t="s">
        <v>84</v>
      </c>
      <c r="H7" s="10"/>
      <c r="I7" s="10" t="s">
        <v>85</v>
      </c>
      <c r="J7" s="10"/>
      <c r="K7" s="10" t="s">
        <v>86</v>
      </c>
      <c r="L7" s="10"/>
      <c r="M7" s="10"/>
    </row>
    <row r="8" spans="1:13" ht="20.100000000000001" customHeight="1" x14ac:dyDescent="0.5">
      <c r="B8" s="13"/>
      <c r="C8" s="10" t="s">
        <v>87</v>
      </c>
      <c r="E8" s="10" t="s">
        <v>88</v>
      </c>
      <c r="G8" s="10" t="s">
        <v>89</v>
      </c>
      <c r="H8" s="10"/>
      <c r="I8" s="10" t="s">
        <v>90</v>
      </c>
      <c r="J8" s="10"/>
      <c r="K8" s="10" t="s">
        <v>91</v>
      </c>
      <c r="L8" s="10"/>
      <c r="M8" s="10"/>
    </row>
    <row r="9" spans="1:13" ht="20.100000000000001" customHeight="1" x14ac:dyDescent="0.55000000000000004">
      <c r="A9" s="6"/>
      <c r="B9" s="5"/>
      <c r="C9" s="103" t="s">
        <v>11</v>
      </c>
      <c r="D9" s="103"/>
      <c r="E9" s="103"/>
      <c r="F9" s="103"/>
      <c r="G9" s="103"/>
      <c r="H9" s="103"/>
      <c r="I9" s="103"/>
      <c r="J9" s="103"/>
      <c r="K9" s="103"/>
      <c r="L9" s="46"/>
      <c r="M9" s="10"/>
    </row>
    <row r="10" spans="1:13" ht="20.100000000000001" customHeight="1" x14ac:dyDescent="0.55000000000000004">
      <c r="A10" s="5" t="s">
        <v>92</v>
      </c>
    </row>
    <row r="11" spans="1:13" ht="23.25" hidden="1" customHeight="1" x14ac:dyDescent="0.55000000000000004">
      <c r="A11" s="5" t="s">
        <v>93</v>
      </c>
      <c r="C11" s="47">
        <v>340000</v>
      </c>
      <c r="D11" s="47"/>
      <c r="E11" s="47">
        <v>346354</v>
      </c>
      <c r="F11" s="47"/>
      <c r="G11" s="47">
        <v>34000</v>
      </c>
      <c r="H11" s="51"/>
      <c r="I11" s="47">
        <v>136315</v>
      </c>
      <c r="J11" s="51"/>
      <c r="K11" s="55">
        <f>C11+G11+I11+E11</f>
        <v>856669</v>
      </c>
    </row>
    <row r="12" spans="1:13" ht="23.25" hidden="1" customHeight="1" x14ac:dyDescent="0.5">
      <c r="A12" s="9" t="s">
        <v>94</v>
      </c>
      <c r="B12" s="13">
        <v>3</v>
      </c>
      <c r="C12" s="75">
        <v>0</v>
      </c>
      <c r="D12" s="75"/>
      <c r="E12" s="75">
        <v>0</v>
      </c>
      <c r="F12" s="75"/>
      <c r="G12" s="75">
        <v>0</v>
      </c>
      <c r="H12" s="75"/>
      <c r="I12" s="76">
        <v>-2539</v>
      </c>
      <c r="J12" s="77"/>
      <c r="K12" s="76">
        <f>SUM(C12:I12)</f>
        <v>-2539</v>
      </c>
    </row>
    <row r="13" spans="1:13" ht="20.100000000000001" customHeight="1" x14ac:dyDescent="0.55000000000000004">
      <c r="A13" s="5" t="s">
        <v>95</v>
      </c>
      <c r="B13" s="13"/>
      <c r="C13" s="83">
        <v>340000</v>
      </c>
      <c r="D13" s="84"/>
      <c r="E13" s="83">
        <v>346354</v>
      </c>
      <c r="F13" s="84"/>
      <c r="G13" s="83">
        <v>34000</v>
      </c>
      <c r="H13" s="85"/>
      <c r="I13" s="83">
        <v>132501</v>
      </c>
      <c r="J13" s="48"/>
      <c r="K13" s="69">
        <f>SUM(C13:I13)</f>
        <v>852855</v>
      </c>
    </row>
    <row r="14" spans="1:13" ht="23.25" hidden="1" customHeight="1" x14ac:dyDescent="0.5">
      <c r="A14" s="9" t="s">
        <v>94</v>
      </c>
      <c r="B14" s="13">
        <v>3</v>
      </c>
      <c r="C14" s="7">
        <v>0</v>
      </c>
      <c r="D14" s="7"/>
      <c r="E14" s="7">
        <v>0</v>
      </c>
      <c r="F14" s="7"/>
      <c r="G14" s="7">
        <v>0</v>
      </c>
      <c r="H14" s="7"/>
      <c r="I14" s="24">
        <v>0</v>
      </c>
      <c r="J14" s="7"/>
      <c r="K14" s="24">
        <f>SUM(C14:I14)</f>
        <v>0</v>
      </c>
    </row>
    <row r="15" spans="1:13" ht="23.25" hidden="1" customHeight="1" x14ac:dyDescent="0.55000000000000004">
      <c r="A15" s="5" t="s">
        <v>100</v>
      </c>
      <c r="C15" s="81">
        <f>SUM(C13:C14)</f>
        <v>340000</v>
      </c>
      <c r="D15" s="48"/>
      <c r="E15" s="81">
        <f>SUM(E13:E14)</f>
        <v>346354</v>
      </c>
      <c r="F15" s="48"/>
      <c r="G15" s="81">
        <f>SUM(G13:G14)</f>
        <v>34000</v>
      </c>
      <c r="H15" s="48"/>
      <c r="I15" s="81">
        <f>SUM(I13:I14)</f>
        <v>132501</v>
      </c>
      <c r="J15" s="48"/>
      <c r="K15" s="81">
        <f>SUM(K13:K14)</f>
        <v>852855</v>
      </c>
    </row>
    <row r="16" spans="1:13" ht="20.100000000000001" customHeight="1" x14ac:dyDescent="0.55000000000000004">
      <c r="B16" s="13"/>
      <c r="C16" s="47"/>
      <c r="D16" s="48"/>
      <c r="E16" s="47"/>
      <c r="F16" s="48"/>
      <c r="G16" s="47"/>
      <c r="H16" s="48"/>
      <c r="I16" s="47"/>
      <c r="J16" s="48"/>
      <c r="K16" s="47"/>
    </row>
    <row r="17" spans="1:11" ht="20.100000000000001" customHeight="1" x14ac:dyDescent="0.55000000000000004">
      <c r="A17" s="5" t="s">
        <v>96</v>
      </c>
      <c r="C17" s="48"/>
      <c r="D17" s="48"/>
      <c r="E17" s="48"/>
      <c r="F17" s="48"/>
      <c r="G17" s="48"/>
      <c r="H17" s="51"/>
      <c r="I17" s="51"/>
      <c r="J17" s="51"/>
      <c r="K17" s="51"/>
    </row>
    <row r="18" spans="1:11" ht="20.100000000000001" customHeight="1" x14ac:dyDescent="0.55000000000000004">
      <c r="A18" s="9" t="s">
        <v>97</v>
      </c>
      <c r="C18" s="27">
        <v>0</v>
      </c>
      <c r="D18" s="50"/>
      <c r="E18" s="27">
        <v>0</v>
      </c>
      <c r="F18" s="50"/>
      <c r="G18" s="27">
        <v>0</v>
      </c>
      <c r="H18" s="51"/>
      <c r="I18" s="57">
        <f>'PL 5'!J26</f>
        <v>5446</v>
      </c>
      <c r="J18" s="51"/>
      <c r="K18" s="57">
        <f>C18+G18+I18+E18</f>
        <v>5446</v>
      </c>
    </row>
    <row r="19" spans="1:11" ht="20.100000000000001" customHeight="1" x14ac:dyDescent="0.55000000000000004">
      <c r="A19" s="5" t="s">
        <v>98</v>
      </c>
      <c r="C19" s="71">
        <f>SUM(C18:C18)</f>
        <v>0</v>
      </c>
      <c r="D19" s="51"/>
      <c r="E19" s="71">
        <f>SUM(E18:E18)</f>
        <v>0</v>
      </c>
      <c r="F19" s="51"/>
      <c r="G19" s="71">
        <f>SUM(G18:G18)</f>
        <v>0</v>
      </c>
      <c r="H19" s="51"/>
      <c r="I19" s="72">
        <f>SUM(I18:I18)</f>
        <v>5446</v>
      </c>
      <c r="J19" s="51"/>
      <c r="K19" s="72">
        <f>SUM(K18:K18)</f>
        <v>5446</v>
      </c>
    </row>
    <row r="20" spans="1:11" ht="18" customHeight="1" x14ac:dyDescent="0.55000000000000004">
      <c r="A20" s="5"/>
      <c r="C20" s="48"/>
      <c r="D20" s="51"/>
      <c r="E20" s="48"/>
      <c r="F20" s="51"/>
      <c r="G20" s="48"/>
      <c r="H20" s="51"/>
      <c r="I20" s="48"/>
      <c r="J20" s="51"/>
      <c r="K20" s="48"/>
    </row>
    <row r="21" spans="1:11" ht="20.100000000000001" customHeight="1" thickBot="1" x14ac:dyDescent="0.6">
      <c r="A21" s="5" t="s">
        <v>106</v>
      </c>
      <c r="C21" s="73">
        <f>SUM(C13,C19)</f>
        <v>340000</v>
      </c>
      <c r="D21" s="49"/>
      <c r="E21" s="73">
        <f>SUM(E13,E19)</f>
        <v>346354</v>
      </c>
      <c r="F21" s="49"/>
      <c r="G21" s="73">
        <f>SUM(G13,G19)</f>
        <v>34000</v>
      </c>
      <c r="H21" s="54"/>
      <c r="I21" s="73">
        <f>SUM(I13,I19)</f>
        <v>137947</v>
      </c>
      <c r="J21" s="54"/>
      <c r="K21" s="73">
        <f>SUM(K13,K19)</f>
        <v>858301</v>
      </c>
    </row>
    <row r="22" spans="1:11" ht="16.05" customHeight="1" thickTop="1" x14ac:dyDescent="0.5"/>
    <row r="23" spans="1:11" ht="20.100000000000001" customHeight="1" x14ac:dyDescent="0.55000000000000004">
      <c r="A23" s="5" t="s">
        <v>99</v>
      </c>
    </row>
    <row r="24" spans="1:11" ht="23.25" hidden="1" customHeight="1" x14ac:dyDescent="0.55000000000000004">
      <c r="A24" s="5" t="s">
        <v>93</v>
      </c>
      <c r="C24" s="55">
        <v>340000</v>
      </c>
      <c r="D24" s="47"/>
      <c r="E24" s="55">
        <v>346354</v>
      </c>
      <c r="F24" s="47"/>
      <c r="G24" s="55">
        <v>34000</v>
      </c>
      <c r="H24" s="51"/>
      <c r="I24" s="55">
        <v>136315</v>
      </c>
      <c r="J24" s="51"/>
      <c r="K24" s="55">
        <f>+I24+G24+E24+C24</f>
        <v>856669</v>
      </c>
    </row>
    <row r="25" spans="1:11" ht="23.25" hidden="1" customHeight="1" x14ac:dyDescent="0.5">
      <c r="A25" s="9" t="s">
        <v>94</v>
      </c>
      <c r="B25" s="13">
        <v>3</v>
      </c>
      <c r="C25" s="7">
        <v>0</v>
      </c>
      <c r="D25" s="7"/>
      <c r="E25" s="7">
        <v>0</v>
      </c>
      <c r="F25" s="7"/>
      <c r="G25" s="7">
        <v>0</v>
      </c>
      <c r="H25" s="7"/>
      <c r="I25" s="24">
        <v>-2539</v>
      </c>
      <c r="J25" s="7"/>
      <c r="K25" s="24">
        <f>SUM(C25:I25)</f>
        <v>-2539</v>
      </c>
    </row>
    <row r="26" spans="1:11" ht="23.25" hidden="1" customHeight="1" x14ac:dyDescent="0.55000000000000004">
      <c r="A26" s="5" t="s">
        <v>95</v>
      </c>
      <c r="C26" s="81">
        <f>SUM(C24:C25)</f>
        <v>340000</v>
      </c>
      <c r="D26" s="48"/>
      <c r="E26" s="81">
        <f>SUM(E24:E25)</f>
        <v>346354</v>
      </c>
      <c r="F26" s="48"/>
      <c r="G26" s="81">
        <f>SUM(G24:G25)</f>
        <v>34000</v>
      </c>
      <c r="H26" s="48"/>
      <c r="I26" s="81">
        <f>SUM(I24:I25)</f>
        <v>133776</v>
      </c>
      <c r="J26" s="48"/>
      <c r="K26" s="81">
        <f>SUM(K24:K25)</f>
        <v>854130</v>
      </c>
    </row>
    <row r="27" spans="1:11" ht="22.5" customHeight="1" x14ac:dyDescent="0.55000000000000004">
      <c r="A27" s="5" t="s">
        <v>101</v>
      </c>
      <c r="C27" s="55">
        <v>340000</v>
      </c>
      <c r="D27" s="48">
        <v>0</v>
      </c>
      <c r="E27" s="55">
        <v>346354</v>
      </c>
      <c r="F27" s="48">
        <v>0</v>
      </c>
      <c r="G27" s="55">
        <v>34000</v>
      </c>
      <c r="H27" s="51"/>
      <c r="I27" s="55">
        <v>104029</v>
      </c>
      <c r="J27" s="51"/>
      <c r="K27" s="74">
        <f>SUM(C27:I27)</f>
        <v>824383</v>
      </c>
    </row>
    <row r="28" spans="1:11" ht="20.399999999999999" x14ac:dyDescent="0.55000000000000004">
      <c r="A28" s="5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20.100000000000001" hidden="1" customHeight="1" x14ac:dyDescent="0.55000000000000004">
      <c r="A29" s="5" t="s">
        <v>102</v>
      </c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20.100000000000001" hidden="1" customHeight="1" x14ac:dyDescent="0.55000000000000004">
      <c r="A30" s="9" t="s">
        <v>103</v>
      </c>
      <c r="B30" s="13"/>
      <c r="C30" s="20"/>
      <c r="D30" s="50"/>
      <c r="E30" s="20"/>
      <c r="F30" s="50"/>
      <c r="G30" s="52"/>
      <c r="H30" s="51"/>
      <c r="I30" s="52"/>
      <c r="J30" s="51"/>
      <c r="K30" s="70">
        <f>C30+G30+I30+E30</f>
        <v>0</v>
      </c>
    </row>
    <row r="31" spans="1:11" ht="20.100000000000001" hidden="1" customHeight="1" x14ac:dyDescent="0.55000000000000004">
      <c r="A31" s="5" t="s">
        <v>104</v>
      </c>
      <c r="C31" s="56">
        <f>+C30</f>
        <v>0</v>
      </c>
      <c r="D31" s="48"/>
      <c r="E31" s="56">
        <f>+E30</f>
        <v>0</v>
      </c>
      <c r="F31" s="48"/>
      <c r="G31" s="56">
        <f>+G30</f>
        <v>0</v>
      </c>
      <c r="H31" s="48"/>
      <c r="I31" s="56">
        <f>+I30</f>
        <v>0</v>
      </c>
      <c r="J31" s="48"/>
      <c r="K31" s="56">
        <f>+K30</f>
        <v>0</v>
      </c>
    </row>
    <row r="32" spans="1:11" ht="16.05" hidden="1" customHeight="1" x14ac:dyDescent="0.55000000000000004">
      <c r="A32" s="5"/>
      <c r="C32" s="51"/>
      <c r="D32" s="51"/>
      <c r="E32" s="51"/>
      <c r="F32" s="51"/>
      <c r="G32" s="51"/>
      <c r="H32" s="51"/>
      <c r="I32" s="51"/>
      <c r="J32" s="51"/>
      <c r="K32" s="51"/>
    </row>
    <row r="33" spans="1:13" ht="20.100000000000001" customHeight="1" x14ac:dyDescent="0.55000000000000004">
      <c r="A33" s="5" t="s">
        <v>96</v>
      </c>
      <c r="C33" s="48"/>
      <c r="D33" s="48"/>
      <c r="E33" s="48"/>
      <c r="F33" s="48"/>
      <c r="G33" s="48"/>
      <c r="H33" s="51"/>
      <c r="I33" s="48"/>
      <c r="J33" s="51"/>
      <c r="K33" s="48"/>
    </row>
    <row r="34" spans="1:13" ht="20.100000000000001" customHeight="1" x14ac:dyDescent="0.55000000000000004">
      <c r="A34" s="9" t="s">
        <v>97</v>
      </c>
      <c r="C34" s="27">
        <v>0</v>
      </c>
      <c r="D34" s="50"/>
      <c r="E34" s="27">
        <v>0</v>
      </c>
      <c r="F34" s="50"/>
      <c r="G34" s="27">
        <v>0</v>
      </c>
      <c r="H34" s="51"/>
      <c r="I34" s="58">
        <f>'PL 5'!H26</f>
        <v>1593</v>
      </c>
      <c r="J34" s="48"/>
      <c r="K34" s="58">
        <f>C34+G34+I34+E34</f>
        <v>1593</v>
      </c>
    </row>
    <row r="35" spans="1:13" ht="20.100000000000001" customHeight="1" x14ac:dyDescent="0.55000000000000004">
      <c r="A35" s="5" t="s">
        <v>98</v>
      </c>
      <c r="C35" s="71">
        <f>SUM(C34:C34)</f>
        <v>0</v>
      </c>
      <c r="D35" s="51"/>
      <c r="E35" s="71">
        <f>SUM(E34:E34)</f>
        <v>0</v>
      </c>
      <c r="F35" s="51"/>
      <c r="G35" s="71">
        <f>SUM(G34:G34)</f>
        <v>0</v>
      </c>
      <c r="H35" s="51"/>
      <c r="I35" s="56">
        <f>SUM(I34:I34)</f>
        <v>1593</v>
      </c>
      <c r="J35" s="48"/>
      <c r="K35" s="56">
        <f>SUM(K34:K34)</f>
        <v>1593</v>
      </c>
      <c r="M35" s="21"/>
    </row>
    <row r="36" spans="1:13" ht="18" customHeight="1" x14ac:dyDescent="0.55000000000000004">
      <c r="A36" s="5"/>
      <c r="C36" s="51"/>
      <c r="D36" s="51"/>
      <c r="E36" s="51"/>
      <c r="F36" s="51"/>
      <c r="G36" s="51"/>
      <c r="H36" s="51"/>
      <c r="I36" s="51"/>
      <c r="J36" s="51"/>
      <c r="K36" s="51"/>
    </row>
    <row r="37" spans="1:13" ht="20.100000000000001" customHeight="1" thickBot="1" x14ac:dyDescent="0.6">
      <c r="A37" s="5" t="s">
        <v>105</v>
      </c>
      <c r="C37" s="73">
        <f>C31+C27+C35</f>
        <v>340000</v>
      </c>
      <c r="D37" s="49"/>
      <c r="E37" s="73">
        <f>E31+E27+E35</f>
        <v>346354</v>
      </c>
      <c r="F37" s="49"/>
      <c r="G37" s="73">
        <f>G31+G27+G35</f>
        <v>34000</v>
      </c>
      <c r="H37" s="54"/>
      <c r="I37" s="73">
        <f>I31+I27+I35</f>
        <v>105622</v>
      </c>
      <c r="J37" s="54"/>
      <c r="K37" s="73">
        <f>K31+K27+K35</f>
        <v>825976</v>
      </c>
    </row>
    <row r="38" spans="1:13" ht="23.25" customHeight="1" thickTop="1" x14ac:dyDescent="0.5">
      <c r="K38" s="18"/>
    </row>
    <row r="39" spans="1:13" ht="23.25" customHeight="1" x14ac:dyDescent="0.5">
      <c r="I39" s="21"/>
      <c r="K39" s="2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7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K12 K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L72"/>
  <sheetViews>
    <sheetView topLeftCell="A69" zoomScale="90" zoomScaleNormal="90" zoomScaleSheetLayoutView="100" workbookViewId="0">
      <selection activeCell="A35" sqref="A35"/>
    </sheetView>
  </sheetViews>
  <sheetFormatPr defaultColWidth="35" defaultRowHeight="23.25" customHeight="1" x14ac:dyDescent="0.5"/>
  <cols>
    <col min="1" max="1" width="60" style="6" customWidth="1"/>
    <col min="2" max="2" width="2.25" style="6" customWidth="1"/>
    <col min="3" max="3" width="1.375" style="6" customWidth="1"/>
    <col min="4" max="4" width="12.125" style="61" customWidth="1"/>
    <col min="5" max="5" width="1.375" style="6" customWidth="1"/>
    <col min="6" max="6" width="12.125" style="61" customWidth="1"/>
    <col min="7" max="7" width="1.375" style="6" customWidth="1"/>
    <col min="8" max="8" width="12.125" style="6" customWidth="1"/>
    <col min="9" max="9" width="1.375" style="6" customWidth="1"/>
    <col min="10" max="10" width="12.125" style="6" customWidth="1"/>
    <col min="11" max="16384" width="35" style="6"/>
  </cols>
  <sheetData>
    <row r="1" spans="1:12" s="2" customFormat="1" ht="22.05" customHeight="1" x14ac:dyDescent="0.6">
      <c r="A1" s="1" t="s">
        <v>0</v>
      </c>
      <c r="B1" s="1"/>
      <c r="D1" s="59"/>
      <c r="F1" s="59"/>
    </row>
    <row r="2" spans="1:12" s="2" customFormat="1" ht="22.05" customHeight="1" x14ac:dyDescent="0.6">
      <c r="A2" s="60" t="s">
        <v>107</v>
      </c>
      <c r="B2" s="60"/>
      <c r="D2" s="59"/>
      <c r="F2" s="59"/>
    </row>
    <row r="3" spans="1:12" ht="22.05" customHeight="1" x14ac:dyDescent="0.55000000000000004">
      <c r="A3" s="32"/>
      <c r="B3" s="32"/>
    </row>
    <row r="4" spans="1:12" ht="22.05" customHeight="1" x14ac:dyDescent="0.55000000000000004">
      <c r="D4" s="102" t="s">
        <v>2</v>
      </c>
      <c r="E4" s="102"/>
      <c r="F4" s="102"/>
      <c r="G4" s="11"/>
      <c r="H4" s="102" t="s">
        <v>3</v>
      </c>
      <c r="I4" s="102"/>
      <c r="J4" s="102"/>
    </row>
    <row r="5" spans="1:12" ht="22.05" customHeight="1" x14ac:dyDescent="0.55000000000000004">
      <c r="D5" s="105" t="s">
        <v>62</v>
      </c>
      <c r="E5" s="105"/>
      <c r="F5" s="105"/>
      <c r="G5" s="11"/>
      <c r="H5" s="105" t="s">
        <v>62</v>
      </c>
      <c r="I5" s="105"/>
      <c r="J5" s="105"/>
    </row>
    <row r="6" spans="1:12" ht="22.05" customHeight="1" x14ac:dyDescent="0.55000000000000004">
      <c r="D6" s="105" t="s">
        <v>63</v>
      </c>
      <c r="E6" s="105"/>
      <c r="F6" s="105"/>
      <c r="G6" s="11"/>
      <c r="H6" s="105" t="s">
        <v>63</v>
      </c>
      <c r="I6" s="105"/>
      <c r="J6" s="105"/>
    </row>
    <row r="7" spans="1:12" ht="22.05" customHeight="1" x14ac:dyDescent="0.5">
      <c r="B7" s="13"/>
      <c r="C7" s="10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12" ht="22.05" customHeight="1" x14ac:dyDescent="0.5">
      <c r="D8" s="103" t="s">
        <v>11</v>
      </c>
      <c r="E8" s="103"/>
      <c r="F8" s="103"/>
      <c r="G8" s="103"/>
      <c r="H8" s="103"/>
      <c r="I8" s="103"/>
      <c r="J8" s="103"/>
    </row>
    <row r="9" spans="1:12" ht="22.05" customHeight="1" x14ac:dyDescent="0.55000000000000004">
      <c r="A9" s="62" t="s">
        <v>108</v>
      </c>
      <c r="B9" s="62"/>
      <c r="C9" s="19"/>
      <c r="D9" s="54"/>
      <c r="E9" s="19"/>
      <c r="F9" s="54"/>
      <c r="G9" s="19"/>
      <c r="H9" s="19"/>
      <c r="I9" s="19"/>
      <c r="J9" s="19"/>
    </row>
    <row r="10" spans="1:12" ht="22.05" customHeight="1" x14ac:dyDescent="0.5">
      <c r="A10" s="6" t="s">
        <v>77</v>
      </c>
      <c r="B10" s="13"/>
      <c r="C10" s="20"/>
      <c r="D10" s="20">
        <f>'PL 5'!D26</f>
        <v>3681</v>
      </c>
      <c r="E10" s="20"/>
      <c r="F10" s="20">
        <f>'PL 5'!F26</f>
        <v>8090</v>
      </c>
      <c r="G10" s="20"/>
      <c r="H10" s="20">
        <f>'PL 5'!H26</f>
        <v>1593</v>
      </c>
      <c r="I10" s="20"/>
      <c r="J10" s="53">
        <f>'PL 5'!J26</f>
        <v>5446</v>
      </c>
      <c r="L10" s="18"/>
    </row>
    <row r="11" spans="1:12" ht="22.05" customHeight="1" x14ac:dyDescent="0.5">
      <c r="A11" s="46" t="s">
        <v>109</v>
      </c>
      <c r="B11" s="13"/>
      <c r="C11" s="27"/>
      <c r="D11" s="53"/>
      <c r="E11" s="27"/>
      <c r="F11" s="53"/>
      <c r="G11" s="20"/>
      <c r="H11" s="53"/>
      <c r="I11" s="20"/>
      <c r="J11" s="53"/>
      <c r="L11" s="18"/>
    </row>
    <row r="12" spans="1:12" ht="22.05" customHeight="1" x14ac:dyDescent="0.5">
      <c r="A12" s="6" t="s">
        <v>110</v>
      </c>
      <c r="B12" s="13"/>
      <c r="C12" s="27"/>
      <c r="D12" s="20">
        <f>-'PL 5'!D25</f>
        <v>1639</v>
      </c>
      <c r="E12" s="20"/>
      <c r="F12" s="53">
        <f>-'PL 5'!F25</f>
        <v>1849</v>
      </c>
      <c r="G12" s="20"/>
      <c r="H12" s="20">
        <f>-'PL 5'!H25</f>
        <v>1015</v>
      </c>
      <c r="I12" s="20"/>
      <c r="J12" s="53">
        <f>-'PL 5'!J25</f>
        <v>1260</v>
      </c>
      <c r="L12" s="18"/>
    </row>
    <row r="13" spans="1:12" ht="22.05" customHeight="1" x14ac:dyDescent="0.5">
      <c r="A13" s="9" t="s">
        <v>74</v>
      </c>
      <c r="B13" s="9"/>
      <c r="C13" s="20"/>
      <c r="D13" s="20">
        <f>-'PL 5'!D23</f>
        <v>2410</v>
      </c>
      <c r="E13" s="20"/>
      <c r="F13" s="53">
        <f>-'PL 5'!F23</f>
        <v>1676</v>
      </c>
      <c r="G13" s="20"/>
      <c r="H13" s="20">
        <f>-'PL 5'!H23</f>
        <v>1751</v>
      </c>
      <c r="I13" s="20"/>
      <c r="J13" s="53">
        <f>-'PL 5'!J23</f>
        <v>932</v>
      </c>
    </row>
    <row r="14" spans="1:12" ht="22.05" customHeight="1" x14ac:dyDescent="0.5">
      <c r="A14" s="9" t="s">
        <v>111</v>
      </c>
      <c r="B14" s="9"/>
      <c r="C14" s="20"/>
      <c r="D14" s="53">
        <v>18181</v>
      </c>
      <c r="E14" s="20"/>
      <c r="F14" s="53">
        <v>18169</v>
      </c>
      <c r="G14" s="20"/>
      <c r="H14" s="53">
        <v>14944</v>
      </c>
      <c r="I14" s="20"/>
      <c r="J14" s="53">
        <v>13867</v>
      </c>
    </row>
    <row r="15" spans="1:12" ht="22.05" customHeight="1" x14ac:dyDescent="0.5">
      <c r="A15" s="9" t="s">
        <v>139</v>
      </c>
      <c r="B15" s="9"/>
      <c r="C15" s="20"/>
      <c r="D15" s="53">
        <v>6</v>
      </c>
      <c r="E15" s="20"/>
      <c r="F15" s="53">
        <v>55</v>
      </c>
      <c r="G15" s="20"/>
      <c r="H15" s="27">
        <v>0</v>
      </c>
      <c r="I15" s="20"/>
      <c r="J15" s="27">
        <v>0</v>
      </c>
    </row>
    <row r="16" spans="1:12" ht="22.05" customHeight="1" x14ac:dyDescent="0.5">
      <c r="A16" s="9" t="s">
        <v>112</v>
      </c>
      <c r="B16" s="9"/>
      <c r="C16" s="20"/>
      <c r="D16" s="20">
        <v>42</v>
      </c>
      <c r="E16" s="20"/>
      <c r="F16" s="20">
        <v>13</v>
      </c>
      <c r="G16" s="20"/>
      <c r="H16" s="20">
        <v>42</v>
      </c>
      <c r="I16" s="20"/>
      <c r="J16" s="20">
        <v>13</v>
      </c>
    </row>
    <row r="17" spans="1:11" ht="22.05" customHeight="1" x14ac:dyDescent="0.5">
      <c r="A17" s="6" t="s">
        <v>113</v>
      </c>
      <c r="C17" s="20"/>
      <c r="D17" s="20">
        <v>140</v>
      </c>
      <c r="E17" s="20"/>
      <c r="F17" s="20">
        <v>332</v>
      </c>
      <c r="G17" s="20"/>
      <c r="H17" s="20">
        <v>140</v>
      </c>
      <c r="I17" s="20"/>
      <c r="J17" s="20">
        <v>332</v>
      </c>
    </row>
    <row r="18" spans="1:11" ht="23.25" customHeight="1" x14ac:dyDescent="0.5">
      <c r="A18" s="9" t="s">
        <v>114</v>
      </c>
      <c r="B18" s="9"/>
      <c r="C18" s="20"/>
      <c r="D18" s="20">
        <v>-13</v>
      </c>
      <c r="E18" s="20"/>
      <c r="F18" s="20">
        <v>11</v>
      </c>
      <c r="G18" s="20"/>
      <c r="H18" s="20">
        <v>-13</v>
      </c>
      <c r="I18" s="20"/>
      <c r="J18" s="20">
        <v>11</v>
      </c>
    </row>
    <row r="19" spans="1:11" ht="22.05" customHeight="1" x14ac:dyDescent="0.5">
      <c r="A19" s="9" t="s">
        <v>115</v>
      </c>
      <c r="B19" s="9"/>
      <c r="C19" s="20"/>
      <c r="D19" s="20">
        <v>-60</v>
      </c>
      <c r="E19" s="20"/>
      <c r="F19" s="20">
        <v>-62</v>
      </c>
      <c r="G19" s="20"/>
      <c r="H19" s="20">
        <v>-60</v>
      </c>
      <c r="I19" s="20"/>
      <c r="J19" s="20">
        <v>-62</v>
      </c>
    </row>
    <row r="20" spans="1:11" ht="22.05" customHeight="1" x14ac:dyDescent="0.5">
      <c r="C20" s="21"/>
      <c r="D20" s="94">
        <f>SUM(D10:D19)</f>
        <v>26026</v>
      </c>
      <c r="E20" s="21"/>
      <c r="F20" s="94">
        <f>SUM(F10:F19)</f>
        <v>30133</v>
      </c>
      <c r="G20" s="21"/>
      <c r="H20" s="94">
        <f>SUM(H10:H19)</f>
        <v>19412</v>
      </c>
      <c r="I20" s="21"/>
      <c r="J20" s="95">
        <f>SUM(J10:J19)</f>
        <v>21799</v>
      </c>
    </row>
    <row r="21" spans="1:11" ht="22.05" customHeight="1" x14ac:dyDescent="0.5">
      <c r="A21" s="63" t="s">
        <v>116</v>
      </c>
      <c r="B21" s="63"/>
      <c r="C21" s="21"/>
      <c r="D21" s="21"/>
      <c r="E21" s="21"/>
      <c r="F21" s="21"/>
      <c r="G21" s="21"/>
      <c r="H21" s="21"/>
      <c r="I21" s="21"/>
      <c r="J21" s="21"/>
    </row>
    <row r="22" spans="1:11" ht="22.05" customHeight="1" x14ac:dyDescent="0.5">
      <c r="A22" s="6" t="s">
        <v>14</v>
      </c>
      <c r="C22" s="19"/>
      <c r="D22" s="53">
        <v>-16814</v>
      </c>
      <c r="E22" s="19"/>
      <c r="F22" s="53">
        <v>-25185</v>
      </c>
      <c r="G22" s="21"/>
      <c r="H22" s="53">
        <v>-15366</v>
      </c>
      <c r="I22" s="21"/>
      <c r="J22" s="53">
        <v>-23916</v>
      </c>
    </row>
    <row r="23" spans="1:11" ht="22.05" customHeight="1" x14ac:dyDescent="0.5">
      <c r="A23" s="6" t="s">
        <v>16</v>
      </c>
      <c r="C23" s="19"/>
      <c r="D23" s="53">
        <v>-9740</v>
      </c>
      <c r="E23" s="19"/>
      <c r="F23" s="53">
        <v>10972</v>
      </c>
      <c r="G23" s="21"/>
      <c r="H23" s="53">
        <v>-9740</v>
      </c>
      <c r="I23" s="21"/>
      <c r="J23" s="53">
        <v>10972</v>
      </c>
    </row>
    <row r="24" spans="1:11" ht="22.05" customHeight="1" x14ac:dyDescent="0.5">
      <c r="A24" s="6" t="s">
        <v>17</v>
      </c>
      <c r="C24" s="19"/>
      <c r="D24" s="53">
        <v>-11725</v>
      </c>
      <c r="E24" s="19"/>
      <c r="F24" s="53">
        <v>18296</v>
      </c>
      <c r="G24" s="21"/>
      <c r="H24" s="53">
        <v>-9183</v>
      </c>
      <c r="I24" s="21"/>
      <c r="J24" s="53">
        <v>18966</v>
      </c>
    </row>
    <row r="25" spans="1:11" ht="22.05" customHeight="1" x14ac:dyDescent="0.5">
      <c r="A25" s="6" t="s">
        <v>18</v>
      </c>
      <c r="C25" s="19"/>
      <c r="D25" s="53">
        <v>-492</v>
      </c>
      <c r="E25" s="19"/>
      <c r="F25" s="53">
        <v>-880</v>
      </c>
      <c r="G25" s="21"/>
      <c r="H25" s="53">
        <v>21</v>
      </c>
      <c r="I25" s="21"/>
      <c r="J25" s="53">
        <v>-298</v>
      </c>
      <c r="K25" s="18"/>
    </row>
    <row r="26" spans="1:11" ht="22.05" customHeight="1" x14ac:dyDescent="0.5">
      <c r="A26" s="6" t="s">
        <v>28</v>
      </c>
      <c r="C26" s="19"/>
      <c r="D26" s="53">
        <v>1131</v>
      </c>
      <c r="E26" s="19"/>
      <c r="F26" s="53">
        <v>-36</v>
      </c>
      <c r="G26" s="21"/>
      <c r="H26" s="53">
        <v>1131</v>
      </c>
      <c r="I26" s="21"/>
      <c r="J26" s="53">
        <v>-35</v>
      </c>
      <c r="K26" s="18"/>
    </row>
    <row r="27" spans="1:11" ht="22.05" customHeight="1" x14ac:dyDescent="0.5">
      <c r="A27" s="6" t="s">
        <v>34</v>
      </c>
      <c r="C27" s="19"/>
      <c r="D27" s="53">
        <v>6042</v>
      </c>
      <c r="E27" s="19"/>
      <c r="F27" s="53">
        <v>8662</v>
      </c>
      <c r="G27" s="21"/>
      <c r="H27" s="53">
        <v>4682</v>
      </c>
      <c r="I27" s="21"/>
      <c r="J27" s="53">
        <v>11469</v>
      </c>
    </row>
    <row r="28" spans="1:11" ht="22.05" customHeight="1" x14ac:dyDescent="0.5">
      <c r="A28" s="6" t="s">
        <v>35</v>
      </c>
      <c r="C28" s="19"/>
      <c r="D28" s="53">
        <v>-969</v>
      </c>
      <c r="E28" s="19"/>
      <c r="F28" s="53">
        <v>4346</v>
      </c>
      <c r="G28" s="21"/>
      <c r="H28" s="53">
        <v>-969</v>
      </c>
      <c r="I28" s="21"/>
      <c r="J28" s="53">
        <v>4346</v>
      </c>
      <c r="K28" s="18"/>
    </row>
    <row r="29" spans="1:11" ht="22.05" customHeight="1" x14ac:dyDescent="0.5">
      <c r="A29" s="6" t="s">
        <v>45</v>
      </c>
      <c r="C29" s="19"/>
      <c r="D29" s="53">
        <v>1293</v>
      </c>
      <c r="E29" s="19"/>
      <c r="F29" s="53">
        <v>1242</v>
      </c>
      <c r="G29" s="21"/>
      <c r="H29" s="53">
        <v>983</v>
      </c>
      <c r="I29" s="21"/>
      <c r="J29" s="53">
        <v>978</v>
      </c>
    </row>
    <row r="30" spans="1:11" ht="22.05" customHeight="1" x14ac:dyDescent="0.5">
      <c r="A30" s="6" t="s">
        <v>39</v>
      </c>
      <c r="C30" s="19"/>
      <c r="D30" s="53">
        <v>-770</v>
      </c>
      <c r="E30" s="19"/>
      <c r="F30" s="53">
        <v>2087</v>
      </c>
      <c r="G30" s="21"/>
      <c r="H30" s="53">
        <v>-700</v>
      </c>
      <c r="I30" s="21"/>
      <c r="J30" s="53">
        <v>2175</v>
      </c>
    </row>
    <row r="31" spans="1:11" ht="22.05" customHeight="1" x14ac:dyDescent="0.5">
      <c r="A31" s="6" t="s">
        <v>47</v>
      </c>
      <c r="C31" s="19"/>
      <c r="D31" s="53">
        <v>316</v>
      </c>
      <c r="E31" s="19"/>
      <c r="F31" s="53">
        <v>-153</v>
      </c>
      <c r="G31" s="21"/>
      <c r="H31" s="53">
        <v>316</v>
      </c>
      <c r="I31" s="21"/>
      <c r="J31" s="53">
        <v>-153</v>
      </c>
    </row>
    <row r="32" spans="1:11" ht="22.05" customHeight="1" x14ac:dyDescent="0.5">
      <c r="A32" s="9" t="s">
        <v>140</v>
      </c>
      <c r="B32" s="9"/>
      <c r="C32" s="24"/>
      <c r="D32" s="96">
        <f>SUM(D20:D31)</f>
        <v>-5702</v>
      </c>
      <c r="E32" s="24"/>
      <c r="F32" s="96">
        <f>SUM(F20:F31)</f>
        <v>49484</v>
      </c>
      <c r="G32" s="24"/>
      <c r="H32" s="97">
        <f>SUM(H20:H31)</f>
        <v>-9413</v>
      </c>
      <c r="I32" s="21"/>
      <c r="J32" s="95">
        <f>SUM(J20:J31)</f>
        <v>46303</v>
      </c>
    </row>
    <row r="33" spans="1:10" ht="22.05" customHeight="1" x14ac:dyDescent="0.5">
      <c r="A33" s="6" t="s">
        <v>117</v>
      </c>
      <c r="C33" s="24"/>
      <c r="D33" s="20">
        <v>-568</v>
      </c>
      <c r="E33" s="24"/>
      <c r="F33" s="20">
        <v>-664</v>
      </c>
      <c r="G33" s="24"/>
      <c r="H33" s="20">
        <v>-564</v>
      </c>
      <c r="I33" s="21"/>
      <c r="J33" s="53">
        <v>-662</v>
      </c>
    </row>
    <row r="34" spans="1:10" ht="22.05" customHeight="1" x14ac:dyDescent="0.55000000000000004">
      <c r="A34" s="5" t="s">
        <v>141</v>
      </c>
      <c r="B34" s="5"/>
      <c r="C34" s="64"/>
      <c r="D34" s="98">
        <f>SUM(D32:D33)</f>
        <v>-6270</v>
      </c>
      <c r="E34" s="64"/>
      <c r="F34" s="98">
        <f>SUM(F32:F33)</f>
        <v>48820</v>
      </c>
      <c r="G34" s="64"/>
      <c r="H34" s="81">
        <f>SUM(H32:H33)</f>
        <v>-9977</v>
      </c>
      <c r="I34" s="25"/>
      <c r="J34" s="99">
        <f>SUM(J32:J33)</f>
        <v>45641</v>
      </c>
    </row>
    <row r="35" spans="1:10" ht="22.05" customHeight="1" x14ac:dyDescent="0.55000000000000004">
      <c r="A35" s="5"/>
      <c r="B35" s="5"/>
      <c r="C35" s="22"/>
      <c r="D35" s="51"/>
      <c r="E35" s="22"/>
      <c r="F35" s="48"/>
      <c r="G35" s="25"/>
      <c r="H35" s="25"/>
      <c r="I35" s="25"/>
      <c r="J35" s="25"/>
    </row>
    <row r="36" spans="1:10" ht="22.05" customHeight="1" x14ac:dyDescent="0.55000000000000004">
      <c r="A36" s="62" t="s">
        <v>118</v>
      </c>
      <c r="B36" s="62"/>
      <c r="C36" s="19"/>
      <c r="D36" s="54"/>
      <c r="E36" s="19"/>
      <c r="F36" s="54"/>
      <c r="G36" s="19"/>
      <c r="H36" s="19"/>
      <c r="I36" s="19"/>
      <c r="J36" s="19"/>
    </row>
    <row r="37" spans="1:10" ht="22.05" hidden="1" customHeight="1" x14ac:dyDescent="0.5">
      <c r="A37" s="6" t="s">
        <v>119</v>
      </c>
      <c r="B37" s="53"/>
      <c r="C37" s="19"/>
      <c r="D37" s="27"/>
      <c r="E37" s="19"/>
      <c r="F37" s="53"/>
      <c r="G37" s="19"/>
      <c r="H37" s="27"/>
      <c r="J37" s="53"/>
    </row>
    <row r="38" spans="1:10" ht="22.05" customHeight="1" x14ac:dyDescent="0.5">
      <c r="A38" s="6" t="s">
        <v>120</v>
      </c>
      <c r="C38" s="19"/>
      <c r="D38" s="53">
        <v>1794</v>
      </c>
      <c r="E38" s="19"/>
      <c r="F38" s="53">
        <v>486</v>
      </c>
      <c r="G38" s="19"/>
      <c r="H38" s="27">
        <v>0</v>
      </c>
      <c r="I38" s="19"/>
      <c r="J38" s="27">
        <v>0</v>
      </c>
    </row>
    <row r="39" spans="1:10" ht="22.05" customHeight="1" x14ac:dyDescent="0.5">
      <c r="A39" s="6" t="s">
        <v>121</v>
      </c>
      <c r="C39" s="19"/>
      <c r="D39" s="53">
        <v>-6606</v>
      </c>
      <c r="E39" s="19"/>
      <c r="F39" s="53">
        <v>-7554</v>
      </c>
      <c r="G39" s="19"/>
      <c r="H39" s="53">
        <v>-4832</v>
      </c>
      <c r="I39" s="19"/>
      <c r="J39" s="53">
        <v>-7015</v>
      </c>
    </row>
    <row r="40" spans="1:10" ht="22.05" hidden="1" customHeight="1" x14ac:dyDescent="0.5">
      <c r="A40" s="6" t="s">
        <v>122</v>
      </c>
      <c r="C40" s="19"/>
      <c r="D40" s="53">
        <v>0</v>
      </c>
      <c r="E40" s="19"/>
      <c r="F40" s="27">
        <v>0</v>
      </c>
      <c r="G40" s="19"/>
      <c r="H40" s="53">
        <v>0</v>
      </c>
      <c r="I40" s="19"/>
      <c r="J40" s="27">
        <v>0</v>
      </c>
    </row>
    <row r="41" spans="1:10" ht="22.05" customHeight="1" x14ac:dyDescent="0.5">
      <c r="A41" s="6" t="s">
        <v>115</v>
      </c>
      <c r="C41" s="19"/>
      <c r="D41" s="53">
        <v>155</v>
      </c>
      <c r="E41" s="19"/>
      <c r="F41" s="53">
        <v>176</v>
      </c>
      <c r="G41" s="19"/>
      <c r="H41" s="53">
        <v>155</v>
      </c>
      <c r="I41" s="19"/>
      <c r="J41" s="53">
        <v>176</v>
      </c>
    </row>
    <row r="42" spans="1:10" ht="22.05" customHeight="1" x14ac:dyDescent="0.55000000000000004">
      <c r="A42" s="5" t="s">
        <v>123</v>
      </c>
      <c r="B42" s="5"/>
      <c r="C42" s="25"/>
      <c r="D42" s="100">
        <f>SUM(D37:D41)</f>
        <v>-4657</v>
      </c>
      <c r="E42" s="25"/>
      <c r="F42" s="100">
        <f>SUM(F37:F41)</f>
        <v>-6892</v>
      </c>
      <c r="G42" s="25"/>
      <c r="H42" s="100">
        <f>SUM(H37:H41)</f>
        <v>-4677</v>
      </c>
      <c r="I42" s="22"/>
      <c r="J42" s="100">
        <f>SUM(J37:J41)</f>
        <v>-6839</v>
      </c>
    </row>
    <row r="43" spans="1:10" ht="18" customHeight="1" x14ac:dyDescent="0.55000000000000004">
      <c r="A43" s="5"/>
      <c r="B43" s="5"/>
      <c r="C43" s="22"/>
      <c r="D43" s="25"/>
      <c r="E43" s="22"/>
      <c r="F43" s="25"/>
      <c r="G43" s="22"/>
      <c r="H43" s="25"/>
      <c r="I43" s="22"/>
      <c r="J43" s="25"/>
    </row>
    <row r="44" spans="1:10" ht="22.05" customHeight="1" x14ac:dyDescent="0.55000000000000004">
      <c r="A44" s="5"/>
      <c r="B44" s="5"/>
      <c r="C44" s="22"/>
      <c r="D44" s="51"/>
      <c r="E44" s="22"/>
      <c r="F44" s="51"/>
      <c r="G44" s="22"/>
      <c r="H44" s="22"/>
      <c r="I44" s="22"/>
      <c r="J44" s="22"/>
    </row>
    <row r="45" spans="1:10" s="2" customFormat="1" ht="21.75" customHeight="1" x14ac:dyDescent="0.6">
      <c r="A45" s="1" t="s">
        <v>0</v>
      </c>
      <c r="B45" s="1"/>
      <c r="C45" s="6"/>
      <c r="D45" s="61"/>
      <c r="E45" s="6"/>
      <c r="F45" s="61"/>
      <c r="G45" s="6"/>
      <c r="H45" s="6"/>
      <c r="I45" s="6"/>
      <c r="J45" s="6"/>
    </row>
    <row r="46" spans="1:10" s="2" customFormat="1" ht="22.05" customHeight="1" x14ac:dyDescent="0.6">
      <c r="A46" s="60" t="str">
        <f>A2</f>
        <v>งบกระแสเงินสด (ไม่ได้ตรวจสอบ)</v>
      </c>
      <c r="B46" s="60"/>
      <c r="C46" s="6"/>
      <c r="D46" s="61"/>
      <c r="E46" s="6"/>
      <c r="F46" s="61"/>
      <c r="G46" s="6"/>
      <c r="H46" s="6"/>
      <c r="I46" s="6"/>
      <c r="J46" s="6"/>
    </row>
    <row r="47" spans="1:10" ht="22.05" customHeight="1" x14ac:dyDescent="0.55000000000000004">
      <c r="A47" s="32"/>
      <c r="B47" s="32"/>
    </row>
    <row r="48" spans="1:10" ht="22.05" customHeight="1" x14ac:dyDescent="0.55000000000000004">
      <c r="D48" s="102" t="s">
        <v>2</v>
      </c>
      <c r="E48" s="102"/>
      <c r="F48" s="102"/>
      <c r="G48" s="11"/>
      <c r="H48" s="102" t="s">
        <v>3</v>
      </c>
      <c r="I48" s="102"/>
      <c r="J48" s="102"/>
    </row>
    <row r="49" spans="1:11" ht="21.75" customHeight="1" x14ac:dyDescent="0.55000000000000004">
      <c r="D49" s="105" t="s">
        <v>62</v>
      </c>
      <c r="E49" s="105"/>
      <c r="F49" s="105"/>
      <c r="G49" s="11"/>
      <c r="H49" s="105" t="s">
        <v>62</v>
      </c>
      <c r="I49" s="105"/>
      <c r="J49" s="105"/>
    </row>
    <row r="50" spans="1:11" ht="22.05" customHeight="1" x14ac:dyDescent="0.55000000000000004">
      <c r="D50" s="105" t="s">
        <v>63</v>
      </c>
      <c r="E50" s="105"/>
      <c r="F50" s="105"/>
      <c r="G50" s="11"/>
      <c r="H50" s="105" t="s">
        <v>63</v>
      </c>
      <c r="I50" s="105"/>
      <c r="J50" s="105"/>
    </row>
    <row r="51" spans="1:11" ht="22.05" customHeight="1" x14ac:dyDescent="0.5">
      <c r="C51" s="10"/>
      <c r="D51" s="10">
        <v>2569</v>
      </c>
      <c r="E51" s="10"/>
      <c r="F51" s="10">
        <v>2568</v>
      </c>
      <c r="G51" s="10"/>
      <c r="H51" s="10">
        <v>2569</v>
      </c>
      <c r="I51" s="10"/>
      <c r="J51" s="10">
        <v>2568</v>
      </c>
    </row>
    <row r="52" spans="1:11" ht="22.05" hidden="1" customHeight="1" x14ac:dyDescent="0.5">
      <c r="B52" s="13"/>
      <c r="C52" s="10"/>
      <c r="D52" s="10"/>
      <c r="E52" s="10"/>
      <c r="F52" s="10" t="s">
        <v>10</v>
      </c>
      <c r="G52" s="10"/>
      <c r="H52" s="10"/>
      <c r="I52" s="10"/>
      <c r="J52" s="10" t="s">
        <v>10</v>
      </c>
    </row>
    <row r="53" spans="1:11" ht="22.05" customHeight="1" x14ac:dyDescent="0.5">
      <c r="D53" s="103" t="s">
        <v>11</v>
      </c>
      <c r="E53" s="103"/>
      <c r="F53" s="103"/>
      <c r="G53" s="103"/>
      <c r="H53" s="103"/>
      <c r="I53" s="103"/>
      <c r="J53" s="103"/>
    </row>
    <row r="54" spans="1:11" ht="22.05" customHeight="1" x14ac:dyDescent="0.55000000000000004">
      <c r="A54" s="62" t="s">
        <v>124</v>
      </c>
      <c r="B54" s="62"/>
      <c r="C54" s="19"/>
      <c r="D54" s="21"/>
      <c r="E54" s="19"/>
      <c r="F54" s="21"/>
      <c r="G54" s="19"/>
      <c r="H54" s="21"/>
      <c r="I54" s="19"/>
      <c r="J54" s="21"/>
    </row>
    <row r="55" spans="1:11" ht="22.05" customHeight="1" x14ac:dyDescent="0.5">
      <c r="A55" s="6" t="s">
        <v>125</v>
      </c>
      <c r="C55" s="19"/>
      <c r="D55" s="20">
        <v>-134</v>
      </c>
      <c r="E55" s="19"/>
      <c r="F55" s="53">
        <v>79</v>
      </c>
      <c r="G55" s="21"/>
      <c r="H55" s="20">
        <v>-134</v>
      </c>
      <c r="I55" s="21"/>
      <c r="J55" s="20">
        <v>79</v>
      </c>
      <c r="K55" s="18"/>
    </row>
    <row r="56" spans="1:11" ht="22.05" customHeight="1" x14ac:dyDescent="0.5">
      <c r="A56" s="6" t="s">
        <v>126</v>
      </c>
      <c r="C56" s="19"/>
      <c r="D56" s="20">
        <v>70501</v>
      </c>
      <c r="E56" s="19"/>
      <c r="F56" s="53">
        <v>27089</v>
      </c>
      <c r="G56" s="19"/>
      <c r="H56" s="20">
        <v>67033</v>
      </c>
      <c r="I56" s="19"/>
      <c r="J56" s="53">
        <v>23000</v>
      </c>
      <c r="K56" s="18"/>
    </row>
    <row r="57" spans="1:11" ht="22.05" customHeight="1" x14ac:dyDescent="0.5">
      <c r="A57" s="6" t="s">
        <v>127</v>
      </c>
      <c r="C57" s="19"/>
      <c r="D57" s="27">
        <v>0</v>
      </c>
      <c r="E57" s="19"/>
      <c r="F57" s="53">
        <v>-572</v>
      </c>
      <c r="G57" s="19"/>
      <c r="H57" s="27">
        <v>0</v>
      </c>
      <c r="I57" s="19"/>
      <c r="J57" s="27">
        <v>0</v>
      </c>
    </row>
    <row r="58" spans="1:11" ht="22.05" hidden="1" customHeight="1" x14ac:dyDescent="0.5">
      <c r="A58" s="6" t="s">
        <v>128</v>
      </c>
      <c r="C58" s="19"/>
      <c r="D58" s="53">
        <v>0</v>
      </c>
      <c r="E58" s="19"/>
      <c r="F58" s="27">
        <v>0</v>
      </c>
      <c r="G58" s="7"/>
      <c r="H58" s="27"/>
      <c r="I58" s="7"/>
      <c r="J58" s="27">
        <v>0</v>
      </c>
    </row>
    <row r="59" spans="1:11" ht="22.05" customHeight="1" x14ac:dyDescent="0.5">
      <c r="A59" s="6" t="s">
        <v>129</v>
      </c>
      <c r="C59" s="19"/>
      <c r="D59" s="53">
        <v>-11400</v>
      </c>
      <c r="E59" s="19"/>
      <c r="F59" s="53">
        <v>-10871</v>
      </c>
      <c r="G59" s="19"/>
      <c r="H59" s="53">
        <v>-4514</v>
      </c>
      <c r="I59" s="19"/>
      <c r="J59" s="53">
        <v>-4440</v>
      </c>
    </row>
    <row r="60" spans="1:11" ht="22.05" customHeight="1" x14ac:dyDescent="0.5">
      <c r="A60" s="6" t="s">
        <v>130</v>
      </c>
      <c r="C60" s="19"/>
      <c r="D60" s="53">
        <v>-816</v>
      </c>
      <c r="E60" s="19"/>
      <c r="F60" s="53">
        <v>-886</v>
      </c>
      <c r="G60" s="19"/>
      <c r="H60" s="53">
        <v>-626</v>
      </c>
      <c r="I60" s="65"/>
      <c r="J60" s="53">
        <v>-652</v>
      </c>
    </row>
    <row r="61" spans="1:11" ht="22.05" customHeight="1" x14ac:dyDescent="0.55000000000000004">
      <c r="A61" s="5" t="s">
        <v>137</v>
      </c>
      <c r="B61" s="5"/>
      <c r="C61" s="25"/>
      <c r="D61" s="100">
        <f>SUM(D55:D60)</f>
        <v>58151</v>
      </c>
      <c r="E61" s="25"/>
      <c r="F61" s="100">
        <f>SUM(F55:F60)</f>
        <v>14839</v>
      </c>
      <c r="G61" s="25"/>
      <c r="H61" s="100">
        <f>SUM(H55:H60)</f>
        <v>61759</v>
      </c>
      <c r="I61" s="22"/>
      <c r="J61" s="100">
        <f>SUM(J55:J60)</f>
        <v>17987</v>
      </c>
    </row>
    <row r="62" spans="1:11" ht="18" customHeight="1" x14ac:dyDescent="0.55000000000000004">
      <c r="A62" s="5"/>
      <c r="B62" s="5"/>
      <c r="C62" s="22"/>
      <c r="D62" s="25"/>
      <c r="E62" s="22"/>
      <c r="F62" s="25"/>
      <c r="G62" s="22"/>
      <c r="H62" s="25"/>
      <c r="I62" s="22"/>
      <c r="J62" s="25"/>
    </row>
    <row r="63" spans="1:11" ht="22.05" customHeight="1" x14ac:dyDescent="0.55000000000000004">
      <c r="A63" s="5" t="s">
        <v>138</v>
      </c>
      <c r="B63" s="5"/>
      <c r="C63" s="22"/>
      <c r="D63" s="48">
        <f>SUM(D61,D42,D34)</f>
        <v>47224</v>
      </c>
      <c r="E63" s="48"/>
      <c r="F63" s="48">
        <f>SUM(F61,F42,F34)</f>
        <v>56767</v>
      </c>
      <c r="G63" s="48"/>
      <c r="H63" s="48">
        <f>SUM(H34,H42,H61)</f>
        <v>47105</v>
      </c>
      <c r="I63" s="48"/>
      <c r="J63" s="48">
        <f>SUM(J61,J42,J34)</f>
        <v>56789</v>
      </c>
    </row>
    <row r="64" spans="1:11" ht="22.05" customHeight="1" x14ac:dyDescent="0.5">
      <c r="A64" s="9" t="s">
        <v>131</v>
      </c>
      <c r="B64" s="9"/>
      <c r="C64" s="19"/>
      <c r="D64" s="50">
        <f>'BS-3'!F10</f>
        <v>63517</v>
      </c>
      <c r="E64" s="50"/>
      <c r="F64" s="50">
        <v>46444</v>
      </c>
      <c r="G64" s="50"/>
      <c r="H64" s="50">
        <f>'BS-3'!L10</f>
        <v>63433</v>
      </c>
      <c r="I64" s="50"/>
      <c r="J64" s="50">
        <v>46375</v>
      </c>
    </row>
    <row r="65" spans="1:10" ht="22.05" customHeight="1" thickBot="1" x14ac:dyDescent="0.6">
      <c r="A65" s="5" t="s">
        <v>132</v>
      </c>
      <c r="B65" s="5"/>
      <c r="C65" s="22"/>
      <c r="D65" s="82">
        <f>SUM(D63:D64)</f>
        <v>110741</v>
      </c>
      <c r="E65" s="50"/>
      <c r="F65" s="82">
        <f>SUM(F63:F64)</f>
        <v>103211</v>
      </c>
      <c r="G65" s="50"/>
      <c r="H65" s="82">
        <f>SUM(H63:H64)</f>
        <v>110538</v>
      </c>
      <c r="I65" s="50"/>
      <c r="J65" s="82">
        <f>SUM(J63:J64)</f>
        <v>103164</v>
      </c>
    </row>
    <row r="66" spans="1:10" ht="18" customHeight="1" thickTop="1" x14ac:dyDescent="0.5">
      <c r="C66" s="19"/>
      <c r="D66" s="27"/>
      <c r="E66" s="19"/>
      <c r="F66" s="27"/>
      <c r="G66" s="27"/>
      <c r="H66" s="27"/>
      <c r="I66" s="27"/>
      <c r="J66" s="27"/>
    </row>
    <row r="67" spans="1:10" ht="22.05" customHeight="1" x14ac:dyDescent="0.55000000000000004">
      <c r="A67" s="15" t="s">
        <v>133</v>
      </c>
      <c r="B67" s="15"/>
      <c r="D67" s="27"/>
      <c r="F67" s="27"/>
      <c r="G67" s="27"/>
      <c r="H67" s="27"/>
      <c r="I67" s="27"/>
      <c r="J67" s="53"/>
    </row>
    <row r="68" spans="1:10" ht="22.05" customHeight="1" x14ac:dyDescent="0.5">
      <c r="A68" s="66" t="s">
        <v>43</v>
      </c>
      <c r="B68" s="66"/>
      <c r="D68" s="53">
        <v>20585</v>
      </c>
      <c r="F68" s="53">
        <v>6075</v>
      </c>
      <c r="G68" s="27"/>
      <c r="H68" s="53">
        <v>5239</v>
      </c>
      <c r="I68" s="27"/>
      <c r="J68" s="53">
        <v>6075</v>
      </c>
    </row>
    <row r="69" spans="1:10" ht="22.05" customHeight="1" x14ac:dyDescent="0.5">
      <c r="A69" s="6" t="s">
        <v>134</v>
      </c>
      <c r="D69" s="53">
        <v>1849</v>
      </c>
      <c r="F69" s="53">
        <v>1377</v>
      </c>
      <c r="G69" s="27"/>
      <c r="H69" s="53">
        <v>1610</v>
      </c>
      <c r="I69" s="27"/>
      <c r="J69" s="53">
        <v>1321</v>
      </c>
    </row>
    <row r="70" spans="1:10" ht="23.25" customHeight="1" x14ac:dyDescent="0.5">
      <c r="A70" s="6" t="s">
        <v>135</v>
      </c>
      <c r="D70" s="53">
        <v>15535</v>
      </c>
      <c r="F70" s="27">
        <v>0</v>
      </c>
      <c r="G70" s="27"/>
      <c r="H70" s="53">
        <v>4221</v>
      </c>
      <c r="I70" s="27"/>
      <c r="J70" s="27">
        <v>0</v>
      </c>
    </row>
    <row r="71" spans="1:10" ht="23.25" customHeight="1" x14ac:dyDescent="0.5">
      <c r="A71" s="6" t="s">
        <v>136</v>
      </c>
      <c r="D71" s="27">
        <v>0</v>
      </c>
      <c r="F71" s="20">
        <v>924</v>
      </c>
      <c r="G71" s="20"/>
      <c r="H71" s="27">
        <v>0</v>
      </c>
      <c r="I71" s="27"/>
      <c r="J71" s="20">
        <v>924</v>
      </c>
    </row>
    <row r="72" spans="1:10" ht="23.25" customHeight="1" x14ac:dyDescent="0.5">
      <c r="D72" s="50"/>
      <c r="F72" s="67"/>
      <c r="G72" s="67"/>
      <c r="H72" s="50"/>
      <c r="J72" s="6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8:F48"/>
    <mergeCell ref="H48:J48"/>
    <mergeCell ref="D6:F6"/>
    <mergeCell ref="H6:J6"/>
    <mergeCell ref="D53:J53"/>
    <mergeCell ref="D5:F5"/>
    <mergeCell ref="H5:J5"/>
    <mergeCell ref="D49:F49"/>
    <mergeCell ref="H49:J49"/>
    <mergeCell ref="D50:F50"/>
    <mergeCell ref="H50:J50"/>
  </mergeCells>
  <phoneticPr fontId="0" type="noConversion"/>
  <pageMargins left="0.7" right="0.7" top="0.48" bottom="0.5" header="0.5" footer="0.5"/>
  <pageSetup paperSize="9" scale="82" firstPageNumber="8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4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4608FF-4A79-4DB7-AECE-B367E084B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E6EAD5-1D22-4954-9021-9FAEDB07FF5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http://schemas.microsoft.com/office/2006/metadata/properties"/>
    <ds:schemaRef ds:uri="05716746-add9-412a-97a9-1b5167d151a3"/>
    <ds:schemaRef ds:uri="4243d5be-521d-4052-81ca-f0f31ea6f2da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BS-3</vt:lpstr>
      <vt:lpstr>BS-4</vt:lpstr>
      <vt:lpstr>PL 5</vt:lpstr>
      <vt:lpstr>SCE-Consol 6</vt:lpstr>
      <vt:lpstr>SCE-Separate 7</vt:lpstr>
      <vt:lpstr>CF 8-9</vt:lpstr>
      <vt:lpstr>'CF 8-9'!_Hlk120336604</vt:lpstr>
      <vt:lpstr>'BS-3'!Print_Area</vt:lpstr>
      <vt:lpstr>'BS-4'!Print_Area</vt:lpstr>
      <vt:lpstr>'CF 8-9'!Print_Area</vt:lpstr>
      <vt:lpstr>'PL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2026-05-05T09:43:09Z</cp:lastPrinted>
  <dcterms:created xsi:type="dcterms:W3CDTF">2006-01-06T08:39:44Z</dcterms:created>
  <dcterms:modified xsi:type="dcterms:W3CDTF">2026-05-11T05:06:06Z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