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ce Statements\+DTC งบการเงิน\งบการเงิน ปี 2026\0 เล่มงบการเงิน 2026\Q1_2026\ELcid Q1-2026\"/>
    </mc:Choice>
  </mc:AlternateContent>
  <xr:revisionPtr revIDLastSave="0" documentId="8_{29C4874E-28B1-4BAE-AC3B-8EBEB2E4E7E1}" xr6:coauthVersionLast="47" xr6:coauthVersionMax="47" xr10:uidLastSave="{00000000-0000-0000-0000-000000000000}"/>
  <bookViews>
    <workbookView xWindow="28680" yWindow="-120" windowWidth="29040" windowHeight="15720" tabRatio="769" activeTab="6" xr2:uid="{B7A88AA0-A53F-40CB-B738-10B145E4E2D4}"/>
  </bookViews>
  <sheets>
    <sheet name="สินทรัพย์" sheetId="1" r:id="rId1"/>
    <sheet name="หนี้สิน" sheetId="7" r:id="rId2"/>
    <sheet name="กำไรขาดทุน" sheetId="2" r:id="rId3"/>
    <sheet name="(9M)" sheetId="3" state="hidden" r:id="rId4"/>
    <sheet name="ส่วนของผู้ถือหุ้น (งบรวม)" sheetId="4" r:id="rId5"/>
    <sheet name="ส่วนของผู้ถือหุ้น (งบเฉพาะ)" sheetId="5" r:id="rId6"/>
    <sheet name="กระแสเงินสด" sheetId="6" r:id="rId7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>OFFSET(RefCell,0,0,cRow,cColumn)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>BlankMacro1</definedName>
    <definedName name="FITT2">BlankMacro1</definedName>
    <definedName name="FITTING2">BlankMacro1</definedName>
    <definedName name="Fix">{"'Model'!$A$1:$N$53"}</definedName>
    <definedName name="FLG">BlankMacro1</definedName>
    <definedName name="FMTYP">"*STD"</definedName>
    <definedName name="fse">{"'Model'!$A$1:$N$53"}</definedName>
    <definedName name="FY">2000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>BlankMacro1</definedName>
    <definedName name="ges">{"'Model'!$A$1:$N$53"}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>Scheduled_Payment+Extra_Payment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>Scheduled_Payment+Extra_Payment</definedName>
    <definedName name="JBNAM">"INTERIMATB"</definedName>
    <definedName name="JBNMB">"903226"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>BlankMacro1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>BlankMacro1</definedName>
    <definedName name="Tooling1">BlankMacro1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>IF(Loan_Amount*Interest_Rate*Loan_Years*Loan_Start&gt;0,1,0)</definedName>
    <definedName name="งบการเงิน">Scheduled_Payment+Extra_Payment</definedName>
    <definedName name="เงินเดือน">{"'Eng (page2)'!$A$1:$D$52"}</definedName>
    <definedName name="บรีส">IF(Values_Entered,Header_Row+Number_of_Payments,Header_Row)</definedName>
    <definedName name="แบบสอบถาม28_2_44">"$"</definedName>
    <definedName name="ปก32">{"'SUMMATION'!$B$2:$I$2"}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>BlankMacro1</definedName>
    <definedName name="백분율">"사용자입력(백분율)"</definedName>
    <definedName name="수정사항2">BlankMacro1</definedName>
    <definedName name="숫자">"사용자입력(숫자)"</definedName>
    <definedName name="아이디">"사용자입력(ID)"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평가">{"'보고양식'!$A$58:$K$111"}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2" l="1"/>
  <c r="H25" i="2"/>
  <c r="F25" i="2"/>
  <c r="D25" i="2"/>
  <c r="J23" i="2"/>
  <c r="H23" i="2"/>
  <c r="F23" i="2"/>
  <c r="D23" i="2"/>
  <c r="J35" i="6"/>
  <c r="J33" i="6"/>
  <c r="F35" i="6"/>
  <c r="F33" i="6"/>
  <c r="H33" i="6" l="1"/>
  <c r="H35" i="6"/>
  <c r="D33" i="6"/>
  <c r="D35" i="6"/>
  <c r="H75" i="6" l="1"/>
  <c r="T19" i="4"/>
  <c r="H12" i="6"/>
  <c r="D12" i="6"/>
  <c r="J78" i="6"/>
  <c r="H78" i="6"/>
  <c r="F78" i="6"/>
  <c r="D78" i="6"/>
  <c r="F65" i="6"/>
  <c r="H72" i="6" l="1"/>
  <c r="P21" i="4"/>
  <c r="T21" i="4" s="1"/>
  <c r="H12" i="2"/>
  <c r="J67" i="7" l="1"/>
  <c r="H65" i="7"/>
  <c r="H67" i="7" s="1"/>
  <c r="F67" i="7"/>
  <c r="D65" i="7"/>
  <c r="D67" i="7" s="1"/>
  <c r="J32" i="7"/>
  <c r="H32" i="7"/>
  <c r="F32" i="7"/>
  <c r="D32" i="7"/>
  <c r="J23" i="7"/>
  <c r="H23" i="7"/>
  <c r="F23" i="7"/>
  <c r="D23" i="7"/>
  <c r="J33" i="1"/>
  <c r="H33" i="1"/>
  <c r="F33" i="1"/>
  <c r="D33" i="1"/>
  <c r="J20" i="1"/>
  <c r="H20" i="1"/>
  <c r="F20" i="1"/>
  <c r="D20" i="1"/>
  <c r="J72" i="6"/>
  <c r="F72" i="6"/>
  <c r="J12" i="6"/>
  <c r="J30" i="6" s="1"/>
  <c r="J56" i="6" s="1"/>
  <c r="J61" i="6" s="1"/>
  <c r="F12" i="6"/>
  <c r="F30" i="6" s="1"/>
  <c r="F56" i="6" s="1"/>
  <c r="F61" i="6" s="1"/>
  <c r="H19" i="5"/>
  <c r="F19" i="5"/>
  <c r="D19" i="5"/>
  <c r="N23" i="4"/>
  <c r="L23" i="4"/>
  <c r="H23" i="4"/>
  <c r="F23" i="4"/>
  <c r="D23" i="4"/>
  <c r="R23" i="4"/>
  <c r="J17" i="2"/>
  <c r="J12" i="2"/>
  <c r="F17" i="2"/>
  <c r="F12" i="2"/>
  <c r="D37" i="2"/>
  <c r="F37" i="2"/>
  <c r="H33" i="7" l="1"/>
  <c r="H68" i="7" s="1"/>
  <c r="J33" i="7"/>
  <c r="J68" i="7" s="1"/>
  <c r="J80" i="6"/>
  <c r="J82" i="6" s="1"/>
  <c r="F19" i="2"/>
  <c r="F27" i="2" s="1"/>
  <c r="J19" i="2"/>
  <c r="J27" i="2" s="1"/>
  <c r="J28" i="2" s="1"/>
  <c r="D33" i="7"/>
  <c r="D68" i="7" s="1"/>
  <c r="H34" i="1"/>
  <c r="F34" i="1"/>
  <c r="D34" i="1"/>
  <c r="J34" i="1"/>
  <c r="F33" i="7"/>
  <c r="F68" i="7" s="1"/>
  <c r="F80" i="6"/>
  <c r="F82" i="6" s="1"/>
  <c r="H14" i="5"/>
  <c r="F14" i="5"/>
  <c r="D14" i="5"/>
  <c r="N17" i="4"/>
  <c r="L17" i="4"/>
  <c r="H17" i="4"/>
  <c r="F17" i="4"/>
  <c r="D17" i="4"/>
  <c r="F69" i="7" l="1"/>
  <c r="J69" i="7"/>
  <c r="D69" i="7"/>
  <c r="F33" i="2"/>
  <c r="F31" i="2" s="1"/>
  <c r="F36" i="2" s="1"/>
  <c r="F38" i="2" s="1"/>
  <c r="F28" i="2"/>
  <c r="H69" i="7"/>
  <c r="J33" i="2"/>
  <c r="J31" i="2" s="1"/>
  <c r="J36" i="2" s="1"/>
  <c r="J38" i="2" s="1"/>
  <c r="R17" i="4" l="1"/>
  <c r="P14" i="4" l="1"/>
  <c r="T14" i="4" s="1"/>
  <c r="L11" i="5" l="1"/>
  <c r="D17" i="2" l="1"/>
  <c r="D72" i="6"/>
  <c r="H17" i="2" l="1"/>
  <c r="H19" i="2" s="1"/>
  <c r="D12" i="2"/>
  <c r="D19" i="2" s="1"/>
  <c r="H27" i="2" l="1"/>
  <c r="H28" i="2" s="1"/>
  <c r="D27" i="2"/>
  <c r="D33" i="2" l="1"/>
  <c r="D28" i="2"/>
  <c r="H33" i="2"/>
  <c r="D31" i="2" l="1"/>
  <c r="D36" i="2" s="1"/>
  <c r="D38" i="2" s="1"/>
  <c r="D10" i="6"/>
  <c r="D30" i="6" s="1"/>
  <c r="D56" i="6" s="1"/>
  <c r="D61" i="6" s="1"/>
  <c r="D80" i="6" s="1"/>
  <c r="D82" i="6" s="1"/>
  <c r="J17" i="4"/>
  <c r="H31" i="2"/>
  <c r="H36" i="2" s="1"/>
  <c r="H38" i="2" s="1"/>
  <c r="H10" i="6"/>
  <c r="P16" i="4"/>
  <c r="J22" i="4" l="1"/>
  <c r="P22" i="4" s="1"/>
  <c r="H30" i="6"/>
  <c r="H56" i="6" s="1"/>
  <c r="H61" i="6" s="1"/>
  <c r="H80" i="6" s="1"/>
  <c r="H82" i="6" s="1"/>
  <c r="J14" i="5"/>
  <c r="J18" i="5"/>
  <c r="T16" i="4"/>
  <c r="T17" i="4" s="1"/>
  <c r="P17" i="4"/>
  <c r="L13" i="5"/>
  <c r="L14" i="5" s="1"/>
  <c r="J23" i="4" l="1"/>
  <c r="J19" i="5"/>
  <c r="L18" i="5"/>
  <c r="L19" i="5" s="1"/>
  <c r="L20" i="5" s="1"/>
  <c r="T22" i="4"/>
  <c r="T23" i="4" s="1"/>
  <c r="T24" i="4" s="1"/>
  <c r="P23" i="4"/>
  <c r="L45" i="3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</calcChain>
</file>

<file path=xl/sharedStrings.xml><?xml version="1.0" encoding="utf-8"?>
<sst xmlns="http://schemas.openxmlformats.org/spreadsheetml/2006/main" count="344" uniqueCount="203">
  <si>
    <t>บริษัท ดี.ที.ซี. เอ็นเตอร์ไพรส์ จำกัด (มหาชน)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</si>
  <si>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</si>
  <si>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</si>
  <si>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</si>
  <si>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</si>
  <si>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</si>
  <si>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</si>
  <si>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</si>
  <si>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</si>
  <si>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</si>
  <si>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</si>
  <si>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</si>
  <si>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</si>
  <si>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</si>
  <si>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</si>
  <si>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</si>
  <si>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</si>
  <si>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</si>
  <si>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เงินประกันการเช่าอุปกรณ์</t>
  </si>
  <si>
    <t>หนี้สินไม่หมุนเวียนอื่น</t>
  </si>
  <si>
    <t>รวมหนี้สิน</t>
  </si>
  <si>
    <t>ทุนเรือนหุ้น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</si>
  <si>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</si>
  <si>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</si>
  <si>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</si>
  <si>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</si>
  <si>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</si>
  <si>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</si>
  <si>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</si>
  <si>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</si>
  <si>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</si>
  <si>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</si>
  <si>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</si>
  <si>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</si>
  <si>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</si>
  <si>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</si>
  <si>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</si>
  <si>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</si>
  <si>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</si>
  <si>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</si>
  <si>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</si>
  <si>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</si>
  <si>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</si>
  <si>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</si>
  <si>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</si>
  <si>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</si>
  <si>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</si>
  <si>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</si>
  <si>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</si>
  <si>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</si>
  <si>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</si>
  <si>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</si>
  <si>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</si>
  <si>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</si>
  <si>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</si>
  <si>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</si>
  <si>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</si>
  <si>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</si>
  <si>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</si>
  <si>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</si>
  <si>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</si>
  <si>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</si>
  <si>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</si>
  <si>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</si>
  <si>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</si>
  <si>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</si>
  <si>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</si>
  <si>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</si>
  <si>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</si>
  <si>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</si>
  <si>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</si>
  <si>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</si>
  <si>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</si>
  <si>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</si>
  <si>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</si>
  <si>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</si>
  <si>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</si>
  <si>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</si>
  <si>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</si>
  <si>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</si>
  <si>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</si>
  <si>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</si>
  <si>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</si>
  <si>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</si>
  <si>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เงินสดจ่ายซื้อที่ดิน อาคาร 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</si>
  <si>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</si>
  <si>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</si>
  <si>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</si>
  <si>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</si>
  <si>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</si>
  <si>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หน่วย : พันบาท</t>
  </si>
  <si>
    <t>ณ วันที่</t>
  </si>
  <si>
    <t>“ยังไม่ได้ตรวจสอบ”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</si>
  <si>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</si>
  <si>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</si>
  <si>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</si>
  <si>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</si>
  <si>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</si>
  <si>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ณ วันที่ 31 มีนาคม 2566</t>
  </si>
  <si>
    <t>ส่วนของเงินประกันการเช่าอุปกรณ์</t>
  </si>
  <si>
    <t>ส่วนของหนี้สินตามสัญญาเช่า</t>
  </si>
  <si>
    <t>ทุนสำรอง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</si>
  <si>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</si>
  <si>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</si>
  <si>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</si>
  <si>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</si>
  <si>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</si>
  <si>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</si>
  <si>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</si>
  <si>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</si>
  <si>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</si>
  <si>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</si>
  <si>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</si>
  <si>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</si>
  <si>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</si>
  <si>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</si>
  <si>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</si>
  <si>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</si>
  <si>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</si>
  <si>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</si>
  <si>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</si>
  <si>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</si>
  <si>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</si>
  <si>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</si>
  <si>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</si>
  <si>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</si>
  <si>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</si>
  <si>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</si>
  <si>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</si>
  <si>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</si>
  <si>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</si>
  <si>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</si>
  <si>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</si>
  <si>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</si>
  <si>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</si>
  <si>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</si>
  <si>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</si>
  <si>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</si>
  <si>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</si>
  <si>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</si>
  <si>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กระแสเงินสดสุทธิใช้ไปในกิจกรรมจัดหาเงิน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</si>
  <si>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</si>
  <si>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</si>
  <si>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</si>
  <si>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</si>
  <si>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</si>
  <si>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</si>
  <si>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</si>
  <si>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กำไรจากการปรับมูลค่ายุติธรรมสินทรัพย์ทางการเงิน</t>
  </si>
  <si>
    <t>31 มีนาคม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</si>
  <si>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</si>
  <si>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</si>
  <si>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</si>
  <si>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</si>
  <si>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การแบ่งปันกำไร (ขาดทุน)</t>
  </si>
  <si>
    <t>การแบ่งปันกำไร (ขาดทุน) เบ็ดเสร็จรวม</t>
  </si>
  <si>
    <t>เงินสดรับจากการให้กู้ยืมแก่บริษัทย่อย</t>
  </si>
  <si>
    <t>เงินให้กู้ยืมระยะสั้นแก่บริษัทย่อย</t>
  </si>
  <si>
    <t>สินทรัพย์ที่เกิดจากสัญญา - หมุนเวียน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</si>
  <si>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</si>
  <si>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</si>
  <si>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>ยอดคงเหลือต้นงวด ณ วันที่ 1 มกราคม 2568</t>
  </si>
  <si>
    <t>ยอดคงเหลือปลายงวด ณ วันที่ 31 มีนาคม 2568</t>
  </si>
  <si>
    <t>เงินให้กู้ยืมระยะยาวแก่กิจการที่เกี่ยวข้องกัน</t>
  </si>
  <si>
    <t>ประมาณการหนี้สินหมุนเวียนสำหรับ</t>
  </si>
  <si>
    <t>จ่ายผลประโยชน์พนักงาน</t>
  </si>
  <si>
    <t>เงินสดรับจากดอกเบี้ย</t>
  </si>
  <si>
    <t>ผลขาดทุนด้านเครดิตที่คาดว่าจะเกิดขึ้นของ</t>
  </si>
  <si>
    <t>กระแสเงินสดสุทธิได้มาจากกิจกรรมดำเนินงาน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</si>
  <si>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</si>
  <si>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</si>
  <si>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สำหรับงวดสามเดือนสิ้นสุดวันที่ 31 มีนาคม 2569</t>
  </si>
  <si>
    <t>ณ วันที่ 31 มีนาคม 2569</t>
  </si>
  <si>
    <t>12</t>
  </si>
  <si>
    <t>การเพิ่มทุนโดยส่วนได้เสียที่ไม่มีอำนาจควบคุมในบริษัทย่อย</t>
  </si>
  <si>
    <t xml:space="preserve">         ที่ถึงกำหนดชำระภายในหนึ่งปี</t>
  </si>
  <si>
    <t xml:space="preserve">         ผลประโยชน์พนักงาน</t>
  </si>
  <si>
    <t xml:space="preserve">         รวมหนี้สินหมุนเวียน</t>
  </si>
  <si>
    <t xml:space="preserve">         ทุนจดทะเบียน</t>
  </si>
  <si>
    <t xml:space="preserve">              หุ้นสามัญ 1,315,774,746 หุ้น </t>
  </si>
  <si>
    <t xml:space="preserve">              มูลค่าที่ตราไว้หุ้นละ 0.50 บาท</t>
  </si>
  <si>
    <t xml:space="preserve">         ทุนที่ออกและชำระแล้ว </t>
  </si>
  <si>
    <t xml:space="preserve">              หุ้นสามัญ 1,315,774,366 หุ้น </t>
  </si>
  <si>
    <t xml:space="preserve">                     มูลค่าที่ตราไว้หุ้นละ 0.50 บาท ชำระครบแล้ว</t>
  </si>
  <si>
    <t xml:space="preserve">         จัดสรรแล้ว - ทุนสำรองตามกฎหมาย</t>
  </si>
  <si>
    <t xml:space="preserve">         ยังไม่ได้จัดสรร</t>
  </si>
  <si>
    <t xml:space="preserve">         รวมส่วนของผู้ถือหุ้นของบริษัทใหญ่</t>
  </si>
  <si>
    <t>จัดสรรแล้ว -</t>
  </si>
  <si>
    <t>เงินสดจ่ายสำหรับสินทรัพย์ทางการเงินอื่น</t>
  </si>
  <si>
    <t>เงินสดรับจากสินทรัพย์ทางการเงินอื่น</t>
  </si>
  <si>
    <t>เงินสดจ่ายสำหรับเงินลงทุนในบริษัทย่อย</t>
  </si>
  <si>
    <t xml:space="preserve">    ของเงินให้กู้ยืมแก่บริษัทย่อย</t>
  </si>
  <si>
    <t xml:space="preserve">         รวมหนี้สินไม่หมุนเวียน</t>
  </si>
  <si>
    <t>เงินสดรับจากการเพิ่มทุนโดยส่วนได้เสียที่ไม่มีอำนาจควบคุมในบริษัทย่อย</t>
  </si>
  <si>
    <t>กลับรายการผลขาดทุนด้านเครดิตที่คาดว่าจะเกิดขึ้น</t>
  </si>
  <si>
    <t>กลับรายการค่าใช้จ่ายประมาณการหนี้สินจากการรับประกัน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</si>
  <si>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</si>
  <si>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</si>
  <si>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16 ค)</t>
  </si>
  <si>
    <t>16 ง)</t>
  </si>
  <si>
    <t>11</t>
  </si>
  <si>
    <t>เงินปันผลจ่ายให้แก่ผู้ถือหุ้นของบริษัท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</si>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</sst>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;\(#,##0\)"/>
    <numFmt numFmtId="171" formatCode="#,##0.0;\-#,##0.0"/>
    <numFmt numFmtId="172" formatCode="#,##0.00\ ;&quot; (&quot;#,##0.00\);&quot; -&quot;#\ ;@\ "/>
    <numFmt numFmtId="173" formatCode="#,##0.0;\(#,##0.0\);&quot;-&quot;;@"/>
    <numFmt numFmtId="174" formatCode="_(* #,##0_);_(* \(#,##0\);_(* &quot;-&quot;????_);_(@_)"/>
    <numFmt numFmtId="175" formatCode="_(* #,##0.00_);_(* \(#,##0.00\);_(* &quot;-&quot;????_);_(@_)"/>
    <numFmt numFmtId="176" formatCode="#,##0\ ;&quot; (&quot;#,##0\);&quot; -&quot;#\ ;@\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5"/>
      <color rgb="FFFF0000"/>
      <name val="Browallia New"/>
      <family val="2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1"/>
      <color theme="0"/>
      <name val="Calibri"/>
      <family val="2"/>
      <scheme val="minor"/>
    </font>
    <font>
      <sz val="14"/>
      <color theme="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0"/>
      <name val="Angsana New"/>
      <family val="1"/>
    </font>
    <font>
      <sz val="14"/>
      <color rgb="FFFF0000"/>
      <name val="Angsana New"/>
      <family val="1"/>
    </font>
    <font>
      <sz val="11"/>
      <name val="Calibri"/>
      <family val="2"/>
      <scheme val="minor"/>
    </font>
    <font>
      <sz val="16"/>
      <color theme="2"/>
      <name val="Angsana New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72" fontId="17" fillId="0" borderId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1" fillId="0" borderId="0"/>
  </cellStyleXfs>
  <cellXfs count="192">
    <xf numFmtId="0" fontId="0" fillId="0" borderId="0" xfId="0"/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9" fontId="7" fillId="0" borderId="0" xfId="2" applyNumberFormat="1" applyFont="1" applyFill="1" applyBorder="1" applyAlignment="1">
      <alignment horizontal="right" vertical="center"/>
    </xf>
    <xf numFmtId="169" fontId="7" fillId="0" borderId="0" xfId="2" applyNumberFormat="1" applyFont="1" applyFill="1" applyAlignment="1">
      <alignment horizontal="right" vertical="center"/>
    </xf>
    <xf numFmtId="169" fontId="7" fillId="0" borderId="1" xfId="2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9" fontId="7" fillId="0" borderId="1" xfId="2" applyNumberFormat="1" applyFont="1" applyFill="1" applyBorder="1" applyAlignment="1">
      <alignment horizontal="center" vertical="center"/>
    </xf>
    <xf numFmtId="170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68" fontId="7" fillId="0" borderId="0" xfId="4" applyNumberFormat="1" applyFont="1" applyAlignment="1">
      <alignment horizontal="right" vertical="center"/>
    </xf>
    <xf numFmtId="168" fontId="7" fillId="0" borderId="1" xfId="4" applyNumberFormat="1" applyFont="1" applyBorder="1" applyAlignment="1">
      <alignment horizontal="right" vertical="center"/>
    </xf>
    <xf numFmtId="169" fontId="7" fillId="0" borderId="0" xfId="5" applyNumberFormat="1" applyFont="1" applyAlignment="1">
      <alignment horizontal="right" vertical="center"/>
    </xf>
    <xf numFmtId="169" fontId="7" fillId="0" borderId="1" xfId="5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9" fontId="7" fillId="0" borderId="1" xfId="0" quotePrefix="1" applyNumberFormat="1" applyFont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3" fontId="15" fillId="0" borderId="0" xfId="1" applyFont="1" applyFill="1" applyBorder="1"/>
    <xf numFmtId="43" fontId="0" fillId="0" borderId="0" xfId="1" applyFont="1" applyFill="1" applyBorder="1"/>
    <xf numFmtId="0" fontId="13" fillId="0" borderId="0" xfId="1" applyNumberFormat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0" fontId="10" fillId="0" borderId="0" xfId="8" applyNumberFormat="1" applyFont="1" applyFill="1" applyBorder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9" fontId="10" fillId="0" borderId="0" xfId="8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174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right" vertical="center"/>
    </xf>
    <xf numFmtId="39" fontId="7" fillId="0" borderId="0" xfId="6" applyNumberFormat="1" applyFont="1" applyFill="1" applyBorder="1" applyAlignment="1">
      <alignment horizontal="right" vertical="center"/>
    </xf>
    <xf numFmtId="9" fontId="10" fillId="0" borderId="0" xfId="8" applyFont="1" applyFill="1" applyAlignment="1">
      <alignment vertical="center"/>
    </xf>
    <xf numFmtId="174" fontId="7" fillId="0" borderId="0" xfId="1" applyNumberFormat="1" applyFont="1" applyFill="1" applyAlignment="1">
      <alignment horizontal="right" vertical="center"/>
    </xf>
    <xf numFmtId="174" fontId="7" fillId="0" borderId="0" xfId="1" applyNumberFormat="1" applyFont="1" applyFill="1" applyAlignment="1">
      <alignment vertical="center"/>
    </xf>
    <xf numFmtId="174" fontId="7" fillId="0" borderId="0" xfId="6" applyNumberFormat="1" applyFont="1" applyFill="1" applyBorder="1" applyAlignment="1">
      <alignment horizontal="right" vertical="center"/>
    </xf>
    <xf numFmtId="175" fontId="7" fillId="0" borderId="2" xfId="6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horizontal="center" vertical="center"/>
    </xf>
    <xf numFmtId="17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1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/>
    <xf numFmtId="37" fontId="10" fillId="0" borderId="0" xfId="1" applyNumberFormat="1" applyFont="1" applyFill="1" applyAlignment="1">
      <alignment vertical="center"/>
    </xf>
    <xf numFmtId="37" fontId="7" fillId="0" borderId="2" xfId="1" applyNumberFormat="1" applyFont="1" applyFill="1" applyBorder="1" applyAlignment="1">
      <alignment vertical="center"/>
    </xf>
    <xf numFmtId="37" fontId="7" fillId="0" borderId="3" xfId="1" applyNumberFormat="1" applyFont="1" applyFill="1" applyBorder="1" applyAlignment="1">
      <alignment vertical="center"/>
    </xf>
    <xf numFmtId="43" fontId="0" fillId="0" borderId="0" xfId="1" applyFont="1" applyFill="1"/>
    <xf numFmtId="176" fontId="7" fillId="0" borderId="0" xfId="1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  <xf numFmtId="174" fontId="7" fillId="0" borderId="0" xfId="1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center" vertical="center"/>
    </xf>
    <xf numFmtId="176" fontId="7" fillId="0" borderId="3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176" fontId="7" fillId="0" borderId="3" xfId="1" applyNumberFormat="1" applyFont="1" applyFill="1" applyBorder="1" applyAlignment="1">
      <alignment horizontal="right" vertical="center"/>
    </xf>
    <xf numFmtId="9" fontId="15" fillId="0" borderId="0" xfId="8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9" fontId="6" fillId="0" borderId="0" xfId="0" quotePrefix="1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 indent="2"/>
    </xf>
    <xf numFmtId="43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 indent="4"/>
    </xf>
    <xf numFmtId="168" fontId="7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top"/>
    </xf>
    <xf numFmtId="164" fontId="10" fillId="0" borderId="1" xfId="0" applyNumberFormat="1" applyFont="1" applyBorder="1" applyAlignment="1">
      <alignment vertical="top"/>
    </xf>
    <xf numFmtId="164" fontId="10" fillId="0" borderId="3" xfId="0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164" fontId="10" fillId="0" borderId="4" xfId="0" applyNumberFormat="1" applyFont="1" applyBorder="1" applyAlignment="1">
      <alignment vertical="top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169" fontId="3" fillId="0" borderId="0" xfId="0" quotePrefix="1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" fillId="0" borderId="0" xfId="0" applyFont="1"/>
    <xf numFmtId="164" fontId="16" fillId="0" borderId="0" xfId="0" applyNumberFormat="1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/>
    <xf numFmtId="164" fontId="16" fillId="0" borderId="0" xfId="0" applyNumberFormat="1" applyFont="1" applyAlignment="1">
      <alignment horizontal="center" vertical="top"/>
    </xf>
    <xf numFmtId="164" fontId="16" fillId="0" borderId="4" xfId="0" applyNumberFormat="1" applyFont="1" applyBorder="1" applyAlignment="1">
      <alignment vertical="top"/>
    </xf>
    <xf numFmtId="167" fontId="27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167" fontId="30" fillId="0" borderId="0" xfId="0" applyNumberFormat="1" applyFont="1" applyAlignment="1">
      <alignment horizontal="right" vertical="center"/>
    </xf>
    <xf numFmtId="167" fontId="32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 indent="2"/>
    </xf>
    <xf numFmtId="37" fontId="10" fillId="0" borderId="0" xfId="0" applyNumberFormat="1" applyFont="1" applyAlignment="1">
      <alignment horizontal="left" vertical="center" indent="4"/>
    </xf>
    <xf numFmtId="174" fontId="7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center" vertical="center"/>
    </xf>
    <xf numFmtId="49" fontId="19" fillId="0" borderId="0" xfId="0" applyNumberFormat="1" applyFont="1"/>
    <xf numFmtId="175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 indent="2"/>
    </xf>
    <xf numFmtId="166" fontId="0" fillId="0" borderId="0" xfId="0" applyNumberFormat="1"/>
    <xf numFmtId="37" fontId="7" fillId="0" borderId="2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0" fontId="26" fillId="0" borderId="0" xfId="0" applyFont="1"/>
    <xf numFmtId="167" fontId="34" fillId="0" borderId="0" xfId="0" applyNumberFormat="1" applyFont="1" applyAlignment="1">
      <alignment horizontal="right" vertical="center"/>
    </xf>
    <xf numFmtId="0" fontId="35" fillId="0" borderId="0" xfId="0" applyFont="1"/>
    <xf numFmtId="0" fontId="33" fillId="0" borderId="0" xfId="0" applyFont="1"/>
    <xf numFmtId="167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3"/>
    </xf>
    <xf numFmtId="0" fontId="10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164" fontId="7" fillId="0" borderId="0" xfId="0" applyNumberFormat="1" applyFont="1" applyAlignment="1">
      <alignment vertical="top"/>
    </xf>
    <xf numFmtId="0" fontId="6" fillId="0" borderId="0" xfId="0" applyFont="1" applyAlignment="1">
      <alignment horizontal="left" vertical="center" indent="4"/>
    </xf>
    <xf numFmtId="164" fontId="10" fillId="0" borderId="0" xfId="0" applyNumberFormat="1" applyFont="1" applyAlignment="1">
      <alignment horizontal="center" vertical="top"/>
    </xf>
    <xf numFmtId="173" fontId="7" fillId="0" borderId="0" xfId="0" applyNumberFormat="1" applyFont="1" applyAlignment="1">
      <alignment horizontal="center" vertical="center"/>
    </xf>
    <xf numFmtId="0" fontId="6" fillId="0" borderId="0" xfId="9" applyFont="1" applyAlignment="1">
      <alignment horizontal="left" vertical="center" indent="4"/>
    </xf>
    <xf numFmtId="37" fontId="21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3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Normal" xfId="0" builtinId="0"/>
    <cellStyle name="Normal - Style1" xfId="11" xr:uid="{27641E95-8270-4F28-8C5E-AA47F68D0439}"/>
    <cellStyle name="Normal 10 2" xfId="4" xr:uid="{6985F16C-9C04-4567-A571-9FBC58491F44}"/>
    <cellStyle name="Normal 10 3" xfId="12" xr:uid="{C097A791-04A6-469C-935C-12A9D0454EC0}"/>
    <cellStyle name="Normal 124" xfId="9" xr:uid="{4FFC2EA7-9543-44EC-B069-9A60C97CF36A}"/>
    <cellStyle name="Normal 2" xfId="10" xr:uid="{82791104-0F77-4A69-A5A8-DE999310A7FA}"/>
    <cellStyle name="Normal 3" xfId="5" xr:uid="{C5CB967B-BDDC-440A-A71D-A21EEF45EE65}"/>
    <cellStyle name="Percent" xfId="8" builtinId="5"/>
  </cellStyles>
  <dxfs count="0"/>
  <tableStyles count="0" defaultTableStyle="TableStyleMedium2" defaultPivotStyle="PivotStyleLight16"/>
  <colors>
    <mruColors>
      <color rgb="FF66FFFF"/>
      <color rgb="FF0099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>
    <tabColor rgb="FF00B050"/>
  </sheetPr>
  <dimension ref="A1:P40"/>
  <sheetViews>
    <sheetView topLeftCell="A16" zoomScaleNormal="100" zoomScaleSheetLayoutView="90" zoomScalePageLayoutView="130" workbookViewId="0">
      <selection activeCell="F26" sqref="F26"/>
    </sheetView>
  </sheetViews>
  <sheetFormatPr defaultColWidth="9.33203125" defaultRowHeight="23.4" x14ac:dyDescent="0.3"/>
  <cols>
    <col min="1" max="1" width="41" style="1" bestFit="1" customWidth="1"/>
    <col min="2" max="2" width="8.77734375" style="98" bestFit="1" customWidth="1"/>
    <col min="3" max="3" width="3" style="7" customWidth="1"/>
    <col min="4" max="4" width="15" style="2" customWidth="1"/>
    <col min="5" max="5" width="2.88671875" style="2" customWidth="1"/>
    <col min="6" max="6" width="14" style="2" customWidth="1"/>
    <col min="7" max="7" width="3.33203125" style="8" customWidth="1"/>
    <col min="8" max="8" width="14.77734375" style="2" customWidth="1"/>
    <col min="9" max="9" width="3" style="2" customWidth="1"/>
    <col min="10" max="10" width="14.33203125" style="2" customWidth="1"/>
    <col min="11" max="11" width="2.33203125" style="1" customWidth="1"/>
    <col min="12" max="12" width="15.33203125" style="47" customWidth="1"/>
    <col min="13" max="13" width="11.33203125" style="47" customWidth="1"/>
    <col min="14" max="14" width="11.33203125" style="1" bestFit="1" customWidth="1"/>
    <col min="15" max="15" width="14.33203125" style="48" bestFit="1" customWidth="1"/>
    <col min="16" max="16384" width="9.33203125" style="1"/>
  </cols>
  <sheetData>
    <row r="1" spans="1:16" ht="26.4" x14ac:dyDescent="0.3">
      <c r="A1" s="180" t="s">
        <v>115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6" ht="26.4" x14ac:dyDescent="0.3">
      <c r="A2" s="180" t="s">
        <v>150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6" ht="26.4" x14ac:dyDescent="0.3">
      <c r="A3" s="180" t="s">
        <v>172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6" x14ac:dyDescent="0.3">
      <c r="A4" s="181" t="s">
        <v>90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6" customFormat="1" ht="7.5" customHeight="1" x14ac:dyDescent="0.55000000000000004">
      <c r="A5" s="18"/>
      <c r="B5" s="18"/>
      <c r="C5" s="18"/>
      <c r="D5" s="18"/>
      <c r="E5" s="18"/>
      <c r="F5" s="18"/>
      <c r="G5" s="18"/>
      <c r="H5" s="18"/>
      <c r="I5" s="18"/>
      <c r="J5" s="18"/>
      <c r="L5" s="49"/>
      <c r="M5" s="49"/>
      <c r="O5" s="50"/>
    </row>
    <row r="6" spans="1:16" x14ac:dyDescent="0.3">
      <c r="A6" s="94"/>
      <c r="B6" s="95" t="s">
        <v>2</v>
      </c>
      <c r="C6" s="96"/>
      <c r="D6" s="182" t="s">
        <v>96</v>
      </c>
      <c r="E6" s="182"/>
      <c r="F6" s="182"/>
      <c r="G6" s="97"/>
      <c r="H6" s="182" t="s">
        <v>97</v>
      </c>
      <c r="I6" s="182"/>
      <c r="J6" s="182"/>
    </row>
    <row r="7" spans="1:16" x14ac:dyDescent="0.3">
      <c r="A7" s="94"/>
      <c r="C7" s="96"/>
      <c r="D7" s="97" t="s">
        <v>91</v>
      </c>
      <c r="E7" s="97"/>
      <c r="F7" s="97" t="s">
        <v>91</v>
      </c>
      <c r="G7" s="97"/>
      <c r="H7" s="97" t="s">
        <v>91</v>
      </c>
      <c r="I7" s="97"/>
      <c r="J7" s="97" t="s">
        <v>91</v>
      </c>
      <c r="L7" s="51"/>
      <c r="M7" s="51"/>
    </row>
    <row r="8" spans="1:16" x14ac:dyDescent="0.3">
      <c r="A8" s="94"/>
      <c r="C8" s="96"/>
      <c r="D8" s="99" t="s">
        <v>149</v>
      </c>
      <c r="E8" s="3"/>
      <c r="F8" s="99" t="s">
        <v>1</v>
      </c>
      <c r="G8" s="3"/>
      <c r="H8" s="99" t="s">
        <v>149</v>
      </c>
      <c r="I8" s="3"/>
      <c r="J8" s="99" t="s">
        <v>1</v>
      </c>
      <c r="L8" s="51"/>
      <c r="M8" s="51"/>
    </row>
    <row r="9" spans="1:16" x14ac:dyDescent="0.3">
      <c r="A9" s="4"/>
      <c r="C9" s="96"/>
      <c r="D9" s="5">
        <v>2569</v>
      </c>
      <c r="E9" s="5"/>
      <c r="F9" s="5">
        <v>2568</v>
      </c>
      <c r="G9" s="5"/>
      <c r="H9" s="5">
        <v>2569</v>
      </c>
      <c r="I9" s="5"/>
      <c r="J9" s="5">
        <v>2568</v>
      </c>
      <c r="L9" s="51"/>
      <c r="M9" s="51"/>
    </row>
    <row r="10" spans="1:16" x14ac:dyDescent="0.3">
      <c r="A10" s="4"/>
      <c r="B10" s="95"/>
      <c r="D10" s="100" t="s">
        <v>92</v>
      </c>
      <c r="E10" s="40"/>
      <c r="F10" s="40"/>
      <c r="H10" s="100" t="s">
        <v>92</v>
      </c>
      <c r="I10" s="40"/>
      <c r="J10" s="40"/>
    </row>
    <row r="11" spans="1:16" x14ac:dyDescent="0.3">
      <c r="A11" s="17" t="s">
        <v>3</v>
      </c>
      <c r="G11" s="101"/>
    </row>
    <row r="12" spans="1:16" x14ac:dyDescent="0.3">
      <c r="A12" s="4" t="s">
        <v>4</v>
      </c>
      <c r="D12" s="4"/>
      <c r="E12" s="4"/>
      <c r="F12" s="4"/>
      <c r="G12" s="6"/>
      <c r="H12" s="4"/>
      <c r="I12" s="4"/>
      <c r="J12" s="4"/>
    </row>
    <row r="13" spans="1:16" x14ac:dyDescent="0.3">
      <c r="A13" s="102" t="s">
        <v>5</v>
      </c>
      <c r="B13" s="93">
        <v>5</v>
      </c>
      <c r="D13" s="75">
        <v>376284</v>
      </c>
      <c r="E13" s="75"/>
      <c r="F13" s="75">
        <v>705597</v>
      </c>
      <c r="G13" s="75"/>
      <c r="H13" s="75">
        <v>351825</v>
      </c>
      <c r="I13" s="73"/>
      <c r="J13" s="75">
        <v>690190</v>
      </c>
      <c r="P13" s="103"/>
    </row>
    <row r="14" spans="1:16" x14ac:dyDescent="0.3">
      <c r="A14" s="102" t="s">
        <v>102</v>
      </c>
      <c r="B14" s="93">
        <v>6</v>
      </c>
      <c r="D14" s="75">
        <v>136004</v>
      </c>
      <c r="E14" s="75"/>
      <c r="F14" s="75">
        <v>161177</v>
      </c>
      <c r="G14" s="75"/>
      <c r="H14" s="75">
        <v>131068</v>
      </c>
      <c r="I14" s="73"/>
      <c r="J14" s="75">
        <v>156652</v>
      </c>
      <c r="N14" s="47"/>
      <c r="P14" s="103"/>
    </row>
    <row r="15" spans="1:16" x14ac:dyDescent="0.3">
      <c r="A15" s="102" t="s">
        <v>158</v>
      </c>
      <c r="B15" s="93">
        <v>7</v>
      </c>
      <c r="D15" s="75">
        <v>7240</v>
      </c>
      <c r="E15" s="75"/>
      <c r="F15" s="75">
        <v>8160</v>
      </c>
      <c r="G15" s="75"/>
      <c r="H15" s="75">
        <v>7094</v>
      </c>
      <c r="I15" s="73"/>
      <c r="J15" s="75">
        <v>7497</v>
      </c>
      <c r="N15" s="7"/>
      <c r="P15" s="103"/>
    </row>
    <row r="16" spans="1:16" x14ac:dyDescent="0.3">
      <c r="A16" s="102" t="s">
        <v>157</v>
      </c>
      <c r="B16" s="93" t="s">
        <v>198</v>
      </c>
      <c r="D16" s="84">
        <v>0</v>
      </c>
      <c r="E16" s="75"/>
      <c r="F16" s="84">
        <v>0</v>
      </c>
      <c r="G16" s="84"/>
      <c r="H16" s="84">
        <v>0</v>
      </c>
      <c r="I16" s="84"/>
      <c r="J16" s="84">
        <v>0</v>
      </c>
      <c r="P16" s="103"/>
    </row>
    <row r="17" spans="1:16" x14ac:dyDescent="0.3">
      <c r="A17" s="102" t="s">
        <v>78</v>
      </c>
      <c r="B17" s="93">
        <v>8</v>
      </c>
      <c r="D17" s="75">
        <v>144534</v>
      </c>
      <c r="E17" s="75"/>
      <c r="F17" s="75">
        <v>112568</v>
      </c>
      <c r="G17" s="75"/>
      <c r="H17" s="75">
        <v>144576</v>
      </c>
      <c r="I17" s="73"/>
      <c r="J17" s="75">
        <v>112648</v>
      </c>
      <c r="N17" s="47"/>
      <c r="P17" s="103"/>
    </row>
    <row r="18" spans="1:16" x14ac:dyDescent="0.3">
      <c r="A18" s="102" t="s">
        <v>114</v>
      </c>
      <c r="B18" s="93">
        <v>9</v>
      </c>
      <c r="D18" s="75">
        <v>697658</v>
      </c>
      <c r="E18" s="75"/>
      <c r="F18" s="75">
        <v>356252</v>
      </c>
      <c r="G18" s="75"/>
      <c r="H18" s="75">
        <v>697658</v>
      </c>
      <c r="I18" s="73"/>
      <c r="J18" s="75">
        <v>356252</v>
      </c>
      <c r="P18" s="103"/>
    </row>
    <row r="19" spans="1:16" x14ac:dyDescent="0.3">
      <c r="A19" s="102" t="s">
        <v>6</v>
      </c>
      <c r="B19" s="93"/>
      <c r="D19" s="74">
        <v>4836</v>
      </c>
      <c r="E19" s="75"/>
      <c r="F19" s="74">
        <v>5539</v>
      </c>
      <c r="G19" s="75"/>
      <c r="H19" s="74">
        <v>4811</v>
      </c>
      <c r="I19" s="75"/>
      <c r="J19" s="74">
        <v>5520</v>
      </c>
      <c r="N19" s="7"/>
      <c r="P19" s="103"/>
    </row>
    <row r="20" spans="1:16" x14ac:dyDescent="0.3">
      <c r="A20" s="104" t="s">
        <v>7</v>
      </c>
      <c r="B20" s="93"/>
      <c r="D20" s="82">
        <f>SUM(D13:D19)</f>
        <v>1366556</v>
      </c>
      <c r="E20" s="75"/>
      <c r="F20" s="82">
        <f>SUM(F13:F19)</f>
        <v>1349293</v>
      </c>
      <c r="G20" s="73"/>
      <c r="H20" s="82">
        <f>SUM(H13:H19)</f>
        <v>1337032</v>
      </c>
      <c r="I20" s="75"/>
      <c r="J20" s="82">
        <f>SUM(J13:J19)</f>
        <v>1328759</v>
      </c>
    </row>
    <row r="21" spans="1:16" x14ac:dyDescent="0.3">
      <c r="A21" s="6"/>
      <c r="B21" s="93"/>
      <c r="D21" s="4"/>
      <c r="E21" s="4"/>
      <c r="F21" s="4"/>
      <c r="G21" s="4"/>
      <c r="H21" s="4"/>
      <c r="I21" s="4"/>
      <c r="J21" s="4"/>
    </row>
    <row r="22" spans="1:16" x14ac:dyDescent="0.3">
      <c r="A22" s="1" t="s">
        <v>8</v>
      </c>
      <c r="B22" s="93"/>
      <c r="D22" s="4"/>
      <c r="E22" s="4"/>
      <c r="F22" s="4"/>
      <c r="G22" s="4"/>
      <c r="H22" s="4"/>
      <c r="I22" s="4"/>
      <c r="J22" s="4"/>
    </row>
    <row r="23" spans="1:16" x14ac:dyDescent="0.3">
      <c r="A23" s="102" t="s">
        <v>9</v>
      </c>
      <c r="B23" s="93"/>
      <c r="D23" s="75">
        <v>10000</v>
      </c>
      <c r="E23" s="75"/>
      <c r="F23" s="75">
        <v>10000</v>
      </c>
      <c r="G23" s="75"/>
      <c r="H23" s="75">
        <v>10000</v>
      </c>
      <c r="I23" s="73"/>
      <c r="J23" s="75">
        <v>10000</v>
      </c>
      <c r="P23" s="103"/>
    </row>
    <row r="24" spans="1:16" x14ac:dyDescent="0.3">
      <c r="A24" s="102" t="s">
        <v>104</v>
      </c>
      <c r="B24" s="93">
        <v>1</v>
      </c>
      <c r="D24" s="84">
        <v>0</v>
      </c>
      <c r="E24" s="75"/>
      <c r="F24" s="84">
        <v>0</v>
      </c>
      <c r="G24" s="75"/>
      <c r="H24" s="76">
        <v>7734</v>
      </c>
      <c r="I24" s="75"/>
      <c r="J24" s="73">
        <v>4833</v>
      </c>
      <c r="P24" s="103"/>
    </row>
    <row r="25" spans="1:16" x14ac:dyDescent="0.3">
      <c r="A25" s="102" t="s">
        <v>163</v>
      </c>
      <c r="B25" s="93" t="s">
        <v>199</v>
      </c>
      <c r="D25" s="75">
        <v>38774</v>
      </c>
      <c r="E25" s="75"/>
      <c r="F25" s="75">
        <v>38774</v>
      </c>
      <c r="G25" s="75"/>
      <c r="H25" s="75">
        <v>38774</v>
      </c>
      <c r="I25" s="75"/>
      <c r="J25" s="75">
        <v>38774</v>
      </c>
      <c r="P25" s="103"/>
    </row>
    <row r="26" spans="1:16" x14ac:dyDescent="0.3">
      <c r="A26" s="102" t="s">
        <v>105</v>
      </c>
      <c r="B26" s="93"/>
      <c r="D26" s="84">
        <v>0</v>
      </c>
      <c r="E26" s="75"/>
      <c r="F26" s="84">
        <v>0</v>
      </c>
      <c r="G26" s="75"/>
      <c r="H26" s="73">
        <v>1383</v>
      </c>
      <c r="I26" s="75"/>
      <c r="J26" s="73">
        <v>1419</v>
      </c>
      <c r="P26" s="103"/>
    </row>
    <row r="27" spans="1:16" x14ac:dyDescent="0.3">
      <c r="A27" s="102" t="s">
        <v>106</v>
      </c>
      <c r="B27" s="93">
        <v>10</v>
      </c>
      <c r="D27" s="75">
        <v>300807</v>
      </c>
      <c r="E27" s="75"/>
      <c r="F27" s="75">
        <v>306171</v>
      </c>
      <c r="G27" s="75"/>
      <c r="H27" s="75">
        <v>300616</v>
      </c>
      <c r="I27" s="75"/>
      <c r="J27" s="75">
        <v>305949</v>
      </c>
      <c r="P27" s="103"/>
    </row>
    <row r="28" spans="1:16" x14ac:dyDescent="0.3">
      <c r="A28" s="102" t="s">
        <v>107</v>
      </c>
      <c r="B28" s="93">
        <v>10</v>
      </c>
      <c r="D28" s="75">
        <v>54149</v>
      </c>
      <c r="E28" s="75"/>
      <c r="F28" s="75">
        <v>56775</v>
      </c>
      <c r="G28" s="75"/>
      <c r="H28" s="75">
        <v>52765</v>
      </c>
      <c r="I28" s="73"/>
      <c r="J28" s="75">
        <v>55356</v>
      </c>
      <c r="P28" s="103"/>
    </row>
    <row r="29" spans="1:16" x14ac:dyDescent="0.3">
      <c r="A29" s="102" t="s">
        <v>108</v>
      </c>
      <c r="B29" s="93"/>
      <c r="D29" s="75">
        <v>10013</v>
      </c>
      <c r="E29" s="75"/>
      <c r="F29" s="75">
        <v>10630</v>
      </c>
      <c r="G29" s="75"/>
      <c r="H29" s="75">
        <v>10004</v>
      </c>
      <c r="I29" s="75"/>
      <c r="J29" s="75">
        <v>10619</v>
      </c>
      <c r="P29" s="103"/>
    </row>
    <row r="30" spans="1:16" x14ac:dyDescent="0.3">
      <c r="A30" s="102" t="s">
        <v>10</v>
      </c>
      <c r="B30" s="93"/>
      <c r="D30" s="75">
        <v>10435</v>
      </c>
      <c r="E30" s="75"/>
      <c r="F30" s="75">
        <v>10310</v>
      </c>
      <c r="G30" s="75"/>
      <c r="H30" s="75">
        <v>10435</v>
      </c>
      <c r="I30" s="75"/>
      <c r="J30" s="75">
        <v>10310</v>
      </c>
      <c r="P30" s="103"/>
    </row>
    <row r="31" spans="1:16" x14ac:dyDescent="0.3">
      <c r="A31" s="102" t="s">
        <v>109</v>
      </c>
      <c r="B31" s="93"/>
      <c r="D31" s="75">
        <v>29924</v>
      </c>
      <c r="E31" s="75"/>
      <c r="F31" s="75">
        <v>30582</v>
      </c>
      <c r="G31" s="75"/>
      <c r="H31" s="75">
        <v>29924</v>
      </c>
      <c r="I31" s="75"/>
      <c r="J31" s="75">
        <v>30582</v>
      </c>
      <c r="P31" s="103"/>
    </row>
    <row r="32" spans="1:16" x14ac:dyDescent="0.3">
      <c r="A32" s="102" t="s">
        <v>11</v>
      </c>
      <c r="B32" s="93"/>
      <c r="D32" s="74">
        <v>5979</v>
      </c>
      <c r="E32" s="75"/>
      <c r="F32" s="74">
        <v>5463</v>
      </c>
      <c r="G32" s="75"/>
      <c r="H32" s="74">
        <v>5979</v>
      </c>
      <c r="I32" s="75"/>
      <c r="J32" s="74">
        <v>5463</v>
      </c>
      <c r="P32" s="103"/>
    </row>
    <row r="33" spans="1:10" x14ac:dyDescent="0.3">
      <c r="A33" s="104" t="s">
        <v>12</v>
      </c>
      <c r="B33" s="93"/>
      <c r="D33" s="74">
        <f>SUM(D23:D32)</f>
        <v>460081</v>
      </c>
      <c r="E33" s="75"/>
      <c r="F33" s="74">
        <f>SUM(F23:F32)</f>
        <v>468705</v>
      </c>
      <c r="G33" s="73"/>
      <c r="H33" s="74">
        <f>SUM(H23:H32)</f>
        <v>467614</v>
      </c>
      <c r="I33" s="75"/>
      <c r="J33" s="74">
        <f>SUM(J23:J32)</f>
        <v>473305</v>
      </c>
    </row>
    <row r="34" spans="1:10" ht="24" thickBot="1" x14ac:dyDescent="0.35">
      <c r="A34" s="6" t="s">
        <v>13</v>
      </c>
      <c r="B34" s="93"/>
      <c r="D34" s="81">
        <f>+D20+D33</f>
        <v>1826637</v>
      </c>
      <c r="E34" s="75"/>
      <c r="F34" s="81">
        <f>+F20+F33</f>
        <v>1817998</v>
      </c>
      <c r="G34" s="73"/>
      <c r="H34" s="81">
        <f>+H20+H33</f>
        <v>1804646</v>
      </c>
      <c r="I34" s="75"/>
      <c r="J34" s="81">
        <f>+J20+J33</f>
        <v>1802064</v>
      </c>
    </row>
    <row r="35" spans="1:10" ht="24" thickTop="1" x14ac:dyDescent="0.3">
      <c r="A35" s="6"/>
      <c r="B35" s="93"/>
      <c r="D35" s="75"/>
      <c r="E35" s="75"/>
      <c r="F35" s="75"/>
      <c r="G35" s="73"/>
      <c r="H35" s="75"/>
      <c r="I35" s="75"/>
      <c r="J35" s="75"/>
    </row>
    <row r="36" spans="1:10" x14ac:dyDescent="0.3">
      <c r="A36" s="6"/>
      <c r="B36" s="93"/>
      <c r="D36" s="75"/>
      <c r="E36" s="75"/>
      <c r="F36" s="75"/>
      <c r="G36" s="73"/>
      <c r="H36" s="75"/>
      <c r="I36" s="75"/>
      <c r="J36" s="75"/>
    </row>
    <row r="37" spans="1:10" x14ac:dyDescent="0.3">
      <c r="B37" s="93"/>
      <c r="D37" s="75"/>
      <c r="E37" s="75"/>
      <c r="F37" s="75"/>
      <c r="G37" s="73"/>
      <c r="H37" s="75"/>
      <c r="I37" s="75"/>
      <c r="J37" s="75"/>
    </row>
    <row r="38" spans="1:10" x14ac:dyDescent="0.3">
      <c r="B38" s="105"/>
      <c r="C38" s="105"/>
      <c r="D38" s="105"/>
      <c r="E38" s="105"/>
      <c r="F38" s="105"/>
      <c r="G38" s="105"/>
      <c r="H38" s="105"/>
      <c r="I38" s="105"/>
      <c r="J38" s="105"/>
    </row>
    <row r="39" spans="1:10" x14ac:dyDescent="0.3">
      <c r="B39" s="105"/>
      <c r="C39" s="105"/>
      <c r="D39" s="105"/>
      <c r="E39" s="105"/>
      <c r="F39" s="105"/>
      <c r="G39" s="105"/>
      <c r="H39" s="105"/>
      <c r="I39" s="105"/>
      <c r="J39" s="105"/>
    </row>
    <row r="40" spans="1:10" x14ac:dyDescent="0.3">
      <c r="A40" s="1" t="s">
        <v>116</v>
      </c>
    </row>
  </sheetData>
  <mergeCells count="6">
    <mergeCell ref="A1:J1"/>
    <mergeCell ref="A2:J2"/>
    <mergeCell ref="A3:J3"/>
    <mergeCell ref="A4:J4"/>
    <mergeCell ref="D6:F6"/>
    <mergeCell ref="H6:J6"/>
  </mergeCells>
  <pageMargins left="0.8" right="0.4" top="1" bottom="0.5" header="0.5" footer="0.4"/>
  <pageSetup paperSize="9" scale="75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>
    <tabColor rgb="FF00B050"/>
  </sheetPr>
  <dimension ref="A1:O81"/>
  <sheetViews>
    <sheetView topLeftCell="A45" zoomScaleNormal="100" zoomScaleSheetLayoutView="85" zoomScalePageLayoutView="130" workbookViewId="0">
      <selection activeCell="H72" sqref="H72"/>
    </sheetView>
  </sheetViews>
  <sheetFormatPr defaultColWidth="8.77734375" defaultRowHeight="21.6" x14ac:dyDescent="0.3"/>
  <cols>
    <col min="1" max="1" width="46.33203125" customWidth="1"/>
    <col min="2" max="2" width="9.77734375" customWidth="1"/>
    <col min="3" max="3" width="2.33203125" customWidth="1"/>
    <col min="4" max="4" width="13" customWidth="1"/>
    <col min="5" max="5" width="1.33203125" customWidth="1"/>
    <col min="6" max="6" width="13" customWidth="1"/>
    <col min="7" max="7" width="1.33203125" customWidth="1"/>
    <col min="8" max="8" width="13" customWidth="1"/>
    <col min="9" max="9" width="4.109375" customWidth="1"/>
    <col min="10" max="10" width="13" customWidth="1"/>
    <col min="11" max="11" width="2.21875" customWidth="1"/>
    <col min="12" max="13" width="14.33203125" style="47" customWidth="1"/>
    <col min="14" max="14" width="13.33203125" bestFit="1" customWidth="1"/>
    <col min="15" max="15" width="15.33203125" style="83" customWidth="1"/>
    <col min="16" max="16" width="10.33203125" bestFit="1" customWidth="1"/>
  </cols>
  <sheetData>
    <row r="1" spans="1:15" ht="26.4" x14ac:dyDescent="0.3">
      <c r="A1" s="180" t="s">
        <v>115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5" ht="26.4" x14ac:dyDescent="0.3">
      <c r="A2" s="180" t="s">
        <v>151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5" ht="26.4" x14ac:dyDescent="0.3">
      <c r="A3" s="180" t="s">
        <v>172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5" ht="23.4" x14ac:dyDescent="0.3">
      <c r="A4" s="181" t="s">
        <v>90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5" ht="10.95" customHeight="1" x14ac:dyDescent="0.55000000000000004">
      <c r="A5" s="18"/>
      <c r="B5" s="18"/>
      <c r="C5" s="18"/>
      <c r="D5" s="18"/>
      <c r="E5" s="18"/>
      <c r="F5" s="18"/>
      <c r="G5" s="18"/>
      <c r="H5" s="18"/>
      <c r="I5" s="18"/>
      <c r="J5" s="18"/>
      <c r="L5" s="49"/>
      <c r="M5" s="49"/>
    </row>
    <row r="6" spans="1:15" ht="23.4" x14ac:dyDescent="0.3">
      <c r="A6" s="94"/>
      <c r="B6" s="95" t="s">
        <v>2</v>
      </c>
      <c r="C6" s="96"/>
      <c r="D6" s="182" t="s">
        <v>96</v>
      </c>
      <c r="E6" s="182"/>
      <c r="F6" s="182"/>
      <c r="G6" s="97"/>
      <c r="H6" s="182" t="s">
        <v>97</v>
      </c>
      <c r="I6" s="182"/>
      <c r="J6" s="182"/>
      <c r="L6"/>
      <c r="M6"/>
      <c r="O6"/>
    </row>
    <row r="7" spans="1:15" ht="23.4" x14ac:dyDescent="0.3">
      <c r="A7" s="94"/>
      <c r="B7" s="98"/>
      <c r="C7" s="96"/>
      <c r="D7" s="97" t="s">
        <v>91</v>
      </c>
      <c r="E7" s="97"/>
      <c r="F7" s="97" t="s">
        <v>91</v>
      </c>
      <c r="G7" s="97"/>
      <c r="H7" s="97" t="s">
        <v>91</v>
      </c>
      <c r="I7" s="97"/>
      <c r="J7" s="97" t="s">
        <v>91</v>
      </c>
      <c r="L7"/>
      <c r="M7"/>
      <c r="O7"/>
    </row>
    <row r="8" spans="1:15" ht="23.4" x14ac:dyDescent="0.3">
      <c r="A8" s="94"/>
      <c r="B8" s="98"/>
      <c r="C8" s="96"/>
      <c r="D8" s="99" t="s">
        <v>149</v>
      </c>
      <c r="E8" s="3"/>
      <c r="F8" s="99" t="s">
        <v>1</v>
      </c>
      <c r="G8" s="3"/>
      <c r="H8" s="99" t="s">
        <v>149</v>
      </c>
      <c r="I8" s="3"/>
      <c r="J8" s="99" t="s">
        <v>1</v>
      </c>
      <c r="L8"/>
      <c r="M8"/>
      <c r="O8"/>
    </row>
    <row r="9" spans="1:15" ht="23.4" x14ac:dyDescent="0.3">
      <c r="A9" s="4"/>
      <c r="B9" s="98"/>
      <c r="C9" s="96"/>
      <c r="D9" s="5">
        <v>2569</v>
      </c>
      <c r="E9" s="5"/>
      <c r="F9" s="5">
        <v>2568</v>
      </c>
      <c r="G9" s="5"/>
      <c r="H9" s="5">
        <v>2569</v>
      </c>
      <c r="I9" s="5"/>
      <c r="J9" s="5">
        <v>2568</v>
      </c>
      <c r="L9"/>
      <c r="M9"/>
      <c r="O9"/>
    </row>
    <row r="10" spans="1:15" ht="23.4" x14ac:dyDescent="0.3">
      <c r="A10" s="4"/>
      <c r="B10" s="98"/>
      <c r="C10" s="40"/>
      <c r="D10" s="100" t="s">
        <v>92</v>
      </c>
      <c r="E10" s="40"/>
      <c r="F10" s="40"/>
      <c r="G10" s="8"/>
      <c r="H10" s="100" t="s">
        <v>92</v>
      </c>
      <c r="I10" s="40"/>
      <c r="J10" s="40"/>
      <c r="L10"/>
      <c r="M10"/>
      <c r="O10"/>
    </row>
    <row r="11" spans="1:15" ht="23.4" x14ac:dyDescent="0.3">
      <c r="A11" s="17" t="s">
        <v>117</v>
      </c>
      <c r="B11" s="98"/>
      <c r="C11" s="7"/>
      <c r="D11" s="2"/>
      <c r="E11" s="2"/>
      <c r="F11" s="2"/>
      <c r="G11" s="101"/>
      <c r="H11" s="2"/>
      <c r="I11" s="2"/>
      <c r="J11" s="2"/>
      <c r="L11"/>
      <c r="M11"/>
      <c r="O11"/>
    </row>
    <row r="12" spans="1:15" ht="23.4" x14ac:dyDescent="0.3">
      <c r="A12" s="4" t="s">
        <v>15</v>
      </c>
      <c r="B12" s="98"/>
      <c r="C12" s="7"/>
      <c r="D12" s="4"/>
      <c r="E12" s="4"/>
      <c r="F12" s="4"/>
      <c r="G12" s="6"/>
      <c r="H12" s="4"/>
      <c r="I12" s="4"/>
      <c r="J12" s="4"/>
      <c r="L12"/>
      <c r="M12"/>
      <c r="O12"/>
    </row>
    <row r="13" spans="1:15" ht="23.4" x14ac:dyDescent="0.3">
      <c r="A13" s="152" t="s">
        <v>118</v>
      </c>
      <c r="B13" s="98" t="s">
        <v>200</v>
      </c>
      <c r="C13" s="7"/>
      <c r="D13" s="75">
        <v>55687</v>
      </c>
      <c r="E13" s="75"/>
      <c r="F13" s="75">
        <v>73667</v>
      </c>
      <c r="G13" s="75"/>
      <c r="H13" s="75">
        <v>56576</v>
      </c>
      <c r="I13" s="73"/>
      <c r="J13" s="75">
        <v>74346</v>
      </c>
      <c r="L13"/>
      <c r="M13"/>
      <c r="O13"/>
    </row>
    <row r="14" spans="1:15" ht="23.4" x14ac:dyDescent="0.3">
      <c r="A14" s="152" t="s">
        <v>143</v>
      </c>
      <c r="B14" s="98"/>
      <c r="C14" s="7"/>
      <c r="D14" s="75">
        <v>48696</v>
      </c>
      <c r="E14" s="75"/>
      <c r="F14" s="75">
        <v>45231</v>
      </c>
      <c r="G14" s="75"/>
      <c r="H14" s="75">
        <v>45505</v>
      </c>
      <c r="I14" s="73"/>
      <c r="J14" s="75">
        <v>42138</v>
      </c>
      <c r="L14"/>
      <c r="M14"/>
      <c r="O14"/>
    </row>
    <row r="15" spans="1:15" ht="23.4" x14ac:dyDescent="0.3">
      <c r="A15" s="152" t="s">
        <v>100</v>
      </c>
      <c r="B15" s="98"/>
      <c r="C15" s="7"/>
      <c r="D15" s="75"/>
      <c r="E15" s="75"/>
      <c r="F15" s="75"/>
      <c r="G15" s="75"/>
      <c r="H15" s="75"/>
      <c r="I15" s="73"/>
      <c r="J15" s="75"/>
      <c r="L15"/>
      <c r="M15" s="153"/>
      <c r="O15" s="153"/>
    </row>
    <row r="16" spans="1:15" ht="23.4" x14ac:dyDescent="0.3">
      <c r="A16" s="152" t="s">
        <v>175</v>
      </c>
      <c r="B16" s="98"/>
      <c r="C16" s="7"/>
      <c r="D16" s="75">
        <v>11226</v>
      </c>
      <c r="E16" s="75"/>
      <c r="F16" s="75">
        <v>11792</v>
      </c>
      <c r="G16" s="75"/>
      <c r="H16" s="75">
        <v>11226</v>
      </c>
      <c r="I16" s="73"/>
      <c r="J16" s="75">
        <v>11792</v>
      </c>
      <c r="L16"/>
      <c r="M16" s="153"/>
      <c r="O16" s="153"/>
    </row>
    <row r="17" spans="1:15" ht="23.4" x14ac:dyDescent="0.3">
      <c r="A17" s="152" t="s">
        <v>99</v>
      </c>
      <c r="B17" s="98"/>
      <c r="C17" s="7"/>
      <c r="D17" s="75"/>
      <c r="E17" s="75"/>
      <c r="F17" s="75"/>
      <c r="G17" s="75"/>
      <c r="H17" s="75"/>
      <c r="I17" s="73"/>
      <c r="J17" s="75"/>
      <c r="L17"/>
      <c r="M17"/>
      <c r="O17"/>
    </row>
    <row r="18" spans="1:15" ht="23.4" x14ac:dyDescent="0.3">
      <c r="A18" s="152" t="s">
        <v>175</v>
      </c>
      <c r="B18" s="98"/>
      <c r="C18" s="7"/>
      <c r="D18" s="75">
        <v>15486</v>
      </c>
      <c r="E18" s="75"/>
      <c r="F18" s="75">
        <v>15719</v>
      </c>
      <c r="G18" s="75"/>
      <c r="H18" s="75">
        <v>15486</v>
      </c>
      <c r="I18" s="73"/>
      <c r="J18" s="75">
        <v>15719</v>
      </c>
      <c r="L18"/>
      <c r="M18"/>
      <c r="O18"/>
    </row>
    <row r="19" spans="1:15" ht="23.4" x14ac:dyDescent="0.3">
      <c r="A19" s="152" t="s">
        <v>164</v>
      </c>
      <c r="B19" s="98"/>
      <c r="C19" s="7"/>
      <c r="D19" s="75"/>
      <c r="E19" s="75"/>
      <c r="F19" s="75"/>
      <c r="G19" s="75"/>
      <c r="H19" s="75"/>
      <c r="I19" s="75"/>
      <c r="J19" s="75"/>
      <c r="L19"/>
      <c r="M19"/>
      <c r="O19"/>
    </row>
    <row r="20" spans="1:15" ht="23.4" x14ac:dyDescent="0.3">
      <c r="A20" s="152" t="s">
        <v>176</v>
      </c>
      <c r="B20" s="98"/>
      <c r="C20" s="7"/>
      <c r="D20" s="75">
        <v>1136</v>
      </c>
      <c r="E20" s="75"/>
      <c r="F20" s="75">
        <v>304</v>
      </c>
      <c r="G20" s="75"/>
      <c r="H20" s="75">
        <v>1136</v>
      </c>
      <c r="I20" s="75"/>
      <c r="J20" s="75">
        <v>304</v>
      </c>
      <c r="L20"/>
      <c r="M20"/>
      <c r="O20"/>
    </row>
    <row r="21" spans="1:15" ht="23.4" x14ac:dyDescent="0.3">
      <c r="A21" s="152" t="s">
        <v>119</v>
      </c>
      <c r="B21" s="98"/>
      <c r="C21" s="7"/>
      <c r="D21" s="4">
        <v>4484</v>
      </c>
      <c r="E21" s="4"/>
      <c r="F21" s="4">
        <v>2905</v>
      </c>
      <c r="G21" s="4"/>
      <c r="H21" s="4">
        <v>1379</v>
      </c>
      <c r="I21" s="4"/>
      <c r="J21" s="76">
        <v>772</v>
      </c>
      <c r="L21"/>
      <c r="M21"/>
      <c r="O21"/>
    </row>
    <row r="22" spans="1:15" ht="23.4" x14ac:dyDescent="0.3">
      <c r="A22" s="152" t="s">
        <v>16</v>
      </c>
      <c r="B22" s="98" t="s">
        <v>173</v>
      </c>
      <c r="C22" s="7"/>
      <c r="D22" s="4">
        <v>24636</v>
      </c>
      <c r="E22" s="4"/>
      <c r="F22" s="4">
        <v>28266</v>
      </c>
      <c r="G22" s="4"/>
      <c r="H22" s="4">
        <v>23967</v>
      </c>
      <c r="I22" s="4"/>
      <c r="J22" s="4">
        <v>27644</v>
      </c>
      <c r="L22"/>
      <c r="M22"/>
      <c r="O22"/>
    </row>
    <row r="23" spans="1:15" ht="23.4" x14ac:dyDescent="0.3">
      <c r="A23" s="152" t="s">
        <v>177</v>
      </c>
      <c r="B23" s="98"/>
      <c r="C23" s="7"/>
      <c r="D23" s="82">
        <f>SUM(D13:D22)</f>
        <v>161351</v>
      </c>
      <c r="E23" s="75"/>
      <c r="F23" s="82">
        <f>SUM(F13:F22)</f>
        <v>177884</v>
      </c>
      <c r="G23" s="75"/>
      <c r="H23" s="82">
        <f>SUM(H13:H22)</f>
        <v>155275</v>
      </c>
      <c r="I23" s="73"/>
      <c r="J23" s="82">
        <f>SUM(J13:J22)</f>
        <v>172715</v>
      </c>
      <c r="L23"/>
      <c r="M23"/>
      <c r="O23"/>
    </row>
    <row r="24" spans="1:15" ht="23.4" x14ac:dyDescent="0.3">
      <c r="A24" s="1"/>
      <c r="B24" s="98"/>
      <c r="C24" s="7"/>
      <c r="D24" s="73"/>
      <c r="E24" s="75"/>
      <c r="F24" s="73"/>
      <c r="G24" s="75"/>
      <c r="H24" s="73"/>
      <c r="I24" s="75"/>
      <c r="J24" s="73"/>
      <c r="L24"/>
      <c r="M24"/>
      <c r="O24"/>
    </row>
    <row r="25" spans="1:15" ht="23.4" x14ac:dyDescent="0.3">
      <c r="A25" s="4" t="s">
        <v>17</v>
      </c>
      <c r="B25" s="98"/>
      <c r="C25" s="7"/>
      <c r="D25" s="76"/>
      <c r="E25" s="75"/>
      <c r="F25" s="76"/>
      <c r="G25" s="75"/>
      <c r="H25" s="76"/>
      <c r="I25" s="75"/>
      <c r="J25" s="76"/>
      <c r="L25"/>
      <c r="M25"/>
      <c r="O25"/>
    </row>
    <row r="26" spans="1:15" ht="23.4" x14ac:dyDescent="0.3">
      <c r="A26" s="152" t="s">
        <v>159</v>
      </c>
      <c r="B26" s="98"/>
      <c r="D26" s="75">
        <v>176</v>
      </c>
      <c r="E26" s="75"/>
      <c r="F26" s="75">
        <v>279</v>
      </c>
      <c r="G26" s="75"/>
      <c r="H26" s="75">
        <v>373</v>
      </c>
      <c r="I26" s="75"/>
      <c r="J26" s="75">
        <v>491</v>
      </c>
      <c r="L26"/>
      <c r="M26"/>
      <c r="O26"/>
    </row>
    <row r="27" spans="1:15" ht="23.4" x14ac:dyDescent="0.3">
      <c r="A27" s="152" t="s">
        <v>111</v>
      </c>
      <c r="B27" s="98"/>
      <c r="C27" s="7"/>
      <c r="D27" s="75">
        <v>52740</v>
      </c>
      <c r="E27" s="75"/>
      <c r="F27" s="75">
        <v>55398</v>
      </c>
      <c r="G27" s="75"/>
      <c r="H27" s="75">
        <v>52740</v>
      </c>
      <c r="I27" s="73"/>
      <c r="J27" s="75">
        <v>55398</v>
      </c>
      <c r="L27"/>
      <c r="M27"/>
      <c r="O27"/>
    </row>
    <row r="28" spans="1:15" ht="23.4" x14ac:dyDescent="0.3">
      <c r="A28" s="152" t="s">
        <v>18</v>
      </c>
      <c r="B28" s="98"/>
      <c r="C28" s="7"/>
      <c r="D28" s="75">
        <v>1637</v>
      </c>
      <c r="E28" s="75"/>
      <c r="F28" s="75">
        <v>1484</v>
      </c>
      <c r="G28" s="75"/>
      <c r="H28" s="75">
        <v>1637</v>
      </c>
      <c r="I28" s="75"/>
      <c r="J28" s="75">
        <v>1484</v>
      </c>
      <c r="L28"/>
      <c r="M28"/>
      <c r="O28"/>
    </row>
    <row r="29" spans="1:15" ht="23.4" x14ac:dyDescent="0.3">
      <c r="A29" s="152" t="s">
        <v>160</v>
      </c>
      <c r="B29" s="98"/>
      <c r="C29" s="7"/>
      <c r="D29" s="75"/>
      <c r="E29" s="75"/>
      <c r="F29" s="75"/>
      <c r="G29" s="75"/>
      <c r="H29" s="75"/>
      <c r="I29" s="73"/>
      <c r="J29" s="75"/>
      <c r="L29"/>
      <c r="M29"/>
      <c r="O29"/>
    </row>
    <row r="30" spans="1:15" ht="23.4" x14ac:dyDescent="0.3">
      <c r="A30" s="152" t="s">
        <v>176</v>
      </c>
      <c r="B30" s="98"/>
      <c r="C30" s="7"/>
      <c r="D30" s="75">
        <v>22055</v>
      </c>
      <c r="E30" s="75"/>
      <c r="F30" s="75">
        <v>22307</v>
      </c>
      <c r="G30" s="75"/>
      <c r="H30" s="75">
        <v>20620</v>
      </c>
      <c r="I30" s="75"/>
      <c r="J30" s="75">
        <v>20920</v>
      </c>
      <c r="L30"/>
      <c r="M30"/>
      <c r="O30"/>
    </row>
    <row r="31" spans="1:15" ht="23.4" x14ac:dyDescent="0.3">
      <c r="A31" s="152" t="s">
        <v>19</v>
      </c>
      <c r="B31" s="98"/>
      <c r="C31" s="7"/>
      <c r="D31" s="75">
        <v>6090</v>
      </c>
      <c r="E31" s="75"/>
      <c r="F31" s="75">
        <v>5507</v>
      </c>
      <c r="G31" s="75"/>
      <c r="H31" s="75">
        <v>6090</v>
      </c>
      <c r="I31" s="75"/>
      <c r="J31" s="75">
        <v>5507</v>
      </c>
      <c r="L31"/>
      <c r="M31"/>
      <c r="O31"/>
    </row>
    <row r="32" spans="1:15" ht="23.4" x14ac:dyDescent="0.3">
      <c r="A32" s="152" t="s">
        <v>192</v>
      </c>
      <c r="B32" s="98"/>
      <c r="C32" s="7"/>
      <c r="D32" s="82">
        <f>SUM(D26:D31)</f>
        <v>82698</v>
      </c>
      <c r="E32" s="75"/>
      <c r="F32" s="82">
        <f>SUM(F26:F31)</f>
        <v>84975</v>
      </c>
      <c r="G32" s="75"/>
      <c r="H32" s="82">
        <f>SUM(H26:H31)</f>
        <v>81460</v>
      </c>
      <c r="I32" s="75"/>
      <c r="J32" s="82">
        <f>SUM(J26:J31)</f>
        <v>83800</v>
      </c>
      <c r="L32"/>
      <c r="M32"/>
      <c r="O32"/>
    </row>
    <row r="33" spans="1:15" ht="23.4" x14ac:dyDescent="0.3">
      <c r="A33" s="6" t="s">
        <v>20</v>
      </c>
      <c r="B33" s="98"/>
      <c r="C33" s="7"/>
      <c r="D33" s="82">
        <f>+D23+D32</f>
        <v>244049</v>
      </c>
      <c r="E33" s="75"/>
      <c r="F33" s="82">
        <f>+F23+F32</f>
        <v>262859</v>
      </c>
      <c r="G33" s="75"/>
      <c r="H33" s="82">
        <f>+H23+H32</f>
        <v>236735</v>
      </c>
      <c r="I33" s="75"/>
      <c r="J33" s="82">
        <f>+J23+J32</f>
        <v>256515</v>
      </c>
      <c r="L33"/>
      <c r="M33"/>
      <c r="O33"/>
    </row>
    <row r="34" spans="1:15" ht="23.4" x14ac:dyDescent="0.3">
      <c r="A34" s="1"/>
      <c r="B34" s="98"/>
      <c r="C34" s="7"/>
      <c r="D34" s="44"/>
      <c r="E34" s="44"/>
      <c r="F34" s="44"/>
      <c r="G34" s="72"/>
      <c r="H34" s="44"/>
      <c r="I34" s="44"/>
      <c r="J34" s="44"/>
      <c r="L34"/>
      <c r="M34"/>
      <c r="O34"/>
    </row>
    <row r="35" spans="1:15" ht="23.4" x14ac:dyDescent="0.3">
      <c r="A35" s="4"/>
      <c r="B35" s="4"/>
      <c r="C35" s="4"/>
      <c r="D35" s="44"/>
      <c r="E35" s="44"/>
      <c r="F35" s="44"/>
      <c r="G35" s="72"/>
      <c r="H35" s="44"/>
      <c r="I35" s="44"/>
      <c r="J35" s="44"/>
      <c r="L35"/>
      <c r="M35"/>
      <c r="O35"/>
    </row>
    <row r="36" spans="1:15" ht="23.4" x14ac:dyDescent="0.3">
      <c r="A36" s="4"/>
      <c r="B36" s="4"/>
      <c r="C36" s="4"/>
      <c r="D36" s="44"/>
      <c r="E36" s="44"/>
      <c r="F36" s="44"/>
      <c r="G36" s="72"/>
      <c r="H36" s="44"/>
      <c r="I36" s="44"/>
      <c r="J36" s="44"/>
      <c r="L36"/>
      <c r="M36"/>
      <c r="O36"/>
    </row>
    <row r="37" spans="1:15" ht="23.4" x14ac:dyDescent="0.3">
      <c r="A37" s="4"/>
      <c r="B37" s="4"/>
      <c r="C37" s="4"/>
      <c r="D37" s="44"/>
      <c r="E37" s="44"/>
      <c r="F37" s="44"/>
      <c r="G37" s="72"/>
      <c r="H37" s="44"/>
      <c r="I37" s="44"/>
      <c r="J37" s="44"/>
      <c r="L37"/>
      <c r="M37"/>
      <c r="O37"/>
    </row>
    <row r="38" spans="1:15" ht="23.4" x14ac:dyDescent="0.3">
      <c r="A38" s="4"/>
      <c r="B38" s="4"/>
      <c r="C38" s="4"/>
      <c r="D38" s="44"/>
      <c r="E38" s="44"/>
      <c r="F38" s="44"/>
      <c r="G38" s="72"/>
      <c r="H38" s="44"/>
      <c r="I38" s="44"/>
      <c r="J38" s="44"/>
      <c r="L38"/>
      <c r="M38"/>
      <c r="O38"/>
    </row>
    <row r="39" spans="1:15" ht="23.4" x14ac:dyDescent="0.3">
      <c r="A39" s="4"/>
      <c r="B39" s="4"/>
      <c r="C39" s="4"/>
      <c r="D39" s="44"/>
      <c r="E39" s="44"/>
      <c r="F39" s="44"/>
      <c r="G39" s="72"/>
      <c r="H39" s="44"/>
      <c r="I39" s="44"/>
      <c r="J39" s="44"/>
      <c r="L39"/>
      <c r="M39"/>
      <c r="O39"/>
    </row>
    <row r="40" spans="1:15" ht="23.4" x14ac:dyDescent="0.3">
      <c r="A40" s="4"/>
      <c r="B40" s="4"/>
      <c r="C40" s="4"/>
      <c r="D40" s="44"/>
      <c r="E40" s="44"/>
      <c r="F40" s="44"/>
      <c r="G40" s="72"/>
      <c r="H40" s="44"/>
      <c r="I40" s="44"/>
      <c r="J40" s="44"/>
      <c r="L40"/>
      <c r="M40"/>
      <c r="O40"/>
    </row>
    <row r="41" spans="1:15" ht="26.4" x14ac:dyDescent="0.3">
      <c r="A41" s="180" t="s">
        <v>115</v>
      </c>
      <c r="B41" s="180"/>
      <c r="C41" s="180"/>
      <c r="D41" s="180"/>
      <c r="E41" s="180"/>
      <c r="F41" s="180"/>
      <c r="G41" s="180"/>
      <c r="H41" s="180"/>
      <c r="I41" s="180"/>
      <c r="J41" s="180"/>
      <c r="L41"/>
      <c r="M41"/>
      <c r="O41"/>
    </row>
    <row r="42" spans="1:15" ht="26.4" x14ac:dyDescent="0.3">
      <c r="A42" s="180" t="s">
        <v>151</v>
      </c>
      <c r="B42" s="180"/>
      <c r="C42" s="180"/>
      <c r="D42" s="180"/>
      <c r="E42" s="180"/>
      <c r="F42" s="180"/>
      <c r="G42" s="180"/>
      <c r="H42" s="180"/>
      <c r="I42" s="180"/>
      <c r="J42" s="180"/>
      <c r="L42"/>
      <c r="M42"/>
      <c r="O42"/>
    </row>
    <row r="43" spans="1:15" ht="26.4" x14ac:dyDescent="0.3">
      <c r="A43" s="180" t="s">
        <v>172</v>
      </c>
      <c r="B43" s="180"/>
      <c r="C43" s="180"/>
      <c r="D43" s="180"/>
      <c r="E43" s="180"/>
      <c r="F43" s="180"/>
      <c r="G43" s="180"/>
      <c r="H43" s="180"/>
      <c r="I43" s="180"/>
      <c r="J43" s="180"/>
      <c r="L43"/>
      <c r="M43"/>
      <c r="O43"/>
    </row>
    <row r="44" spans="1:15" ht="23.4" x14ac:dyDescent="0.3">
      <c r="A44" s="181" t="s">
        <v>90</v>
      </c>
      <c r="B44" s="181"/>
      <c r="C44" s="181"/>
      <c r="D44" s="181"/>
      <c r="E44" s="181"/>
      <c r="F44" s="181"/>
      <c r="G44" s="181"/>
      <c r="H44" s="181"/>
      <c r="I44" s="181"/>
      <c r="J44" s="181"/>
      <c r="L44"/>
      <c r="M44"/>
      <c r="O44"/>
    </row>
    <row r="45" spans="1:15" ht="7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L45"/>
      <c r="M45"/>
      <c r="O45"/>
    </row>
    <row r="46" spans="1:15" ht="23.4" x14ac:dyDescent="0.3">
      <c r="A46" s="94"/>
      <c r="B46" s="95" t="s">
        <v>2</v>
      </c>
      <c r="C46" s="96"/>
      <c r="D46" s="182" t="s">
        <v>96</v>
      </c>
      <c r="E46" s="182"/>
      <c r="F46" s="182"/>
      <c r="G46" s="97"/>
      <c r="H46" s="182" t="s">
        <v>97</v>
      </c>
      <c r="I46" s="182"/>
      <c r="J46" s="182"/>
      <c r="L46"/>
      <c r="M46"/>
      <c r="O46"/>
    </row>
    <row r="47" spans="1:15" ht="23.4" x14ac:dyDescent="0.3">
      <c r="A47" s="94"/>
      <c r="B47" s="98"/>
      <c r="C47" s="96"/>
      <c r="D47" s="97" t="s">
        <v>91</v>
      </c>
      <c r="E47" s="97"/>
      <c r="F47" s="97" t="s">
        <v>91</v>
      </c>
      <c r="G47" s="97"/>
      <c r="H47" s="97" t="s">
        <v>91</v>
      </c>
      <c r="I47" s="97"/>
      <c r="J47" s="97" t="s">
        <v>91</v>
      </c>
      <c r="L47"/>
      <c r="M47"/>
      <c r="O47"/>
    </row>
    <row r="48" spans="1:15" ht="23.4" x14ac:dyDescent="0.3">
      <c r="A48" s="94"/>
      <c r="B48" s="98"/>
      <c r="C48" s="96"/>
      <c r="D48" s="99" t="s">
        <v>149</v>
      </c>
      <c r="E48" s="3"/>
      <c r="F48" s="99" t="s">
        <v>1</v>
      </c>
      <c r="G48" s="3"/>
      <c r="H48" s="99" t="s">
        <v>149</v>
      </c>
      <c r="I48" s="3"/>
      <c r="J48" s="99" t="s">
        <v>1</v>
      </c>
      <c r="L48"/>
      <c r="M48"/>
      <c r="O48"/>
    </row>
    <row r="49" spans="1:15" ht="23.4" x14ac:dyDescent="0.3">
      <c r="A49" s="4"/>
      <c r="B49" s="98"/>
      <c r="C49" s="96"/>
      <c r="D49" s="5">
        <v>2569</v>
      </c>
      <c r="E49" s="5"/>
      <c r="F49" s="5">
        <v>2568</v>
      </c>
      <c r="G49" s="5"/>
      <c r="H49" s="5">
        <v>2569</v>
      </c>
      <c r="I49" s="5"/>
      <c r="J49" s="5">
        <v>2568</v>
      </c>
      <c r="L49"/>
      <c r="M49"/>
      <c r="O49"/>
    </row>
    <row r="50" spans="1:15" ht="23.4" x14ac:dyDescent="0.3">
      <c r="A50" s="4"/>
      <c r="B50" s="98"/>
      <c r="C50" s="40"/>
      <c r="D50" s="100" t="s">
        <v>92</v>
      </c>
      <c r="E50" s="40"/>
      <c r="F50" s="40"/>
      <c r="G50" s="8"/>
      <c r="H50" s="100" t="s">
        <v>92</v>
      </c>
      <c r="I50" s="40"/>
      <c r="J50" s="40"/>
      <c r="L50"/>
      <c r="M50"/>
      <c r="O50"/>
    </row>
    <row r="51" spans="1:15" ht="23.4" x14ac:dyDescent="0.3">
      <c r="A51" s="17" t="s">
        <v>120</v>
      </c>
      <c r="B51" s="98"/>
      <c r="C51" s="13"/>
      <c r="D51" s="2"/>
      <c r="E51" s="2"/>
      <c r="F51" s="2"/>
      <c r="G51" s="8"/>
      <c r="H51" s="2"/>
      <c r="I51" s="2"/>
      <c r="J51" s="2"/>
      <c r="L51"/>
      <c r="M51"/>
      <c r="O51"/>
    </row>
    <row r="52" spans="1:15" ht="23.4" x14ac:dyDescent="0.3">
      <c r="A52" s="4" t="s">
        <v>121</v>
      </c>
      <c r="B52" s="98"/>
      <c r="C52" s="7"/>
      <c r="D52" s="2"/>
      <c r="E52" s="2"/>
      <c r="F52" s="2"/>
      <c r="G52" s="8"/>
      <c r="H52" s="2"/>
      <c r="I52" s="2"/>
      <c r="J52" s="2"/>
      <c r="L52"/>
      <c r="M52"/>
      <c r="O52"/>
    </row>
    <row r="53" spans="1:15" ht="23.4" x14ac:dyDescent="0.3">
      <c r="A53" s="4" t="s">
        <v>21</v>
      </c>
      <c r="B53" s="98"/>
      <c r="C53" s="13"/>
      <c r="D53" s="2"/>
      <c r="E53" s="2"/>
      <c r="F53" s="2"/>
      <c r="G53" s="8"/>
      <c r="H53" s="2"/>
      <c r="I53" s="2"/>
      <c r="J53" s="2"/>
      <c r="L53"/>
      <c r="M53"/>
      <c r="O53"/>
    </row>
    <row r="54" spans="1:15" ht="23.4" x14ac:dyDescent="0.3">
      <c r="A54" s="4" t="s">
        <v>178</v>
      </c>
      <c r="B54" s="98"/>
      <c r="C54" s="13"/>
      <c r="D54" s="4"/>
      <c r="E54" s="4"/>
      <c r="F54" s="4"/>
      <c r="G54" s="4"/>
      <c r="H54" s="4"/>
      <c r="I54" s="4"/>
      <c r="J54" s="4"/>
      <c r="L54"/>
      <c r="M54"/>
      <c r="O54"/>
    </row>
    <row r="55" spans="1:15" ht="23.4" x14ac:dyDescent="0.3">
      <c r="A55" s="4" t="s">
        <v>179</v>
      </c>
      <c r="B55" s="98"/>
      <c r="C55" s="13"/>
      <c r="D55" s="4"/>
      <c r="E55" s="4"/>
      <c r="F55" s="4"/>
      <c r="G55" s="4"/>
      <c r="H55" s="4"/>
      <c r="I55" s="4"/>
      <c r="J55" s="4"/>
      <c r="L55"/>
      <c r="M55"/>
      <c r="O55"/>
    </row>
    <row r="56" spans="1:15" ht="24" thickBot="1" x14ac:dyDescent="0.35">
      <c r="A56" s="152" t="s">
        <v>180</v>
      </c>
      <c r="B56" s="98"/>
      <c r="C56" s="13"/>
      <c r="D56" s="154">
        <v>657887</v>
      </c>
      <c r="E56" s="4"/>
      <c r="F56" s="154">
        <v>657887</v>
      </c>
      <c r="G56" s="4"/>
      <c r="H56" s="154">
        <v>657887</v>
      </c>
      <c r="I56" s="4"/>
      <c r="J56" s="154">
        <v>657887</v>
      </c>
      <c r="L56"/>
      <c r="M56"/>
      <c r="O56"/>
    </row>
    <row r="57" spans="1:15" ht="24" thickTop="1" x14ac:dyDescent="0.3">
      <c r="A57" s="4" t="s">
        <v>181</v>
      </c>
      <c r="B57" s="98"/>
      <c r="C57" s="13"/>
      <c r="D57" s="4"/>
      <c r="E57" s="4"/>
      <c r="F57" s="4"/>
      <c r="G57" s="4"/>
      <c r="H57" s="4"/>
      <c r="I57" s="4"/>
      <c r="J57" s="4"/>
      <c r="L57"/>
      <c r="M57"/>
      <c r="O57"/>
    </row>
    <row r="58" spans="1:15" ht="23.4" x14ac:dyDescent="0.3">
      <c r="A58" s="4" t="s">
        <v>182</v>
      </c>
      <c r="B58" s="98"/>
      <c r="C58" s="13"/>
      <c r="D58" s="4"/>
      <c r="E58" s="4"/>
      <c r="F58" s="4"/>
      <c r="G58" s="4"/>
      <c r="H58" s="4"/>
      <c r="I58" s="4"/>
      <c r="J58" s="4"/>
      <c r="L58"/>
      <c r="M58"/>
      <c r="O58"/>
    </row>
    <row r="59" spans="1:15" ht="23.4" x14ac:dyDescent="0.3">
      <c r="A59" s="4" t="s">
        <v>183</v>
      </c>
      <c r="B59" s="98"/>
      <c r="C59" s="13"/>
      <c r="D59" s="4">
        <v>657887</v>
      </c>
      <c r="E59" s="4"/>
      <c r="F59" s="4">
        <v>657887</v>
      </c>
      <c r="G59" s="4"/>
      <c r="H59" s="4">
        <v>657887</v>
      </c>
      <c r="I59" s="4"/>
      <c r="J59" s="4">
        <v>657887</v>
      </c>
      <c r="L59"/>
      <c r="M59"/>
      <c r="O59"/>
    </row>
    <row r="60" spans="1:15" ht="23.4" x14ac:dyDescent="0.3">
      <c r="A60" s="1" t="s">
        <v>122</v>
      </c>
      <c r="B60" s="98"/>
      <c r="C60" s="13"/>
      <c r="D60" s="4">
        <v>701461</v>
      </c>
      <c r="E60" s="4"/>
      <c r="F60" s="4">
        <v>701461</v>
      </c>
      <c r="G60" s="4"/>
      <c r="H60" s="4">
        <v>701461</v>
      </c>
      <c r="I60" s="4"/>
      <c r="J60" s="4">
        <v>701461</v>
      </c>
      <c r="L60"/>
      <c r="M60"/>
      <c r="O60"/>
    </row>
    <row r="61" spans="1:15" ht="23.4" x14ac:dyDescent="0.3">
      <c r="A61" s="4" t="s">
        <v>22</v>
      </c>
      <c r="B61" s="98"/>
      <c r="C61" s="7"/>
      <c r="D61" s="4"/>
      <c r="E61" s="4"/>
      <c r="F61" s="4"/>
      <c r="G61" s="4"/>
      <c r="H61" s="4"/>
      <c r="I61" s="4"/>
      <c r="J61" s="4"/>
      <c r="L61"/>
      <c r="M61"/>
      <c r="O61"/>
    </row>
    <row r="62" spans="1:15" ht="23.4" x14ac:dyDescent="0.3">
      <c r="A62" s="4" t="s">
        <v>184</v>
      </c>
      <c r="B62" s="98"/>
      <c r="C62" s="7"/>
      <c r="D62" s="4">
        <v>53500</v>
      </c>
      <c r="E62" s="4"/>
      <c r="F62" s="4">
        <v>53500</v>
      </c>
      <c r="G62" s="4"/>
      <c r="H62" s="4">
        <v>53500</v>
      </c>
      <c r="I62" s="4"/>
      <c r="J62" s="4">
        <v>53500</v>
      </c>
      <c r="L62"/>
      <c r="M62"/>
      <c r="O62"/>
    </row>
    <row r="63" spans="1:15" ht="23.4" x14ac:dyDescent="0.3">
      <c r="A63" s="4" t="s">
        <v>185</v>
      </c>
      <c r="B63" s="98"/>
      <c r="C63" s="7"/>
      <c r="D63" s="4">
        <v>98692</v>
      </c>
      <c r="E63" s="4"/>
      <c r="F63" s="4">
        <v>71323</v>
      </c>
      <c r="G63" s="4"/>
      <c r="H63" s="4">
        <v>155063</v>
      </c>
      <c r="I63" s="4"/>
      <c r="J63" s="4">
        <v>132701</v>
      </c>
      <c r="L63"/>
      <c r="M63"/>
      <c r="O63"/>
    </row>
    <row r="64" spans="1:15" ht="23.4" x14ac:dyDescent="0.3">
      <c r="A64" s="4" t="s">
        <v>123</v>
      </c>
      <c r="B64" s="98"/>
      <c r="C64" s="7"/>
      <c r="D64" s="155">
        <v>78799</v>
      </c>
      <c r="E64" s="4"/>
      <c r="F64" s="155">
        <v>78799</v>
      </c>
      <c r="G64" s="4"/>
      <c r="H64" s="85">
        <v>0</v>
      </c>
      <c r="I64" s="4"/>
      <c r="J64" s="85">
        <v>0</v>
      </c>
      <c r="L64"/>
      <c r="M64"/>
      <c r="O64"/>
    </row>
    <row r="65" spans="1:15" ht="23.4" x14ac:dyDescent="0.3">
      <c r="A65" s="4" t="s">
        <v>186</v>
      </c>
      <c r="B65" s="98"/>
      <c r="C65" s="7"/>
      <c r="D65" s="4">
        <f>SUM(D59:D64)</f>
        <v>1590339</v>
      </c>
      <c r="E65" s="4"/>
      <c r="F65" s="4">
        <v>1562970</v>
      </c>
      <c r="G65" s="4"/>
      <c r="H65" s="4">
        <f>SUM(H59:H64)</f>
        <v>1567911</v>
      </c>
      <c r="I65" s="4"/>
      <c r="J65" s="4">
        <v>1545549</v>
      </c>
      <c r="L65"/>
      <c r="M65"/>
      <c r="O65"/>
    </row>
    <row r="66" spans="1:15" ht="23.4" x14ac:dyDescent="0.3">
      <c r="A66" s="4" t="s">
        <v>24</v>
      </c>
      <c r="B66" s="98"/>
      <c r="C66" s="7"/>
      <c r="D66" s="107">
        <v>-7751</v>
      </c>
      <c r="E66" s="4"/>
      <c r="F66" s="107">
        <v>-7831</v>
      </c>
      <c r="G66" s="4"/>
      <c r="H66" s="85">
        <v>0</v>
      </c>
      <c r="I66" s="4"/>
      <c r="J66" s="85">
        <v>0</v>
      </c>
      <c r="L66"/>
      <c r="M66"/>
      <c r="O66"/>
    </row>
    <row r="67" spans="1:15" ht="23.4" x14ac:dyDescent="0.3">
      <c r="A67" s="6" t="s">
        <v>124</v>
      </c>
      <c r="B67" s="98"/>
      <c r="C67" s="7"/>
      <c r="D67" s="156">
        <f>SUM(D65:D66)</f>
        <v>1582588</v>
      </c>
      <c r="E67" s="4"/>
      <c r="F67" s="156">
        <f>SUM(F65:F66)</f>
        <v>1555139</v>
      </c>
      <c r="G67" s="4"/>
      <c r="H67" s="156">
        <f>SUM(H65:H66)</f>
        <v>1567911</v>
      </c>
      <c r="I67" s="4"/>
      <c r="J67" s="156">
        <f>SUM(J65:J66)</f>
        <v>1545549</v>
      </c>
      <c r="L67"/>
      <c r="M67"/>
      <c r="O67"/>
    </row>
    <row r="68" spans="1:15" ht="24" thickBot="1" x14ac:dyDescent="0.35">
      <c r="A68" s="6" t="s">
        <v>125</v>
      </c>
      <c r="B68" s="98"/>
      <c r="C68" s="7"/>
      <c r="D68" s="157">
        <f>+D33+D67</f>
        <v>1826637</v>
      </c>
      <c r="E68" s="4"/>
      <c r="F68" s="157">
        <f>+F33+F67</f>
        <v>1817998</v>
      </c>
      <c r="G68" s="4"/>
      <c r="H68" s="157">
        <f>+H33+H67</f>
        <v>1804646</v>
      </c>
      <c r="I68" s="4"/>
      <c r="J68" s="157">
        <f>+J33+J67</f>
        <v>1802064</v>
      </c>
      <c r="L68"/>
      <c r="M68"/>
      <c r="O68"/>
    </row>
    <row r="69" spans="1:15" s="158" customFormat="1" ht="24" thickTop="1" x14ac:dyDescent="0.3">
      <c r="A69" s="112"/>
      <c r="B69" s="112"/>
      <c r="C69" s="112"/>
      <c r="D69" s="89">
        <f>D68-สินทรัพย์!D34</f>
        <v>0</v>
      </c>
      <c r="E69" s="89"/>
      <c r="F69" s="89">
        <f>F68-สินทรัพย์!F34</f>
        <v>0</v>
      </c>
      <c r="G69" s="89"/>
      <c r="H69" s="89">
        <f>H68-สินทรัพย์!H34</f>
        <v>0</v>
      </c>
      <c r="I69" s="89"/>
      <c r="J69" s="89">
        <f>J68-สินทรัพย์!J34</f>
        <v>0</v>
      </c>
    </row>
    <row r="70" spans="1:15" ht="23.4" x14ac:dyDescent="0.3">
      <c r="A70" s="1"/>
      <c r="B70" s="1"/>
      <c r="C70" s="1"/>
      <c r="D70" s="159"/>
      <c r="E70" s="159"/>
      <c r="F70" s="159"/>
      <c r="G70" s="159"/>
      <c r="H70" s="159"/>
      <c r="I70" s="159"/>
      <c r="J70" s="159"/>
      <c r="K70" s="160"/>
      <c r="L70" s="161"/>
      <c r="M70"/>
      <c r="O70"/>
    </row>
    <row r="71" spans="1:15" ht="23.4" x14ac:dyDescent="0.3">
      <c r="A71" s="1"/>
      <c r="B71" s="1"/>
      <c r="C71" s="1"/>
      <c r="D71" s="162"/>
      <c r="E71" s="162"/>
      <c r="F71" s="162"/>
      <c r="G71" s="162"/>
      <c r="H71" s="162"/>
      <c r="I71" s="162"/>
      <c r="J71" s="162"/>
      <c r="K71" s="160"/>
      <c r="L71" s="158"/>
      <c r="M71"/>
      <c r="O71"/>
    </row>
    <row r="72" spans="1:15" ht="23.4" x14ac:dyDescent="0.3">
      <c r="A72" s="1"/>
      <c r="B72" s="1"/>
      <c r="C72" s="1"/>
      <c r="D72" s="162"/>
      <c r="E72" s="162"/>
      <c r="F72" s="162"/>
      <c r="G72" s="163"/>
      <c r="H72" s="162"/>
      <c r="I72" s="162"/>
      <c r="J72" s="162"/>
      <c r="K72" s="160"/>
      <c r="L72"/>
      <c r="M72"/>
      <c r="O72"/>
    </row>
    <row r="73" spans="1:15" ht="23.4" x14ac:dyDescent="0.3">
      <c r="A73" s="1"/>
      <c r="B73" s="1"/>
      <c r="C73" s="1"/>
      <c r="D73" s="2"/>
      <c r="E73" s="2"/>
      <c r="F73" s="2"/>
      <c r="G73" s="8"/>
      <c r="H73" s="2"/>
      <c r="I73" s="2"/>
      <c r="J73" s="2"/>
      <c r="L73"/>
      <c r="M73"/>
      <c r="O73"/>
    </row>
    <row r="74" spans="1:15" ht="23.4" x14ac:dyDescent="0.3">
      <c r="A74" s="1"/>
      <c r="B74" s="1"/>
      <c r="C74" s="1"/>
      <c r="D74" s="2"/>
      <c r="E74" s="2"/>
      <c r="F74" s="2"/>
      <c r="G74" s="8"/>
      <c r="H74" s="2"/>
      <c r="I74" s="2"/>
      <c r="J74" s="2"/>
      <c r="L74"/>
      <c r="M74"/>
      <c r="O74"/>
    </row>
    <row r="75" spans="1:15" ht="23.4" x14ac:dyDescent="0.3">
      <c r="A75" s="1"/>
      <c r="B75" s="1"/>
      <c r="C75" s="1"/>
      <c r="D75" s="2"/>
      <c r="E75" s="2"/>
      <c r="F75" s="2"/>
      <c r="G75" s="8"/>
      <c r="H75" s="2"/>
      <c r="I75" s="2"/>
      <c r="J75" s="2"/>
      <c r="L75"/>
      <c r="M75"/>
      <c r="O75"/>
    </row>
    <row r="76" spans="1:15" ht="23.4" x14ac:dyDescent="0.3">
      <c r="D76" s="2"/>
      <c r="E76" s="2"/>
      <c r="F76" s="2"/>
      <c r="G76" s="8"/>
      <c r="H76" s="2"/>
      <c r="I76" s="2"/>
      <c r="J76" s="2"/>
      <c r="L76"/>
      <c r="M76"/>
      <c r="O76"/>
    </row>
    <row r="77" spans="1:15" ht="23.4" x14ac:dyDescent="0.3">
      <c r="D77" s="2"/>
      <c r="E77" s="2"/>
      <c r="F77" s="2"/>
      <c r="G77" s="8"/>
      <c r="H77" s="2"/>
      <c r="I77" s="2"/>
      <c r="J77" s="2"/>
      <c r="L77"/>
      <c r="M77"/>
      <c r="O77"/>
    </row>
    <row r="81" spans="1:1" ht="23.4" x14ac:dyDescent="0.3">
      <c r="A81" s="1" t="s">
        <v>116</v>
      </c>
    </row>
  </sheetData>
  <mergeCells count="12">
    <mergeCell ref="A44:J44"/>
    <mergeCell ref="D46:F46"/>
    <mergeCell ref="H46:J46"/>
    <mergeCell ref="A41:J41"/>
    <mergeCell ref="A43:J43"/>
    <mergeCell ref="A42:J42"/>
    <mergeCell ref="A1:J1"/>
    <mergeCell ref="A2:J2"/>
    <mergeCell ref="A3:J3"/>
    <mergeCell ref="A4:J4"/>
    <mergeCell ref="D6:F6"/>
    <mergeCell ref="H6:J6"/>
  </mergeCells>
  <pageMargins left="0.8" right="0.4" top="1" bottom="0.5" header="0.5" footer="0.4"/>
  <pageSetup paperSize="9" scale="75" firstPageNumber="2" orientation="portrait" useFirstPageNumber="1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sheetPr>
    <tabColor rgb="FF00B050"/>
  </sheetPr>
  <dimension ref="A1:P70"/>
  <sheetViews>
    <sheetView zoomScale="80" zoomScaleNormal="80" zoomScaleSheetLayoutView="115" zoomScalePageLayoutView="110" workbookViewId="0">
      <selection activeCell="N20" sqref="N20"/>
    </sheetView>
  </sheetViews>
  <sheetFormatPr defaultColWidth="9.33203125" defaultRowHeight="23.4" x14ac:dyDescent="0.3"/>
  <cols>
    <col min="1" max="1" width="58.21875" style="22" customWidth="1"/>
    <col min="2" max="2" width="9.21875" style="38" customWidth="1"/>
    <col min="3" max="3" width="2" style="22" customWidth="1"/>
    <col min="4" max="4" width="11" style="29" customWidth="1"/>
    <col min="5" max="5" width="1.33203125" style="39" customWidth="1"/>
    <col min="6" max="6" width="10.88671875" style="29" customWidth="1"/>
    <col min="7" max="7" width="1.33203125" style="39" customWidth="1"/>
    <col min="8" max="8" width="11.109375" style="29" customWidth="1"/>
    <col min="9" max="9" width="1.33203125" style="39" customWidth="1"/>
    <col min="10" max="10" width="11.33203125" style="29" customWidth="1"/>
    <col min="11" max="11" width="1.44140625" style="22" customWidth="1"/>
    <col min="12" max="13" width="14.33203125" style="47" customWidth="1"/>
    <col min="14" max="14" width="9.33203125" style="22"/>
    <col min="15" max="15" width="13.33203125" style="52" bestFit="1" customWidth="1"/>
    <col min="16" max="16" width="9.33203125" style="52"/>
    <col min="17" max="16384" width="9.33203125" style="22"/>
  </cols>
  <sheetData>
    <row r="1" spans="1:16" s="142" customFormat="1" ht="26.4" x14ac:dyDescent="0.3">
      <c r="A1" s="180" t="s">
        <v>115</v>
      </c>
      <c r="B1" s="180"/>
      <c r="C1" s="180"/>
      <c r="D1" s="180"/>
      <c r="E1" s="180"/>
      <c r="F1" s="180"/>
      <c r="G1" s="180"/>
      <c r="H1" s="180"/>
      <c r="I1" s="180"/>
      <c r="J1" s="180"/>
      <c r="K1" s="141"/>
      <c r="L1" s="58"/>
      <c r="M1" s="58"/>
      <c r="O1" s="59"/>
      <c r="P1" s="59"/>
    </row>
    <row r="2" spans="1:16" s="142" customFormat="1" ht="26.4" x14ac:dyDescent="0.3">
      <c r="A2" s="180" t="s">
        <v>113</v>
      </c>
      <c r="B2" s="180"/>
      <c r="C2" s="180"/>
      <c r="D2" s="180"/>
      <c r="E2" s="180"/>
      <c r="F2" s="180"/>
      <c r="G2" s="180"/>
      <c r="H2" s="180"/>
      <c r="I2" s="180"/>
      <c r="J2" s="180"/>
      <c r="K2" s="141"/>
      <c r="L2" s="58"/>
      <c r="M2" s="58"/>
      <c r="O2" s="59"/>
      <c r="P2" s="59"/>
    </row>
    <row r="3" spans="1:16" s="142" customFormat="1" ht="26.4" x14ac:dyDescent="0.3">
      <c r="A3" s="180" t="s">
        <v>171</v>
      </c>
      <c r="B3" s="180"/>
      <c r="C3" s="180"/>
      <c r="D3" s="180"/>
      <c r="E3" s="180"/>
      <c r="F3" s="180"/>
      <c r="G3" s="180"/>
      <c r="H3" s="180"/>
      <c r="I3" s="180"/>
      <c r="J3" s="180"/>
      <c r="K3" s="141"/>
      <c r="L3" s="58"/>
      <c r="M3" s="58"/>
      <c r="O3" s="59"/>
      <c r="P3" s="59"/>
    </row>
    <row r="4" spans="1:16" s="142" customFormat="1" ht="26.4" x14ac:dyDescent="0.3">
      <c r="A4" s="180" t="s">
        <v>92</v>
      </c>
      <c r="B4" s="180"/>
      <c r="C4" s="180"/>
      <c r="D4" s="180"/>
      <c r="E4" s="180"/>
      <c r="F4" s="180"/>
      <c r="G4" s="180"/>
      <c r="H4" s="180"/>
      <c r="I4" s="180"/>
      <c r="J4" s="180"/>
      <c r="K4" s="141"/>
      <c r="L4" s="58"/>
      <c r="M4" s="58"/>
      <c r="O4" s="59"/>
      <c r="P4" s="59"/>
    </row>
    <row r="5" spans="1:16" x14ac:dyDescent="0.3">
      <c r="A5" s="181" t="s">
        <v>90</v>
      </c>
      <c r="B5" s="181"/>
      <c r="C5" s="181"/>
      <c r="D5" s="181"/>
      <c r="E5" s="181"/>
      <c r="F5" s="181"/>
      <c r="G5" s="181"/>
      <c r="H5" s="181"/>
      <c r="I5" s="181"/>
      <c r="J5" s="181"/>
      <c r="K5" s="6"/>
    </row>
    <row r="6" spans="1:16" customFormat="1" ht="7.5" customHeight="1" x14ac:dyDescent="0.5500000000000000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49"/>
      <c r="M6" s="49"/>
      <c r="O6" s="50"/>
      <c r="P6" s="50"/>
    </row>
    <row r="7" spans="1:16" x14ac:dyDescent="0.3">
      <c r="A7" s="23"/>
      <c r="B7" s="17" t="s">
        <v>2</v>
      </c>
      <c r="C7" s="23"/>
      <c r="D7" s="183" t="s">
        <v>96</v>
      </c>
      <c r="E7" s="183"/>
      <c r="F7" s="183"/>
      <c r="G7" s="19"/>
      <c r="H7" s="183" t="s">
        <v>97</v>
      </c>
      <c r="I7" s="183"/>
      <c r="J7" s="183"/>
      <c r="L7" s="51"/>
      <c r="M7" s="51"/>
    </row>
    <row r="8" spans="1:16" s="1" customFormat="1" x14ac:dyDescent="0.3">
      <c r="A8" s="4"/>
      <c r="B8" s="17"/>
      <c r="C8" s="25"/>
      <c r="D8" s="5">
        <v>2569</v>
      </c>
      <c r="E8" s="3"/>
      <c r="F8" s="5">
        <v>2568</v>
      </c>
      <c r="G8" s="3"/>
      <c r="H8" s="5">
        <v>2569</v>
      </c>
      <c r="I8" s="3"/>
      <c r="J8" s="5">
        <v>2568</v>
      </c>
      <c r="L8" s="51"/>
      <c r="M8" s="51"/>
      <c r="O8" s="48"/>
      <c r="P8" s="48"/>
    </row>
    <row r="9" spans="1:16" s="1" customFormat="1" x14ac:dyDescent="0.3">
      <c r="A9" s="6" t="s">
        <v>94</v>
      </c>
      <c r="C9" s="6"/>
      <c r="D9" s="46"/>
      <c r="E9" s="46"/>
      <c r="F9" s="46"/>
      <c r="G9" s="46"/>
      <c r="H9" s="46"/>
      <c r="I9" s="46"/>
      <c r="J9" s="46"/>
      <c r="L9" s="51"/>
      <c r="M9" s="51"/>
      <c r="O9" s="48"/>
      <c r="P9" s="48"/>
    </row>
    <row r="10" spans="1:16" x14ac:dyDescent="0.3">
      <c r="A10" s="143" t="s">
        <v>25</v>
      </c>
      <c r="B10" s="28"/>
      <c r="C10" s="27"/>
      <c r="D10" s="106">
        <v>16416</v>
      </c>
      <c r="E10" s="106"/>
      <c r="F10" s="106">
        <v>11840</v>
      </c>
      <c r="G10" s="106"/>
      <c r="H10" s="106">
        <v>16416</v>
      </c>
      <c r="I10" s="106"/>
      <c r="J10" s="106">
        <v>11849</v>
      </c>
      <c r="L10" s="92"/>
    </row>
    <row r="11" spans="1:16" x14ac:dyDescent="0.3">
      <c r="A11" s="143" t="s">
        <v>26</v>
      </c>
      <c r="B11" s="28"/>
      <c r="C11" s="26"/>
      <c r="D11" s="106">
        <v>164166</v>
      </c>
      <c r="E11" s="106"/>
      <c r="F11" s="106">
        <v>160353</v>
      </c>
      <c r="G11" s="106"/>
      <c r="H11" s="106">
        <v>161441</v>
      </c>
      <c r="I11" s="106"/>
      <c r="J11" s="106">
        <v>157838</v>
      </c>
      <c r="L11" s="92"/>
    </row>
    <row r="12" spans="1:16" x14ac:dyDescent="0.3">
      <c r="A12" s="144" t="s">
        <v>27</v>
      </c>
      <c r="B12" s="28">
        <v>14</v>
      </c>
      <c r="C12" s="27"/>
      <c r="D12" s="108">
        <f>SUM(D10:D11)</f>
        <v>180582</v>
      </c>
      <c r="E12" s="106"/>
      <c r="F12" s="108">
        <f>SUM(F10:F11)</f>
        <v>172193</v>
      </c>
      <c r="G12" s="106"/>
      <c r="H12" s="108">
        <f>SUM(H10:H11)</f>
        <v>177857</v>
      </c>
      <c r="I12" s="106"/>
      <c r="J12" s="108">
        <f>SUM(J10:J11)</f>
        <v>169687</v>
      </c>
      <c r="L12" s="92"/>
    </row>
    <row r="13" spans="1:16" ht="5.4" customHeight="1" x14ac:dyDescent="0.3">
      <c r="B13" s="27"/>
      <c r="C13" s="27"/>
      <c r="D13" s="106"/>
      <c r="E13" s="106"/>
      <c r="F13" s="106"/>
      <c r="G13" s="106"/>
      <c r="H13" s="106"/>
      <c r="I13" s="106"/>
      <c r="J13" s="106"/>
    </row>
    <row r="14" spans="1:16" x14ac:dyDescent="0.3">
      <c r="A14" s="27" t="s">
        <v>126</v>
      </c>
      <c r="B14" s="27"/>
      <c r="C14" s="27"/>
      <c r="D14" s="106"/>
      <c r="E14" s="106"/>
      <c r="F14" s="106"/>
      <c r="G14" s="106"/>
      <c r="H14" s="106"/>
      <c r="I14" s="106"/>
      <c r="J14" s="106"/>
    </row>
    <row r="15" spans="1:16" x14ac:dyDescent="0.3">
      <c r="A15" s="143" t="s">
        <v>127</v>
      </c>
      <c r="B15" s="30"/>
      <c r="C15" s="26"/>
      <c r="D15" s="106">
        <v>-13579</v>
      </c>
      <c r="E15" s="106"/>
      <c r="F15" s="106">
        <v>-9443</v>
      </c>
      <c r="G15" s="106"/>
      <c r="H15" s="106">
        <v>-13579</v>
      </c>
      <c r="I15" s="106"/>
      <c r="J15" s="106">
        <v>-9450</v>
      </c>
      <c r="L15" s="92"/>
      <c r="M15" s="53"/>
      <c r="N15" s="65"/>
      <c r="O15" s="57"/>
    </row>
    <row r="16" spans="1:16" x14ac:dyDescent="0.3">
      <c r="A16" s="143" t="s">
        <v>128</v>
      </c>
      <c r="B16" s="30"/>
      <c r="C16" s="26"/>
      <c r="D16" s="106">
        <v>-73738</v>
      </c>
      <c r="E16" s="106"/>
      <c r="F16" s="106">
        <v>-71913</v>
      </c>
      <c r="G16" s="106"/>
      <c r="H16" s="106">
        <v>-77819</v>
      </c>
      <c r="I16" s="106"/>
      <c r="J16" s="106">
        <v>-76033</v>
      </c>
      <c r="L16" s="92"/>
      <c r="M16" s="53"/>
      <c r="N16" s="65"/>
      <c r="O16" s="57"/>
    </row>
    <row r="17" spans="1:16" x14ac:dyDescent="0.3">
      <c r="A17" s="144" t="s">
        <v>30</v>
      </c>
      <c r="B17" s="28">
        <v>8</v>
      </c>
      <c r="C17" s="27"/>
      <c r="D17" s="108">
        <f>SUM(D15:D16)</f>
        <v>-87317</v>
      </c>
      <c r="E17" s="106"/>
      <c r="F17" s="108">
        <f>SUM(F15:F16)</f>
        <v>-81356</v>
      </c>
      <c r="G17" s="106"/>
      <c r="H17" s="108">
        <f>SUM(H15:H16)</f>
        <v>-91398</v>
      </c>
      <c r="I17" s="106"/>
      <c r="J17" s="108">
        <f>SUM(J15:J16)</f>
        <v>-85483</v>
      </c>
      <c r="L17" s="92"/>
      <c r="M17" s="53"/>
    </row>
    <row r="18" spans="1:16" ht="5.4" customHeight="1" x14ac:dyDescent="0.3">
      <c r="A18" s="26"/>
      <c r="B18" s="28"/>
      <c r="C18" s="26"/>
      <c r="D18" s="106"/>
      <c r="E18" s="106"/>
      <c r="F18" s="106"/>
      <c r="G18" s="106"/>
      <c r="H18" s="106"/>
      <c r="I18" s="106"/>
      <c r="J18" s="106"/>
    </row>
    <row r="19" spans="1:16" x14ac:dyDescent="0.3">
      <c r="A19" s="27" t="s">
        <v>31</v>
      </c>
      <c r="B19" s="24"/>
      <c r="C19" s="27"/>
      <c r="D19" s="106">
        <f>+D12+D17</f>
        <v>93265</v>
      </c>
      <c r="E19" s="106"/>
      <c r="F19" s="106">
        <f>+F12+F17</f>
        <v>90837</v>
      </c>
      <c r="G19" s="106"/>
      <c r="H19" s="106">
        <f>+H12+H17</f>
        <v>86459</v>
      </c>
      <c r="I19" s="106"/>
      <c r="J19" s="106">
        <f>+J12+J17</f>
        <v>84204</v>
      </c>
      <c r="L19" s="92"/>
    </row>
    <row r="20" spans="1:16" x14ac:dyDescent="0.3">
      <c r="A20" s="143" t="s">
        <v>32</v>
      </c>
      <c r="B20" s="28"/>
      <c r="C20" s="26"/>
      <c r="D20" s="106">
        <v>7525</v>
      </c>
      <c r="E20" s="106"/>
      <c r="F20" s="106">
        <v>5061</v>
      </c>
      <c r="G20" s="106"/>
      <c r="H20" s="106">
        <v>7784</v>
      </c>
      <c r="I20" s="106"/>
      <c r="J20" s="106">
        <v>5425</v>
      </c>
      <c r="L20" s="92"/>
    </row>
    <row r="21" spans="1:16" x14ac:dyDescent="0.3">
      <c r="A21" s="143" t="s">
        <v>33</v>
      </c>
      <c r="B21" s="28"/>
      <c r="C21" s="26"/>
      <c r="D21" s="106">
        <v>-14865</v>
      </c>
      <c r="E21" s="106"/>
      <c r="F21" s="106">
        <v>-12173</v>
      </c>
      <c r="G21" s="106"/>
      <c r="H21" s="106">
        <v>-14695</v>
      </c>
      <c r="I21" s="106"/>
      <c r="J21" s="106">
        <v>-12073</v>
      </c>
      <c r="L21" s="92"/>
      <c r="M21" s="53"/>
    </row>
    <row r="22" spans="1:16" x14ac:dyDescent="0.3">
      <c r="A22" s="143" t="s">
        <v>34</v>
      </c>
      <c r="B22" s="28"/>
      <c r="C22" s="26"/>
      <c r="D22" s="107">
        <v>-50782</v>
      </c>
      <c r="E22" s="106"/>
      <c r="F22" s="107">
        <v>-49393</v>
      </c>
      <c r="G22" s="106"/>
      <c r="H22" s="107">
        <v>-50568</v>
      </c>
      <c r="I22" s="106"/>
      <c r="J22" s="107">
        <v>-49131</v>
      </c>
      <c r="L22" s="92"/>
      <c r="M22" s="53"/>
    </row>
    <row r="23" spans="1:16" x14ac:dyDescent="0.3">
      <c r="A23" s="27" t="s">
        <v>202</v>
      </c>
      <c r="B23" s="28"/>
      <c r="C23" s="26"/>
      <c r="D23" s="106">
        <f>SUM(D19:D22)</f>
        <v>35143</v>
      </c>
      <c r="E23" s="106"/>
      <c r="F23" s="106">
        <f>SUM(F19:F22)</f>
        <v>34332</v>
      </c>
      <c r="G23" s="106"/>
      <c r="H23" s="106">
        <f>SUM(H19:H22)</f>
        <v>28980</v>
      </c>
      <c r="I23" s="106"/>
      <c r="J23" s="106">
        <f>SUM(J19:J22)</f>
        <v>28425</v>
      </c>
      <c r="L23" s="92"/>
      <c r="M23" s="53"/>
    </row>
    <row r="24" spans="1:16" x14ac:dyDescent="0.3">
      <c r="A24" s="143" t="s">
        <v>35</v>
      </c>
      <c r="B24" s="28"/>
      <c r="C24" s="28"/>
      <c r="D24" s="107">
        <v>-907</v>
      </c>
      <c r="E24" s="106"/>
      <c r="F24" s="107">
        <v>-1072</v>
      </c>
      <c r="G24" s="106"/>
      <c r="H24" s="107">
        <v>-907</v>
      </c>
      <c r="I24" s="106"/>
      <c r="J24" s="107">
        <v>-1072</v>
      </c>
      <c r="L24" s="92"/>
      <c r="M24" s="53"/>
    </row>
    <row r="25" spans="1:16" x14ac:dyDescent="0.3">
      <c r="A25" s="27" t="s">
        <v>36</v>
      </c>
      <c r="B25" s="24"/>
      <c r="C25" s="27"/>
      <c r="D25" s="106">
        <f>SUM(D23:D24)</f>
        <v>34236</v>
      </c>
      <c r="E25" s="106"/>
      <c r="F25" s="106">
        <f>SUM(F23:F24)</f>
        <v>33260</v>
      </c>
      <c r="G25" s="106"/>
      <c r="H25" s="106">
        <f>SUM(H23:H24)</f>
        <v>28073</v>
      </c>
      <c r="I25" s="106"/>
      <c r="J25" s="106">
        <f>SUM(J23:J24)</f>
        <v>27353</v>
      </c>
      <c r="L25" s="92"/>
    </row>
    <row r="26" spans="1:16" x14ac:dyDescent="0.3">
      <c r="A26" s="143" t="s">
        <v>37</v>
      </c>
      <c r="B26" s="28"/>
      <c r="C26" s="28"/>
      <c r="D26" s="106">
        <v>-6886</v>
      </c>
      <c r="E26" s="106"/>
      <c r="F26" s="106">
        <v>-7032</v>
      </c>
      <c r="G26" s="106"/>
      <c r="H26" s="106">
        <v>-5711</v>
      </c>
      <c r="I26" s="106"/>
      <c r="J26" s="106">
        <v>-5815</v>
      </c>
      <c r="L26" s="92"/>
      <c r="M26" s="53"/>
      <c r="N26" s="54"/>
    </row>
    <row r="27" spans="1:16" x14ac:dyDescent="0.3">
      <c r="A27" s="27" t="s">
        <v>38</v>
      </c>
      <c r="B27" s="24"/>
      <c r="C27" s="27"/>
      <c r="D27" s="108">
        <f>SUM(D25:D26)</f>
        <v>27350</v>
      </c>
      <c r="E27" s="106"/>
      <c r="F27" s="108">
        <f>SUM(F25:F26)</f>
        <v>26228</v>
      </c>
      <c r="G27" s="106"/>
      <c r="H27" s="108">
        <f>SUM(H25:H26)</f>
        <v>22362</v>
      </c>
      <c r="I27" s="106"/>
      <c r="J27" s="108">
        <f>SUM(J25:J26)</f>
        <v>21538</v>
      </c>
      <c r="L27" s="92"/>
      <c r="N27" s="47"/>
      <c r="P27" s="47"/>
    </row>
    <row r="28" spans="1:16" ht="24" thickBot="1" x14ac:dyDescent="0.35">
      <c r="A28" s="27" t="s">
        <v>39</v>
      </c>
      <c r="B28" s="24"/>
      <c r="C28" s="27"/>
      <c r="D28" s="110">
        <f>D27</f>
        <v>27350</v>
      </c>
      <c r="E28" s="106"/>
      <c r="F28" s="110">
        <f>F27</f>
        <v>26228</v>
      </c>
      <c r="G28" s="106"/>
      <c r="H28" s="110">
        <f>H27</f>
        <v>22362</v>
      </c>
      <c r="I28" s="106"/>
      <c r="J28" s="110">
        <f>J27</f>
        <v>21538</v>
      </c>
      <c r="L28" s="92"/>
      <c r="N28" s="47"/>
      <c r="P28" s="47"/>
    </row>
    <row r="29" spans="1:16" ht="10.95" customHeight="1" thickTop="1" x14ac:dyDescent="0.3">
      <c r="A29" s="26"/>
      <c r="B29" s="28"/>
      <c r="C29" s="26"/>
      <c r="D29" s="66"/>
      <c r="E29" s="86"/>
      <c r="F29" s="66"/>
      <c r="G29" s="86"/>
      <c r="H29" s="66"/>
      <c r="I29" s="86"/>
      <c r="J29" s="66"/>
    </row>
    <row r="30" spans="1:16" x14ac:dyDescent="0.3">
      <c r="A30" s="27" t="s">
        <v>154</v>
      </c>
      <c r="B30" s="24"/>
      <c r="C30" s="27"/>
      <c r="D30" s="145"/>
      <c r="E30" s="146"/>
      <c r="F30" s="145"/>
      <c r="G30" s="146"/>
      <c r="H30" s="145"/>
      <c r="I30" s="146"/>
      <c r="J30" s="145"/>
    </row>
    <row r="31" spans="1:16" x14ac:dyDescent="0.3">
      <c r="A31" s="143" t="s">
        <v>129</v>
      </c>
      <c r="B31" s="24"/>
      <c r="C31" s="27"/>
      <c r="D31" s="106">
        <f>D33-D32</f>
        <v>27369</v>
      </c>
      <c r="E31" s="106"/>
      <c r="F31" s="106">
        <f>F33-F32</f>
        <v>26293</v>
      </c>
      <c r="G31" s="106"/>
      <c r="H31" s="106">
        <f>H33-H32</f>
        <v>22362</v>
      </c>
      <c r="I31" s="106"/>
      <c r="J31" s="106">
        <f>J33-J32</f>
        <v>21538</v>
      </c>
    </row>
    <row r="32" spans="1:16" x14ac:dyDescent="0.3">
      <c r="A32" s="143" t="s">
        <v>130</v>
      </c>
      <c r="B32" s="24"/>
      <c r="C32" s="27"/>
      <c r="D32" s="107">
        <v>-19</v>
      </c>
      <c r="E32" s="4"/>
      <c r="F32" s="107">
        <v>-65</v>
      </c>
      <c r="G32" s="4"/>
      <c r="H32" s="85">
        <v>0</v>
      </c>
      <c r="I32" s="4"/>
      <c r="J32" s="85">
        <v>0</v>
      </c>
    </row>
    <row r="33" spans="1:13" ht="24" thickBot="1" x14ac:dyDescent="0.65">
      <c r="A33" s="147" t="s">
        <v>38</v>
      </c>
      <c r="B33" s="24"/>
      <c r="C33" s="27"/>
      <c r="D33" s="110">
        <f>D27</f>
        <v>27350</v>
      </c>
      <c r="E33" s="4"/>
      <c r="F33" s="110">
        <f>F27</f>
        <v>26228</v>
      </c>
      <c r="G33" s="4"/>
      <c r="H33" s="110">
        <f>H27</f>
        <v>22362</v>
      </c>
      <c r="I33" s="4"/>
      <c r="J33" s="110">
        <f>J27</f>
        <v>21538</v>
      </c>
    </row>
    <row r="34" spans="1:13" ht="8.85" customHeight="1" thickTop="1" x14ac:dyDescent="0.3">
      <c r="A34" s="26"/>
      <c r="B34" s="24"/>
      <c r="C34" s="27"/>
      <c r="D34" s="4"/>
      <c r="E34" s="4"/>
      <c r="F34" s="4"/>
      <c r="G34" s="4"/>
      <c r="H34" s="4"/>
      <c r="I34" s="4"/>
      <c r="J34" s="4"/>
      <c r="L34" s="51"/>
      <c r="M34" s="51"/>
    </row>
    <row r="35" spans="1:13" x14ac:dyDescent="0.3">
      <c r="A35" s="27" t="s">
        <v>155</v>
      </c>
      <c r="B35" s="24"/>
      <c r="C35" s="27"/>
      <c r="D35" s="4"/>
      <c r="E35" s="4"/>
      <c r="F35" s="4"/>
      <c r="G35" s="4"/>
      <c r="H35" s="4"/>
      <c r="I35" s="4"/>
      <c r="J35" s="4"/>
    </row>
    <row r="36" spans="1:13" x14ac:dyDescent="0.3">
      <c r="A36" s="143" t="s">
        <v>129</v>
      </c>
      <c r="B36" s="24"/>
      <c r="C36" s="27"/>
      <c r="D36" s="106">
        <f>D31</f>
        <v>27369</v>
      </c>
      <c r="E36" s="106"/>
      <c r="F36" s="106">
        <f>F31</f>
        <v>26293</v>
      </c>
      <c r="G36" s="106"/>
      <c r="H36" s="106">
        <f>H31</f>
        <v>22362</v>
      </c>
      <c r="I36" s="106"/>
      <c r="J36" s="106">
        <f>J31</f>
        <v>21538</v>
      </c>
      <c r="L36" s="55"/>
    </row>
    <row r="37" spans="1:13" x14ac:dyDescent="0.3">
      <c r="A37" s="143" t="s">
        <v>130</v>
      </c>
      <c r="B37" s="24"/>
      <c r="C37" s="27"/>
      <c r="D37" s="107">
        <f>D32</f>
        <v>-19</v>
      </c>
      <c r="E37" s="4"/>
      <c r="F37" s="107">
        <f>F32</f>
        <v>-65</v>
      </c>
      <c r="G37" s="4"/>
      <c r="H37" s="85">
        <v>0</v>
      </c>
      <c r="I37" s="4"/>
      <c r="J37" s="85">
        <v>0</v>
      </c>
    </row>
    <row r="38" spans="1:13" ht="24" thickBot="1" x14ac:dyDescent="0.65">
      <c r="A38" s="147" t="s">
        <v>39</v>
      </c>
      <c r="B38" s="24"/>
      <c r="C38" s="27"/>
      <c r="D38" s="110">
        <f>D36+D37</f>
        <v>27350</v>
      </c>
      <c r="E38" s="4"/>
      <c r="F38" s="110">
        <f>F36+F37</f>
        <v>26228</v>
      </c>
      <c r="G38" s="4"/>
      <c r="H38" s="110">
        <f>H36+H37</f>
        <v>22362</v>
      </c>
      <c r="I38" s="4"/>
      <c r="J38" s="110">
        <f>J36+J37</f>
        <v>21538</v>
      </c>
    </row>
    <row r="39" spans="1:13" ht="8.85" customHeight="1" thickTop="1" x14ac:dyDescent="0.3">
      <c r="A39" s="27"/>
      <c r="B39" s="24"/>
      <c r="C39" s="27"/>
      <c r="D39" s="145"/>
      <c r="E39" s="146"/>
      <c r="F39" s="145"/>
      <c r="G39" s="146"/>
      <c r="H39" s="145"/>
      <c r="I39" s="146"/>
      <c r="J39" s="145"/>
    </row>
    <row r="40" spans="1:13" x14ac:dyDescent="0.3">
      <c r="A40" s="27" t="s">
        <v>44</v>
      </c>
      <c r="B40" s="28"/>
      <c r="C40" s="27"/>
      <c r="D40" s="145"/>
      <c r="E40" s="146"/>
      <c r="F40" s="145"/>
      <c r="G40" s="146"/>
      <c r="H40" s="145"/>
      <c r="I40" s="146"/>
      <c r="J40" s="145"/>
    </row>
    <row r="41" spans="1:13" ht="24" thickBot="1" x14ac:dyDescent="0.35">
      <c r="A41" s="143" t="s">
        <v>45</v>
      </c>
      <c r="B41" s="28">
        <v>13</v>
      </c>
      <c r="C41" s="27"/>
      <c r="D41" s="69">
        <v>0.02</v>
      </c>
      <c r="E41" s="148"/>
      <c r="F41" s="69">
        <v>0.02</v>
      </c>
      <c r="G41" s="70"/>
      <c r="H41" s="69">
        <v>0.02</v>
      </c>
      <c r="I41" s="71"/>
      <c r="J41" s="69">
        <v>0.02</v>
      </c>
      <c r="K41" s="38"/>
      <c r="L41" s="55"/>
    </row>
    <row r="42" spans="1:13" ht="24" thickTop="1" x14ac:dyDescent="0.3">
      <c r="B42" s="22"/>
      <c r="D42" s="22"/>
      <c r="E42" s="22"/>
      <c r="F42" s="22"/>
      <c r="G42" s="22"/>
      <c r="H42" s="22"/>
      <c r="I42" s="22"/>
      <c r="J42" s="22"/>
    </row>
    <row r="43" spans="1:13" x14ac:dyDescent="0.3">
      <c r="A43" s="1" t="s">
        <v>116</v>
      </c>
      <c r="B43" s="22"/>
      <c r="D43" s="22"/>
      <c r="E43" s="22"/>
      <c r="F43" s="22"/>
      <c r="G43" s="22"/>
      <c r="H43" s="22"/>
      <c r="I43" s="22"/>
      <c r="J43" s="22"/>
    </row>
    <row r="44" spans="1:13" x14ac:dyDescent="0.3">
      <c r="B44" s="28"/>
      <c r="C44" s="27"/>
      <c r="D44" s="68"/>
      <c r="E44" s="146"/>
      <c r="F44" s="66"/>
      <c r="G44" s="62"/>
      <c r="H44" s="68"/>
      <c r="I44" s="67"/>
      <c r="J44" s="68"/>
    </row>
    <row r="45" spans="1:13" x14ac:dyDescent="0.3">
      <c r="B45" s="28"/>
      <c r="C45" s="27"/>
      <c r="D45" s="64"/>
      <c r="E45" s="149"/>
      <c r="F45" s="64"/>
      <c r="G45" s="60"/>
      <c r="H45" s="64"/>
      <c r="I45" s="61"/>
      <c r="J45" s="64"/>
    </row>
    <row r="46" spans="1:13" x14ac:dyDescent="0.3">
      <c r="B46" s="28"/>
      <c r="C46" s="27"/>
      <c r="D46" s="64"/>
      <c r="E46" s="149"/>
      <c r="F46" s="64"/>
      <c r="G46" s="60"/>
      <c r="H46" s="64"/>
      <c r="I46" s="61"/>
      <c r="J46" s="64"/>
    </row>
    <row r="47" spans="1:13" x14ac:dyDescent="0.3">
      <c r="B47" s="28"/>
      <c r="C47" s="27"/>
      <c r="D47" s="64"/>
      <c r="E47" s="149"/>
      <c r="F47" s="64"/>
      <c r="G47" s="60"/>
      <c r="H47" s="64"/>
      <c r="I47" s="61"/>
      <c r="J47" s="64"/>
    </row>
    <row r="48" spans="1:13" x14ac:dyDescent="0.3">
      <c r="B48" s="28"/>
      <c r="C48" s="27"/>
      <c r="D48" s="64"/>
      <c r="E48" s="149"/>
      <c r="F48" s="64"/>
      <c r="G48" s="60"/>
      <c r="H48" s="64"/>
      <c r="I48" s="61"/>
      <c r="J48" s="64"/>
    </row>
    <row r="49" spans="1:16" x14ac:dyDescent="0.3">
      <c r="B49" s="28"/>
      <c r="C49" s="27"/>
      <c r="D49" s="64"/>
      <c r="E49" s="149"/>
      <c r="F49" s="64"/>
      <c r="G49" s="60"/>
      <c r="H49" s="64"/>
      <c r="I49" s="61"/>
      <c r="J49" s="64"/>
    </row>
    <row r="50" spans="1:16" x14ac:dyDescent="0.3">
      <c r="B50" s="28"/>
      <c r="C50" s="27"/>
      <c r="D50" s="64"/>
      <c r="E50" s="149"/>
      <c r="F50" s="64"/>
      <c r="G50" s="60"/>
      <c r="H50" s="64"/>
      <c r="I50" s="61"/>
      <c r="J50" s="64"/>
    </row>
    <row r="51" spans="1:16" x14ac:dyDescent="0.3">
      <c r="B51" s="28"/>
      <c r="C51" s="27"/>
      <c r="D51" s="64"/>
      <c r="E51" s="149"/>
      <c r="F51" s="64"/>
      <c r="G51" s="60"/>
      <c r="H51" s="64"/>
      <c r="I51" s="61"/>
      <c r="J51" s="64"/>
    </row>
    <row r="52" spans="1:16" x14ac:dyDescent="0.3">
      <c r="B52" s="28"/>
      <c r="C52" s="27"/>
      <c r="D52" s="64"/>
      <c r="E52" s="149"/>
      <c r="F52" s="64"/>
      <c r="G52" s="60"/>
      <c r="H52" s="64"/>
      <c r="I52" s="61"/>
      <c r="J52" s="64"/>
    </row>
    <row r="53" spans="1:16" x14ac:dyDescent="0.3">
      <c r="B53" s="28"/>
      <c r="C53" s="27"/>
      <c r="D53" s="64"/>
      <c r="E53" s="149"/>
      <c r="F53" s="64"/>
      <c r="G53" s="60"/>
      <c r="H53" s="64"/>
      <c r="I53" s="61"/>
      <c r="J53" s="64"/>
    </row>
    <row r="54" spans="1:16" x14ac:dyDescent="0.3">
      <c r="B54" s="28"/>
      <c r="C54" s="27"/>
      <c r="D54" s="64"/>
      <c r="E54" s="149"/>
      <c r="F54" s="64"/>
      <c r="G54" s="60"/>
      <c r="H54" s="64"/>
      <c r="I54" s="61"/>
      <c r="J54" s="64"/>
    </row>
    <row r="55" spans="1:16" x14ac:dyDescent="0.3">
      <c r="B55" s="28"/>
      <c r="C55" s="27"/>
      <c r="D55" s="64"/>
      <c r="E55" s="149"/>
      <c r="F55" s="64"/>
      <c r="G55" s="60"/>
      <c r="H55" s="64"/>
      <c r="I55" s="61"/>
      <c r="J55" s="64"/>
    </row>
    <row r="56" spans="1:16" x14ac:dyDescent="0.3">
      <c r="B56" s="28"/>
      <c r="C56" s="27"/>
      <c r="D56" s="64"/>
      <c r="E56" s="149"/>
      <c r="F56" s="64"/>
      <c r="G56" s="60"/>
      <c r="H56" s="64"/>
      <c r="I56" s="61"/>
      <c r="J56" s="64"/>
    </row>
    <row r="57" spans="1:16" x14ac:dyDescent="0.3">
      <c r="B57" s="28"/>
      <c r="C57" s="27"/>
      <c r="D57" s="64"/>
      <c r="E57" s="149"/>
      <c r="F57" s="64"/>
      <c r="G57" s="60"/>
      <c r="H57" s="64"/>
      <c r="I57" s="61"/>
      <c r="J57" s="64"/>
    </row>
    <row r="58" spans="1:16" x14ac:dyDescent="0.3">
      <c r="B58" s="28"/>
      <c r="C58" s="27"/>
      <c r="D58" s="64"/>
      <c r="E58" s="149"/>
      <c r="F58" s="64"/>
      <c r="G58" s="60"/>
      <c r="H58" s="64"/>
      <c r="I58" s="61"/>
      <c r="J58" s="64"/>
    </row>
    <row r="59" spans="1:16" x14ac:dyDescent="0.3">
      <c r="B59" s="28"/>
      <c r="C59" s="27"/>
      <c r="D59" s="64"/>
      <c r="E59" s="149"/>
      <c r="F59" s="64"/>
      <c r="G59" s="60"/>
      <c r="H59" s="64"/>
      <c r="I59" s="61"/>
      <c r="J59" s="64"/>
    </row>
    <row r="60" spans="1:16" s="111" customFormat="1" x14ac:dyDescent="0.3">
      <c r="B60" s="150"/>
      <c r="C60" s="151"/>
      <c r="D60" s="12"/>
      <c r="E60" s="13"/>
      <c r="F60" s="12"/>
      <c r="G60" s="13"/>
      <c r="H60" s="12"/>
      <c r="I60" s="7"/>
      <c r="J60" s="12"/>
      <c r="L60" s="47"/>
      <c r="M60" s="47"/>
      <c r="O60" s="56"/>
      <c r="P60" s="56"/>
    </row>
    <row r="64" spans="1:16" x14ac:dyDescent="0.3">
      <c r="A64" s="1"/>
    </row>
    <row r="70" spans="1:1" x14ac:dyDescent="0.3">
      <c r="A70" s="21"/>
    </row>
  </sheetData>
  <mergeCells count="7">
    <mergeCell ref="D7:F7"/>
    <mergeCell ref="H7:J7"/>
    <mergeCell ref="A1:J1"/>
    <mergeCell ref="A2:J2"/>
    <mergeCell ref="A4:J4"/>
    <mergeCell ref="A5:J5"/>
    <mergeCell ref="A3:J3"/>
  </mergeCells>
  <pageMargins left="0.8" right="0.4" top="1" bottom="0.5" header="0.6" footer="0.4"/>
  <pageSetup paperSize="9" scale="75" firstPageNumber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33203125" defaultRowHeight="23.4" x14ac:dyDescent="0.3"/>
  <cols>
    <col min="1" max="2" width="1.33203125" style="22" customWidth="1"/>
    <col min="3" max="3" width="41.33203125" style="22" customWidth="1"/>
    <col min="4" max="4" width="13.33203125" style="38" customWidth="1"/>
    <col min="5" max="5" width="0.33203125" style="22" customWidth="1"/>
    <col min="6" max="6" width="15.33203125" style="29" customWidth="1"/>
    <col min="7" max="7" width="1" style="39" customWidth="1"/>
    <col min="8" max="8" width="14.33203125" style="29" customWidth="1"/>
    <col min="9" max="9" width="0.33203125" style="39" customWidth="1"/>
    <col min="10" max="10" width="14.33203125" style="29" customWidth="1"/>
    <col min="11" max="11" width="0.33203125" style="39" customWidth="1"/>
    <col min="12" max="12" width="15.33203125" style="29" customWidth="1"/>
    <col min="13" max="16384" width="9.33203125" style="22"/>
  </cols>
  <sheetData>
    <row r="1" spans="1:15" ht="21.75" customHeight="1" x14ac:dyDescent="0.3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6"/>
      <c r="N1" s="6"/>
      <c r="O1" s="6"/>
    </row>
    <row r="2" spans="1:15" ht="21.75" customHeight="1" x14ac:dyDescent="0.3">
      <c r="A2" s="185" t="s">
        <v>93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6"/>
      <c r="N2" s="6"/>
      <c r="O2" s="6"/>
    </row>
    <row r="3" spans="1:15" ht="21.75" customHeight="1" x14ac:dyDescent="0.3">
      <c r="A3" s="185" t="s">
        <v>98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6"/>
      <c r="N3" s="6"/>
      <c r="O3" s="6"/>
    </row>
    <row r="4" spans="1:15" ht="19.350000000000001" customHeight="1" x14ac:dyDescent="0.3">
      <c r="A4" s="181" t="s">
        <v>90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6"/>
      <c r="N4" s="6"/>
      <c r="O4" s="6"/>
    </row>
    <row r="5" spans="1:15" ht="5.0999999999999996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9.350000000000001" customHeight="1" x14ac:dyDescent="0.3">
      <c r="A6" s="23"/>
      <c r="B6" s="23"/>
      <c r="C6" s="23"/>
      <c r="D6" s="24"/>
      <c r="E6" s="23"/>
      <c r="F6" s="183" t="s">
        <v>96</v>
      </c>
      <c r="G6" s="183"/>
      <c r="H6" s="183"/>
      <c r="I6" s="19"/>
      <c r="J6" s="183" t="s">
        <v>97</v>
      </c>
      <c r="K6" s="183"/>
      <c r="L6" s="183"/>
    </row>
    <row r="7" spans="1:15" s="1" customFormat="1" ht="19.350000000000001" customHeight="1" x14ac:dyDescent="0.3">
      <c r="A7" s="4"/>
      <c r="B7" s="4"/>
      <c r="C7" s="4"/>
      <c r="D7" s="17" t="s">
        <v>2</v>
      </c>
      <c r="E7" s="25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3">
      <c r="A8" s="6" t="s">
        <v>94</v>
      </c>
      <c r="B8" s="4"/>
      <c r="C8" s="4"/>
      <c r="D8" s="17"/>
      <c r="E8" s="6"/>
      <c r="F8" s="2"/>
      <c r="G8" s="8"/>
      <c r="H8" s="2"/>
      <c r="I8" s="40"/>
      <c r="J8" s="2"/>
      <c r="K8" s="8"/>
      <c r="L8" s="2"/>
    </row>
    <row r="9" spans="1:15" ht="18" customHeight="1" x14ac:dyDescent="0.3">
      <c r="B9" s="26" t="s">
        <v>25</v>
      </c>
      <c r="D9" s="28">
        <v>5</v>
      </c>
      <c r="E9" s="27"/>
      <c r="F9" s="10"/>
      <c r="G9" s="13"/>
      <c r="H9" s="10">
        <v>33852</v>
      </c>
      <c r="I9" s="13"/>
      <c r="J9" s="10"/>
      <c r="K9" s="7"/>
      <c r="L9" s="10">
        <v>31384</v>
      </c>
    </row>
    <row r="10" spans="1:15" ht="18" customHeight="1" x14ac:dyDescent="0.3">
      <c r="B10" s="26" t="s">
        <v>26</v>
      </c>
      <c r="D10" s="28">
        <v>5</v>
      </c>
      <c r="E10" s="26"/>
      <c r="F10" s="11"/>
      <c r="G10" s="13"/>
      <c r="H10" s="11">
        <v>442175</v>
      </c>
      <c r="I10" s="13"/>
      <c r="J10" s="11"/>
      <c r="K10" s="7"/>
      <c r="L10" s="11">
        <v>429026</v>
      </c>
    </row>
    <row r="11" spans="1:15" ht="18" customHeight="1" x14ac:dyDescent="0.3">
      <c r="B11" s="26"/>
      <c r="C11" s="26" t="s">
        <v>27</v>
      </c>
      <c r="D11" s="26"/>
      <c r="E11" s="26"/>
      <c r="F11" s="11"/>
      <c r="G11" s="13"/>
      <c r="H11" s="11">
        <f>SUM(H9:H10)</f>
        <v>476027</v>
      </c>
      <c r="I11" s="13"/>
      <c r="J11" s="14"/>
      <c r="K11" s="13"/>
      <c r="L11" s="14">
        <f>SUM(L9:L10)</f>
        <v>460410</v>
      </c>
    </row>
    <row r="12" spans="1:15" ht="4.95" customHeight="1" x14ac:dyDescent="0.3">
      <c r="B12" s="26"/>
      <c r="C12" s="26"/>
      <c r="D12" s="26"/>
      <c r="E12" s="26"/>
      <c r="F12" s="9"/>
      <c r="G12" s="13"/>
      <c r="H12" s="9"/>
      <c r="I12" s="13"/>
      <c r="J12" s="12"/>
      <c r="K12" s="13"/>
      <c r="L12" s="12"/>
    </row>
    <row r="13" spans="1:15" x14ac:dyDescent="0.3">
      <c r="A13" s="27" t="s">
        <v>95</v>
      </c>
      <c r="B13" s="26"/>
      <c r="C13" s="26"/>
      <c r="D13" s="28"/>
      <c r="E13" s="26"/>
      <c r="G13" s="13"/>
      <c r="I13" s="13"/>
      <c r="K13" s="13"/>
    </row>
    <row r="14" spans="1:15" ht="18" customHeight="1" x14ac:dyDescent="0.3">
      <c r="B14" s="26" t="s">
        <v>28</v>
      </c>
      <c r="C14" s="26"/>
      <c r="D14" s="30"/>
      <c r="E14" s="26"/>
      <c r="F14" s="31"/>
      <c r="G14" s="13"/>
      <c r="H14" s="31">
        <v>-22333</v>
      </c>
      <c r="I14" s="13"/>
      <c r="J14" s="31"/>
      <c r="K14" s="7"/>
      <c r="L14" s="31">
        <v>-21533</v>
      </c>
    </row>
    <row r="15" spans="1:15" ht="18" customHeight="1" x14ac:dyDescent="0.3">
      <c r="B15" s="26" t="s">
        <v>29</v>
      </c>
      <c r="C15" s="26"/>
      <c r="D15" s="30"/>
      <c r="E15" s="26"/>
      <c r="F15" s="32"/>
      <c r="G15" s="13"/>
      <c r="H15" s="32">
        <v>-212886</v>
      </c>
      <c r="I15" s="13"/>
      <c r="J15" s="32"/>
      <c r="K15" s="7"/>
      <c r="L15" s="32">
        <v>-221794</v>
      </c>
    </row>
    <row r="16" spans="1:15" ht="18" customHeight="1" x14ac:dyDescent="0.3">
      <c r="B16" s="26"/>
      <c r="C16" s="26" t="s">
        <v>30</v>
      </c>
      <c r="D16" s="27"/>
      <c r="E16" s="27"/>
      <c r="F16" s="14"/>
      <c r="G16" s="13"/>
      <c r="H16" s="14">
        <f>SUM(H14:H15)</f>
        <v>-235219</v>
      </c>
      <c r="I16" s="13"/>
      <c r="J16" s="14"/>
      <c r="K16" s="13"/>
      <c r="L16" s="14">
        <f>SUM(L14:L15)</f>
        <v>-243327</v>
      </c>
    </row>
    <row r="17" spans="1:12" ht="7.5" customHeight="1" x14ac:dyDescent="0.3">
      <c r="A17" s="26"/>
      <c r="B17" s="26"/>
      <c r="C17" s="26"/>
      <c r="D17" s="28"/>
      <c r="E17" s="26"/>
      <c r="F17" s="12"/>
      <c r="G17" s="13"/>
      <c r="H17" s="12"/>
      <c r="I17" s="13"/>
      <c r="J17" s="12"/>
      <c r="K17" s="13"/>
      <c r="L17" s="12"/>
    </row>
    <row r="18" spans="1:12" x14ac:dyDescent="0.3">
      <c r="A18" s="27" t="s">
        <v>31</v>
      </c>
      <c r="B18" s="27"/>
      <c r="C18" s="27"/>
      <c r="D18" s="24"/>
      <c r="E18" s="27"/>
      <c r="F18" s="10"/>
      <c r="G18" s="13"/>
      <c r="H18" s="10">
        <f>H11+H16</f>
        <v>240808</v>
      </c>
      <c r="I18" s="13"/>
      <c r="J18" s="12"/>
      <c r="K18" s="13"/>
      <c r="L18" s="12">
        <f>L11+L16</f>
        <v>217083</v>
      </c>
    </row>
    <row r="19" spans="1:12" ht="18" customHeight="1" x14ac:dyDescent="0.3">
      <c r="A19" s="26" t="s">
        <v>32</v>
      </c>
      <c r="B19" s="26"/>
      <c r="C19" s="26"/>
      <c r="D19" s="28"/>
      <c r="E19" s="26"/>
      <c r="F19" s="33"/>
      <c r="G19" s="13"/>
      <c r="H19" s="33">
        <v>3694</v>
      </c>
      <c r="I19" s="13"/>
      <c r="J19" s="33"/>
      <c r="K19" s="7"/>
      <c r="L19" s="33">
        <v>5206</v>
      </c>
    </row>
    <row r="20" spans="1:12" ht="18" customHeight="1" x14ac:dyDescent="0.3">
      <c r="A20" s="26" t="s">
        <v>33</v>
      </c>
      <c r="B20" s="26"/>
      <c r="C20" s="26"/>
      <c r="D20" s="28"/>
      <c r="E20" s="26"/>
      <c r="F20" s="33"/>
      <c r="G20" s="13"/>
      <c r="H20" s="33">
        <v>-34491</v>
      </c>
      <c r="I20" s="13"/>
      <c r="J20" s="33"/>
      <c r="K20" s="7"/>
      <c r="L20" s="33">
        <v>-34438</v>
      </c>
    </row>
    <row r="21" spans="1:12" ht="18" customHeight="1" x14ac:dyDescent="0.3">
      <c r="A21" s="26" t="s">
        <v>34</v>
      </c>
      <c r="B21" s="26"/>
      <c r="C21" s="26"/>
      <c r="D21" s="28"/>
      <c r="E21" s="26"/>
      <c r="F21" s="33"/>
      <c r="G21" s="13"/>
      <c r="H21" s="33">
        <v>-138129</v>
      </c>
      <c r="I21" s="13"/>
      <c r="J21" s="33"/>
      <c r="K21" s="7"/>
      <c r="L21" s="33">
        <v>-135209</v>
      </c>
    </row>
    <row r="22" spans="1:12" ht="18" customHeight="1" x14ac:dyDescent="0.3">
      <c r="A22" s="26" t="s">
        <v>35</v>
      </c>
      <c r="D22" s="28"/>
      <c r="E22" s="28"/>
      <c r="F22" s="34"/>
      <c r="G22" s="13"/>
      <c r="H22" s="34">
        <v>-3625</v>
      </c>
      <c r="I22" s="13"/>
      <c r="J22" s="34"/>
      <c r="K22" s="7"/>
      <c r="L22" s="34">
        <v>-3625</v>
      </c>
    </row>
    <row r="23" spans="1:12" ht="9.75" customHeight="1" x14ac:dyDescent="0.3">
      <c r="A23" s="26"/>
      <c r="B23" s="26"/>
      <c r="C23" s="26"/>
      <c r="D23" s="28"/>
      <c r="E23" s="26"/>
      <c r="F23" s="12"/>
      <c r="G23" s="13"/>
      <c r="H23" s="12"/>
      <c r="I23" s="13"/>
      <c r="J23" s="12"/>
      <c r="K23" s="13"/>
      <c r="L23" s="12"/>
    </row>
    <row r="24" spans="1:12" ht="18" customHeight="1" x14ac:dyDescent="0.3">
      <c r="A24" s="27" t="s">
        <v>36</v>
      </c>
      <c r="B24" s="27"/>
      <c r="C24" s="27"/>
      <c r="D24" s="24"/>
      <c r="E24" s="27"/>
      <c r="F24" s="12"/>
      <c r="G24" s="13"/>
      <c r="H24" s="12">
        <f>SUM(H18:H22)</f>
        <v>68257</v>
      </c>
      <c r="I24" s="13"/>
      <c r="J24" s="12"/>
      <c r="K24" s="13"/>
      <c r="L24" s="12">
        <f>SUM(L18:L22)</f>
        <v>49017</v>
      </c>
    </row>
    <row r="25" spans="1:12" ht="18" customHeight="1" x14ac:dyDescent="0.3">
      <c r="A25" s="26" t="s">
        <v>37</v>
      </c>
      <c r="B25" s="27"/>
      <c r="C25" s="27"/>
      <c r="D25" s="28">
        <v>11</v>
      </c>
      <c r="E25" s="28"/>
      <c r="F25" s="11"/>
      <c r="G25" s="13"/>
      <c r="H25" s="11">
        <v>-15865</v>
      </c>
      <c r="I25" s="13"/>
      <c r="J25" s="11"/>
      <c r="K25" s="7"/>
      <c r="L25" s="11">
        <v>-12435</v>
      </c>
    </row>
    <row r="26" spans="1:12" ht="9.75" customHeight="1" x14ac:dyDescent="0.3">
      <c r="A26" s="26"/>
      <c r="B26" s="26"/>
      <c r="C26" s="26"/>
      <c r="D26" s="28"/>
      <c r="E26" s="26"/>
      <c r="F26" s="12"/>
      <c r="G26" s="13"/>
      <c r="H26" s="12"/>
      <c r="I26" s="13"/>
      <c r="J26" s="12"/>
      <c r="K26" s="13"/>
      <c r="L26" s="12"/>
    </row>
    <row r="27" spans="1:12" ht="18" customHeight="1" x14ac:dyDescent="0.3">
      <c r="A27" s="27" t="s">
        <v>38</v>
      </c>
      <c r="B27" s="27"/>
      <c r="C27" s="27"/>
      <c r="D27" s="24"/>
      <c r="E27" s="27"/>
      <c r="F27" s="14"/>
      <c r="G27" s="13"/>
      <c r="H27" s="14">
        <f>SUM(H24:H25)</f>
        <v>52392</v>
      </c>
      <c r="I27" s="13"/>
      <c r="J27" s="14"/>
      <c r="K27" s="13"/>
      <c r="L27" s="14">
        <f>SUM(L24:L25)</f>
        <v>36582</v>
      </c>
    </row>
    <row r="28" spans="1:12" ht="18.75" customHeight="1" x14ac:dyDescent="0.3">
      <c r="A28" s="27"/>
      <c r="B28" s="27"/>
      <c r="C28" s="27"/>
      <c r="D28" s="24"/>
      <c r="E28" s="27"/>
      <c r="F28" s="12"/>
      <c r="G28" s="13"/>
      <c r="H28" s="12"/>
      <c r="I28" s="13"/>
      <c r="J28" s="12"/>
      <c r="K28" s="13"/>
      <c r="L28" s="12"/>
    </row>
    <row r="29" spans="1:12" ht="18" customHeight="1" x14ac:dyDescent="0.3">
      <c r="A29" s="27" t="s">
        <v>46</v>
      </c>
      <c r="B29" s="27"/>
      <c r="C29" s="27"/>
      <c r="D29" s="24"/>
      <c r="E29" s="27"/>
      <c r="F29" s="12"/>
      <c r="G29" s="13"/>
      <c r="H29" s="12"/>
      <c r="I29" s="13"/>
      <c r="J29" s="12"/>
      <c r="K29" s="13"/>
      <c r="L29" s="12"/>
    </row>
    <row r="30" spans="1:12" ht="18" customHeight="1" x14ac:dyDescent="0.3">
      <c r="A30" s="27" t="s">
        <v>47</v>
      </c>
      <c r="B30" s="26"/>
      <c r="C30" s="26"/>
      <c r="D30" s="24"/>
      <c r="E30" s="27"/>
      <c r="F30" s="12"/>
      <c r="G30" s="13"/>
      <c r="H30" s="12"/>
      <c r="I30" s="13"/>
      <c r="J30" s="12"/>
      <c r="K30" s="13"/>
      <c r="L30" s="12"/>
    </row>
    <row r="31" spans="1:12" ht="18" customHeight="1" x14ac:dyDescent="0.3">
      <c r="A31" s="26"/>
      <c r="B31" s="27" t="s">
        <v>48</v>
      </c>
      <c r="C31" s="26"/>
      <c r="D31" s="24"/>
      <c r="E31" s="27"/>
      <c r="F31" s="12"/>
      <c r="G31" s="13"/>
      <c r="H31" s="12"/>
      <c r="I31" s="13"/>
      <c r="J31" s="12"/>
      <c r="K31" s="13"/>
      <c r="L31" s="12"/>
    </row>
    <row r="32" spans="1:12" ht="18" customHeight="1" x14ac:dyDescent="0.3">
      <c r="A32" s="16" t="s">
        <v>49</v>
      </c>
      <c r="B32" s="41" t="s">
        <v>50</v>
      </c>
      <c r="C32" s="1"/>
      <c r="D32" s="24"/>
      <c r="E32" s="27"/>
      <c r="F32" s="31"/>
      <c r="G32" s="13"/>
      <c r="H32" s="31">
        <v>-2314</v>
      </c>
      <c r="I32" s="13"/>
      <c r="J32" s="31"/>
      <c r="K32" s="13"/>
      <c r="L32" s="31">
        <v>-2314</v>
      </c>
    </row>
    <row r="33" spans="1:12" ht="18" customHeight="1" x14ac:dyDescent="0.3">
      <c r="A33" s="16"/>
      <c r="B33" s="41" t="s">
        <v>51</v>
      </c>
      <c r="C33" s="1"/>
      <c r="D33" s="24"/>
      <c r="E33" s="27"/>
      <c r="F33" s="31"/>
      <c r="G33" s="13"/>
      <c r="H33" s="31"/>
      <c r="I33" s="13"/>
      <c r="J33" s="31"/>
      <c r="K33" s="13"/>
      <c r="L33" s="31"/>
    </row>
    <row r="34" spans="1:12" ht="18" customHeight="1" x14ac:dyDescent="0.3">
      <c r="A34" s="16"/>
      <c r="B34" s="41"/>
      <c r="C34" s="1" t="s">
        <v>52</v>
      </c>
      <c r="D34" s="24"/>
      <c r="E34" s="27"/>
      <c r="F34" s="32"/>
      <c r="G34" s="13"/>
      <c r="H34" s="32">
        <v>463</v>
      </c>
      <c r="I34" s="13"/>
      <c r="J34" s="32"/>
      <c r="K34" s="13"/>
      <c r="L34" s="32">
        <v>463</v>
      </c>
    </row>
    <row r="35" spans="1:12" ht="18" customHeight="1" x14ac:dyDescent="0.3">
      <c r="A35" s="27" t="s">
        <v>53</v>
      </c>
      <c r="B35" s="27"/>
      <c r="C35" s="27"/>
      <c r="D35" s="24"/>
      <c r="E35" s="27"/>
      <c r="F35" s="14"/>
      <c r="G35" s="13"/>
      <c r="H35" s="14">
        <f>SUM(H32:H34)</f>
        <v>-1851</v>
      </c>
      <c r="I35" s="13"/>
      <c r="J35" s="14"/>
      <c r="K35" s="13"/>
      <c r="L35" s="14">
        <f>SUM(L32:L34)</f>
        <v>-1851</v>
      </c>
    </row>
    <row r="36" spans="1:12" ht="18" customHeight="1" thickBot="1" x14ac:dyDescent="0.35">
      <c r="A36" s="27" t="s">
        <v>39</v>
      </c>
      <c r="B36" s="27"/>
      <c r="C36" s="27"/>
      <c r="D36" s="24"/>
      <c r="E36" s="27"/>
      <c r="F36" s="15"/>
      <c r="G36" s="13"/>
      <c r="H36" s="15">
        <f>H27+H35</f>
        <v>50541</v>
      </c>
      <c r="I36" s="13"/>
      <c r="J36" s="15"/>
      <c r="K36" s="13"/>
      <c r="L36" s="15">
        <f>L27+L35</f>
        <v>34731</v>
      </c>
    </row>
    <row r="37" spans="1:12" ht="10.35" customHeight="1" thickTop="1" x14ac:dyDescent="0.3">
      <c r="A37" s="27"/>
      <c r="B37" s="27"/>
      <c r="C37" s="27"/>
      <c r="D37" s="24"/>
      <c r="E37" s="27"/>
      <c r="F37" s="12"/>
      <c r="G37" s="13"/>
      <c r="H37" s="12"/>
      <c r="I37" s="13"/>
      <c r="J37" s="12"/>
      <c r="K37" s="13"/>
      <c r="L37" s="12"/>
    </row>
    <row r="38" spans="1:12" ht="18" customHeight="1" x14ac:dyDescent="0.3">
      <c r="A38" s="27" t="s">
        <v>40</v>
      </c>
      <c r="B38" s="27"/>
      <c r="C38" s="27"/>
      <c r="D38" s="24"/>
      <c r="E38" s="27"/>
      <c r="F38" s="12"/>
      <c r="G38" s="13"/>
      <c r="H38" s="12"/>
      <c r="I38" s="13"/>
      <c r="J38" s="12"/>
      <c r="K38" s="13"/>
      <c r="L38" s="12"/>
    </row>
    <row r="39" spans="1:12" ht="18" customHeight="1" x14ac:dyDescent="0.3">
      <c r="A39" s="26" t="s">
        <v>41</v>
      </c>
      <c r="B39" s="27"/>
      <c r="C39" s="27"/>
      <c r="D39" s="24"/>
      <c r="E39" s="27"/>
      <c r="F39" s="10"/>
      <c r="G39" s="13"/>
      <c r="H39" s="10">
        <v>52394</v>
      </c>
      <c r="I39" s="13"/>
      <c r="J39" s="10"/>
      <c r="K39" s="7"/>
      <c r="L39" s="10">
        <v>36582</v>
      </c>
    </row>
    <row r="40" spans="1:12" ht="18" customHeight="1" x14ac:dyDescent="0.3">
      <c r="A40" s="26" t="s">
        <v>42</v>
      </c>
      <c r="B40" s="27"/>
      <c r="C40" s="27"/>
      <c r="D40" s="24"/>
      <c r="E40" s="27"/>
      <c r="F40" s="11"/>
      <c r="G40" s="13"/>
      <c r="H40" s="11">
        <v>-2</v>
      </c>
      <c r="I40" s="13"/>
      <c r="J40" s="14"/>
      <c r="K40" s="7">
        <v>0</v>
      </c>
      <c r="L40" s="20">
        <v>0</v>
      </c>
    </row>
    <row r="41" spans="1:12" ht="18" customHeight="1" thickBot="1" x14ac:dyDescent="0.35">
      <c r="A41" s="26"/>
      <c r="B41" s="27"/>
      <c r="C41" s="27"/>
      <c r="D41" s="24"/>
      <c r="E41" s="27"/>
      <c r="F41" s="15"/>
      <c r="G41" s="13"/>
      <c r="H41" s="15">
        <f>SUM(H39:H40)</f>
        <v>52392</v>
      </c>
      <c r="I41" s="13"/>
      <c r="J41" s="15"/>
      <c r="K41" s="13"/>
      <c r="L41" s="15">
        <f>SUM(L39:L40)</f>
        <v>36582</v>
      </c>
    </row>
    <row r="42" spans="1:12" ht="18" customHeight="1" thickTop="1" x14ac:dyDescent="0.3">
      <c r="A42" s="27" t="s">
        <v>43</v>
      </c>
      <c r="B42" s="27"/>
      <c r="C42" s="27"/>
      <c r="D42" s="24"/>
      <c r="E42" s="27"/>
      <c r="F42" s="12"/>
      <c r="G42" s="13"/>
      <c r="H42" s="12"/>
      <c r="I42" s="13"/>
      <c r="J42" s="12"/>
      <c r="K42" s="13"/>
      <c r="L42" s="12"/>
    </row>
    <row r="43" spans="1:12" ht="18" customHeight="1" x14ac:dyDescent="0.3">
      <c r="A43" s="26" t="s">
        <v>41</v>
      </c>
      <c r="B43" s="27"/>
      <c r="C43" s="27"/>
      <c r="D43" s="24"/>
      <c r="E43" s="27"/>
      <c r="F43" s="10"/>
      <c r="G43" s="13"/>
      <c r="H43" s="10">
        <v>50543</v>
      </c>
      <c r="I43" s="13"/>
      <c r="J43" s="10"/>
      <c r="K43" s="7"/>
      <c r="L43" s="10">
        <v>34731</v>
      </c>
    </row>
    <row r="44" spans="1:12" ht="18" customHeight="1" x14ac:dyDescent="0.3">
      <c r="A44" s="26" t="s">
        <v>42</v>
      </c>
      <c r="B44" s="27"/>
      <c r="C44" s="27"/>
      <c r="D44" s="24"/>
      <c r="E44" s="27"/>
      <c r="F44" s="11"/>
      <c r="G44" s="13"/>
      <c r="H44" s="11">
        <v>-2</v>
      </c>
      <c r="I44" s="13"/>
      <c r="J44" s="42"/>
      <c r="K44" s="7"/>
      <c r="L44" s="20">
        <v>0</v>
      </c>
    </row>
    <row r="45" spans="1:12" ht="18" customHeight="1" thickBot="1" x14ac:dyDescent="0.35">
      <c r="A45" s="27"/>
      <c r="B45" s="27"/>
      <c r="C45" s="27"/>
      <c r="D45" s="24"/>
      <c r="E45" s="27"/>
      <c r="F45" s="15"/>
      <c r="G45" s="13"/>
      <c r="H45" s="15">
        <f>SUM(H43:H44)</f>
        <v>50541</v>
      </c>
      <c r="I45" s="13"/>
      <c r="J45" s="15"/>
      <c r="K45" s="13"/>
      <c r="L45" s="15">
        <f>SUM(L43:L44)</f>
        <v>34731</v>
      </c>
    </row>
    <row r="46" spans="1:12" ht="10.35" customHeight="1" thickTop="1" x14ac:dyDescent="0.3">
      <c r="A46" s="27"/>
      <c r="B46" s="27"/>
      <c r="C46" s="27"/>
      <c r="D46" s="24"/>
      <c r="E46" s="27"/>
      <c r="F46" s="12"/>
      <c r="G46" s="13"/>
      <c r="H46" s="12"/>
      <c r="I46" s="13"/>
      <c r="J46" s="12"/>
      <c r="K46" s="13"/>
      <c r="L46" s="12"/>
    </row>
    <row r="47" spans="1:12" ht="18" customHeight="1" x14ac:dyDescent="0.3">
      <c r="A47" s="27" t="s">
        <v>44</v>
      </c>
      <c r="B47" s="27"/>
      <c r="C47" s="27"/>
      <c r="D47" s="28"/>
      <c r="E47" s="27"/>
      <c r="F47" s="12"/>
      <c r="G47" s="13"/>
      <c r="H47" s="12"/>
      <c r="I47" s="13"/>
      <c r="J47" s="12"/>
      <c r="K47" s="13"/>
      <c r="L47" s="12"/>
    </row>
    <row r="48" spans="1:12" ht="18" customHeight="1" x14ac:dyDescent="0.3">
      <c r="A48" s="26" t="s">
        <v>45</v>
      </c>
      <c r="B48" s="26"/>
      <c r="C48" s="26"/>
      <c r="D48" s="28">
        <v>12</v>
      </c>
      <c r="E48" s="27"/>
      <c r="F48" s="43"/>
      <c r="G48" s="35"/>
      <c r="H48" s="43">
        <v>0.06</v>
      </c>
      <c r="I48" s="36"/>
      <c r="J48" s="43"/>
      <c r="K48" s="37"/>
      <c r="L48" s="43">
        <v>0.04</v>
      </c>
    </row>
    <row r="54" spans="1:12" x14ac:dyDescent="0.3">
      <c r="A54" s="21" t="s">
        <v>14</v>
      </c>
    </row>
    <row r="55" spans="1:12" s="1" customFormat="1" ht="22.8" customHeight="1" x14ac:dyDescent="0.3">
      <c r="A55" s="184">
        <v>5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>
    <tabColor rgb="FF00B050"/>
  </sheetPr>
  <dimension ref="A1:V34"/>
  <sheetViews>
    <sheetView topLeftCell="A12" zoomScale="115" zoomScaleNormal="115" zoomScaleSheetLayoutView="90" zoomScalePageLayoutView="130" workbookViewId="0">
      <selection activeCell="R30" sqref="R30"/>
    </sheetView>
  </sheetViews>
  <sheetFormatPr defaultColWidth="9.33203125" defaultRowHeight="19.8" x14ac:dyDescent="0.3"/>
  <cols>
    <col min="1" max="1" width="44.77734375" style="114" customWidth="1"/>
    <col min="2" max="2" width="7.33203125" style="114" customWidth="1"/>
    <col min="3" max="3" width="1.6640625" style="114" customWidth="1"/>
    <col min="4" max="4" width="11.33203125" style="122" customWidth="1"/>
    <col min="5" max="5" width="2.5546875" style="122" customWidth="1"/>
    <col min="6" max="6" width="11.77734375" style="122" customWidth="1"/>
    <col min="7" max="7" width="0.33203125" style="122" customWidth="1"/>
    <col min="8" max="8" width="10.33203125" style="122" customWidth="1"/>
    <col min="9" max="9" width="0.33203125" style="122" customWidth="1"/>
    <col min="10" max="10" width="12.33203125" style="122" customWidth="1"/>
    <col min="11" max="11" width="0.33203125" style="122" customWidth="1"/>
    <col min="12" max="12" width="13.21875" style="122" customWidth="1"/>
    <col min="13" max="13" width="0.33203125" style="122" customWidth="1"/>
    <col min="14" max="14" width="12.21875" style="122" customWidth="1"/>
    <col min="15" max="15" width="0.33203125" style="122" customWidth="1"/>
    <col min="16" max="16" width="12" style="122" customWidth="1"/>
    <col min="17" max="17" width="0.33203125" style="122" customWidth="1"/>
    <col min="18" max="18" width="10.33203125" style="122" customWidth="1"/>
    <col min="19" max="19" width="0.33203125" style="122" customWidth="1"/>
    <col min="20" max="20" width="13.33203125" style="122" customWidth="1"/>
    <col min="21" max="21" width="0.88671875" style="114" customWidth="1"/>
    <col min="22" max="16384" width="9.33203125" style="114"/>
  </cols>
  <sheetData>
    <row r="1" spans="1:20" ht="26.4" x14ac:dyDescent="0.3">
      <c r="A1" s="180" t="s">
        <v>115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</row>
    <row r="2" spans="1:20" ht="26.4" x14ac:dyDescent="0.3">
      <c r="A2" s="187" t="s">
        <v>152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</row>
    <row r="3" spans="1:20" ht="26.4" x14ac:dyDescent="0.3">
      <c r="A3" s="188" t="s">
        <v>171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</row>
    <row r="4" spans="1:20" ht="26.4" x14ac:dyDescent="0.3">
      <c r="A4" s="188" t="s">
        <v>92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</row>
    <row r="5" spans="1:20" ht="20.399999999999999" x14ac:dyDescent="0.3">
      <c r="A5" s="189" t="s">
        <v>90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1:20" ht="7.5" customHeight="1" x14ac:dyDescent="0.3">
      <c r="A6" s="121"/>
      <c r="B6" s="121"/>
      <c r="C6" s="121"/>
    </row>
    <row r="7" spans="1:20" s="123" customFormat="1" ht="20.399999999999999" x14ac:dyDescent="0.3">
      <c r="A7" s="121"/>
      <c r="B7" s="116"/>
      <c r="C7" s="121"/>
      <c r="D7" s="186" t="s">
        <v>96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</row>
    <row r="8" spans="1:20" s="123" customFormat="1" ht="20.399999999999999" x14ac:dyDescent="0.3">
      <c r="A8" s="121"/>
      <c r="B8" s="121"/>
      <c r="C8" s="121"/>
      <c r="D8" s="186" t="s">
        <v>135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24"/>
      <c r="R8" s="125" t="s">
        <v>58</v>
      </c>
      <c r="S8" s="124"/>
      <c r="T8" s="125" t="s">
        <v>56</v>
      </c>
    </row>
    <row r="9" spans="1:20" s="128" customFormat="1" ht="20.399999999999999" x14ac:dyDescent="0.3">
      <c r="A9" s="115"/>
      <c r="B9" s="115"/>
      <c r="C9" s="115"/>
      <c r="D9" s="125" t="s">
        <v>59</v>
      </c>
      <c r="E9" s="126"/>
      <c r="F9" s="125" t="s">
        <v>132</v>
      </c>
      <c r="G9" s="126"/>
      <c r="H9" s="186" t="s">
        <v>22</v>
      </c>
      <c r="I9" s="186"/>
      <c r="J9" s="186"/>
      <c r="K9" s="126"/>
      <c r="L9" s="186" t="s">
        <v>123</v>
      </c>
      <c r="M9" s="186"/>
      <c r="N9" s="186"/>
      <c r="O9" s="126"/>
      <c r="P9" s="127" t="s">
        <v>133</v>
      </c>
      <c r="Q9" s="126"/>
      <c r="R9" s="125" t="s">
        <v>62</v>
      </c>
      <c r="S9" s="126"/>
      <c r="T9" s="125" t="s">
        <v>121</v>
      </c>
    </row>
    <row r="10" spans="1:20" s="128" customFormat="1" ht="20.399999999999999" x14ac:dyDescent="0.3">
      <c r="A10" s="115"/>
      <c r="B10" s="115"/>
      <c r="C10" s="115"/>
      <c r="D10" s="125" t="s">
        <v>63</v>
      </c>
      <c r="E10" s="125"/>
      <c r="F10" s="125" t="s">
        <v>131</v>
      </c>
      <c r="G10" s="125"/>
      <c r="H10" s="125" t="s">
        <v>187</v>
      </c>
      <c r="I10" s="125"/>
      <c r="J10" s="125" t="s">
        <v>23</v>
      </c>
      <c r="K10" s="125"/>
      <c r="L10" s="125" t="s">
        <v>54</v>
      </c>
      <c r="M10" s="125"/>
      <c r="N10" s="125" t="s">
        <v>55</v>
      </c>
      <c r="O10" s="125"/>
      <c r="P10" s="127" t="s">
        <v>134</v>
      </c>
      <c r="Q10" s="125"/>
      <c r="R10" s="125" t="s">
        <v>67</v>
      </c>
      <c r="S10" s="125"/>
      <c r="T10" s="125"/>
    </row>
    <row r="11" spans="1:20" s="130" customFormat="1" ht="20.399999999999999" x14ac:dyDescent="0.3">
      <c r="A11" s="116"/>
      <c r="B11" s="116"/>
      <c r="C11" s="116"/>
      <c r="D11" s="125"/>
      <c r="E11" s="125"/>
      <c r="F11" s="129"/>
      <c r="G11" s="125"/>
      <c r="H11" s="129" t="s">
        <v>101</v>
      </c>
      <c r="I11" s="125"/>
      <c r="J11" s="125"/>
      <c r="K11" s="125"/>
      <c r="L11" s="125" t="s">
        <v>57</v>
      </c>
      <c r="M11" s="125"/>
      <c r="N11" s="125" t="s">
        <v>58</v>
      </c>
      <c r="O11" s="125"/>
      <c r="P11" s="127" t="s">
        <v>61</v>
      </c>
      <c r="Q11" s="125"/>
      <c r="R11" s="125"/>
      <c r="S11" s="125"/>
      <c r="T11" s="125"/>
    </row>
    <row r="12" spans="1:20" s="130" customFormat="1" ht="20.399999999999999" x14ac:dyDescent="0.3">
      <c r="A12" s="116"/>
      <c r="B12" s="116"/>
      <c r="C12" s="116"/>
      <c r="D12" s="125"/>
      <c r="E12" s="125"/>
      <c r="F12" s="125"/>
      <c r="G12" s="125"/>
      <c r="H12" s="125" t="s">
        <v>64</v>
      </c>
      <c r="I12" s="125"/>
      <c r="J12" s="125"/>
      <c r="K12" s="125"/>
      <c r="L12" s="125" t="s">
        <v>60</v>
      </c>
      <c r="M12" s="125"/>
      <c r="N12" s="125" t="s">
        <v>61</v>
      </c>
      <c r="O12" s="125"/>
      <c r="P12" s="125"/>
      <c r="Q12" s="125"/>
      <c r="R12" s="125"/>
      <c r="S12" s="125"/>
      <c r="T12" s="125"/>
    </row>
    <row r="13" spans="1:20" s="130" customFormat="1" ht="20.399999999999999" x14ac:dyDescent="0.3">
      <c r="A13" s="116"/>
      <c r="B13" s="116"/>
      <c r="C13" s="116"/>
      <c r="D13" s="125"/>
      <c r="E13" s="125"/>
      <c r="F13" s="125"/>
      <c r="G13" s="125"/>
      <c r="H13" s="125"/>
      <c r="I13" s="125"/>
      <c r="J13" s="125"/>
      <c r="K13" s="125"/>
      <c r="L13" s="125" t="s">
        <v>65</v>
      </c>
      <c r="M13" s="125"/>
      <c r="N13" s="125" t="s">
        <v>66</v>
      </c>
      <c r="O13" s="125"/>
      <c r="P13" s="125"/>
      <c r="Q13" s="125"/>
      <c r="R13" s="125"/>
      <c r="S13" s="125"/>
      <c r="T13" s="125"/>
    </row>
    <row r="14" spans="1:20" s="123" customFormat="1" ht="20.399999999999999" x14ac:dyDescent="0.55000000000000004">
      <c r="A14" s="131" t="s">
        <v>161</v>
      </c>
      <c r="B14" s="131"/>
      <c r="C14" s="131"/>
      <c r="D14" s="132">
        <v>657887</v>
      </c>
      <c r="E14" s="132"/>
      <c r="F14" s="132">
        <v>701461</v>
      </c>
      <c r="G14" s="132"/>
      <c r="H14" s="132">
        <v>47500</v>
      </c>
      <c r="I14" s="132"/>
      <c r="J14" s="132">
        <v>57541</v>
      </c>
      <c r="K14" s="132"/>
      <c r="L14" s="132">
        <v>76151</v>
      </c>
      <c r="M14" s="132"/>
      <c r="N14" s="132">
        <v>2648</v>
      </c>
      <c r="O14" s="132"/>
      <c r="P14" s="132">
        <f>SUM(D14:N14)</f>
        <v>1543188</v>
      </c>
      <c r="Q14" s="132"/>
      <c r="R14" s="132">
        <v>-7155</v>
      </c>
      <c r="S14" s="132"/>
      <c r="T14" s="132">
        <f>SUM(P14:R14)</f>
        <v>1536033</v>
      </c>
    </row>
    <row r="15" spans="1:20" s="123" customFormat="1" ht="20.399999999999999" x14ac:dyDescent="0.55000000000000004">
      <c r="A15" s="115" t="s">
        <v>112</v>
      </c>
      <c r="B15" s="131"/>
      <c r="C15" s="131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7"/>
      <c r="Q15" s="78"/>
      <c r="R15" s="78"/>
      <c r="S15" s="78"/>
      <c r="T15" s="77"/>
    </row>
    <row r="16" spans="1:20" s="123" customFormat="1" x14ac:dyDescent="0.5">
      <c r="A16" s="114" t="s">
        <v>39</v>
      </c>
      <c r="B16" s="133"/>
      <c r="C16" s="134"/>
      <c r="D16" s="87">
        <v>0</v>
      </c>
      <c r="E16" s="135"/>
      <c r="F16" s="87">
        <v>0</v>
      </c>
      <c r="G16" s="87"/>
      <c r="H16" s="87">
        <v>0</v>
      </c>
      <c r="I16" s="132"/>
      <c r="J16" s="132">
        <v>26293</v>
      </c>
      <c r="K16" s="132"/>
      <c r="L16" s="87">
        <v>0</v>
      </c>
      <c r="M16" s="87"/>
      <c r="N16" s="87">
        <v>0</v>
      </c>
      <c r="O16" s="132"/>
      <c r="P16" s="132">
        <f>SUM(D16:N16)</f>
        <v>26293</v>
      </c>
      <c r="Q16" s="132"/>
      <c r="R16" s="132">
        <v>-65</v>
      </c>
      <c r="S16" s="132"/>
      <c r="T16" s="132">
        <f>SUM(P16:R16)</f>
        <v>26228</v>
      </c>
    </row>
    <row r="17" spans="1:22" s="123" customFormat="1" ht="21" thickBot="1" x14ac:dyDescent="0.35">
      <c r="A17" s="115" t="s">
        <v>162</v>
      </c>
      <c r="B17" s="115"/>
      <c r="C17" s="115"/>
      <c r="D17" s="136">
        <f>SUM(D14:D16)</f>
        <v>657887</v>
      </c>
      <c r="E17" s="132"/>
      <c r="F17" s="136">
        <f>SUM(F14:F16)</f>
        <v>701461</v>
      </c>
      <c r="G17" s="132"/>
      <c r="H17" s="136">
        <f>SUM(H14:H16)</f>
        <v>47500</v>
      </c>
      <c r="I17" s="132"/>
      <c r="J17" s="136">
        <f>SUM(J14:J16)</f>
        <v>83834</v>
      </c>
      <c r="K17" s="132"/>
      <c r="L17" s="136">
        <f>SUM(L14:L16)</f>
        <v>76151</v>
      </c>
      <c r="M17" s="132"/>
      <c r="N17" s="136">
        <f>SUM(N14:N16)</f>
        <v>2648</v>
      </c>
      <c r="O17" s="132"/>
      <c r="P17" s="136">
        <f>SUM(P14:P16)</f>
        <v>1569481</v>
      </c>
      <c r="Q17" s="132"/>
      <c r="R17" s="136">
        <f>SUM(R14:R16)</f>
        <v>-7220</v>
      </c>
      <c r="S17" s="132"/>
      <c r="T17" s="136">
        <f>SUM(T14:T16)</f>
        <v>1562261</v>
      </c>
    </row>
    <row r="18" spans="1:22" s="123" customFormat="1" ht="20.399999999999999" thickTop="1" x14ac:dyDescent="0.3">
      <c r="A18" s="114"/>
      <c r="B18" s="114"/>
      <c r="C18" s="114"/>
      <c r="D18" s="122"/>
      <c r="E18" s="122"/>
      <c r="F18" s="122"/>
      <c r="G18" s="122"/>
      <c r="H18" s="122"/>
      <c r="I18" s="122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</row>
    <row r="19" spans="1:22" s="123" customFormat="1" ht="20.399999999999999" x14ac:dyDescent="0.55000000000000004">
      <c r="A19" s="131" t="s">
        <v>169</v>
      </c>
      <c r="B19" s="131"/>
      <c r="C19" s="131"/>
      <c r="D19" s="132">
        <v>657887</v>
      </c>
      <c r="E19" s="132"/>
      <c r="F19" s="132">
        <v>701461</v>
      </c>
      <c r="G19" s="132"/>
      <c r="H19" s="132">
        <v>53500</v>
      </c>
      <c r="I19" s="132"/>
      <c r="J19" s="132">
        <v>71323</v>
      </c>
      <c r="K19" s="132"/>
      <c r="L19" s="132">
        <v>76151</v>
      </c>
      <c r="M19" s="132"/>
      <c r="N19" s="132">
        <v>2648</v>
      </c>
      <c r="O19" s="132"/>
      <c r="P19" s="132">
        <v>1562970</v>
      </c>
      <c r="Q19" s="132"/>
      <c r="R19" s="132">
        <v>-7831</v>
      </c>
      <c r="S19" s="132"/>
      <c r="T19" s="132">
        <f>SUM(P19:R19)</f>
        <v>1555139</v>
      </c>
      <c r="U19" s="138"/>
      <c r="V19" s="138"/>
    </row>
    <row r="20" spans="1:22" s="123" customFormat="1" ht="20.399999999999999" x14ac:dyDescent="0.55000000000000004">
      <c r="A20" s="115" t="s">
        <v>112</v>
      </c>
      <c r="B20" s="131"/>
      <c r="C20" s="131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7"/>
      <c r="Q20" s="78"/>
      <c r="R20" s="78"/>
      <c r="S20" s="78"/>
      <c r="T20" s="77"/>
      <c r="U20" s="138"/>
      <c r="V20" s="138"/>
    </row>
    <row r="21" spans="1:22" s="123" customFormat="1" ht="20.399999999999999" x14ac:dyDescent="0.55000000000000004">
      <c r="A21" s="114" t="s">
        <v>174</v>
      </c>
      <c r="B21" s="131"/>
      <c r="C21" s="131"/>
      <c r="D21" s="87">
        <v>0</v>
      </c>
      <c r="E21" s="78"/>
      <c r="F21" s="87">
        <v>0</v>
      </c>
      <c r="G21" s="77"/>
      <c r="H21" s="87">
        <v>0</v>
      </c>
      <c r="I21" s="78"/>
      <c r="J21" s="87">
        <v>0</v>
      </c>
      <c r="K21" s="78"/>
      <c r="L21" s="87">
        <v>0</v>
      </c>
      <c r="M21" s="78"/>
      <c r="N21" s="87">
        <v>0</v>
      </c>
      <c r="O21" s="78"/>
      <c r="P21" s="87">
        <f>SUM(D21:N21)</f>
        <v>0</v>
      </c>
      <c r="Q21" s="78"/>
      <c r="R21" s="78">
        <v>99</v>
      </c>
      <c r="S21" s="78"/>
      <c r="T21" s="132">
        <f>SUM(P21:R21)</f>
        <v>99</v>
      </c>
      <c r="U21" s="138"/>
      <c r="V21" s="138"/>
    </row>
    <row r="22" spans="1:22" s="123" customFormat="1" x14ac:dyDescent="0.5">
      <c r="A22" s="114" t="s">
        <v>39</v>
      </c>
      <c r="B22" s="133"/>
      <c r="C22" s="134"/>
      <c r="D22" s="87">
        <v>0</v>
      </c>
      <c r="E22" s="135"/>
      <c r="F22" s="87">
        <v>0</v>
      </c>
      <c r="G22" s="87"/>
      <c r="H22" s="87">
        <v>0</v>
      </c>
      <c r="I22" s="132"/>
      <c r="J22" s="132">
        <f>กำไรขาดทุน!D31</f>
        <v>27369</v>
      </c>
      <c r="K22" s="132"/>
      <c r="L22" s="87">
        <v>0</v>
      </c>
      <c r="M22" s="87"/>
      <c r="N22" s="87">
        <v>0</v>
      </c>
      <c r="O22" s="132"/>
      <c r="P22" s="132">
        <f>SUM(D22:N22)</f>
        <v>27369</v>
      </c>
      <c r="Q22" s="132"/>
      <c r="R22" s="132">
        <v>-19</v>
      </c>
      <c r="S22" s="132"/>
      <c r="T22" s="132">
        <f>SUM(P22:R22)</f>
        <v>27350</v>
      </c>
      <c r="U22" s="138"/>
      <c r="V22" s="138"/>
    </row>
    <row r="23" spans="1:22" s="123" customFormat="1" ht="21" thickBot="1" x14ac:dyDescent="0.35">
      <c r="A23" s="115" t="s">
        <v>170</v>
      </c>
      <c r="B23" s="115"/>
      <c r="C23" s="115"/>
      <c r="D23" s="136">
        <f>SUM(D19:D22)</f>
        <v>657887</v>
      </c>
      <c r="E23" s="132"/>
      <c r="F23" s="136">
        <f>SUM(F19:F22)</f>
        <v>701461</v>
      </c>
      <c r="G23" s="132"/>
      <c r="H23" s="136">
        <f>SUM(H19:H22)</f>
        <v>53500</v>
      </c>
      <c r="I23" s="132"/>
      <c r="J23" s="136">
        <f>SUM(J19:J22)</f>
        <v>98692</v>
      </c>
      <c r="K23" s="132"/>
      <c r="L23" s="136">
        <f>SUM(L19:L22)</f>
        <v>76151</v>
      </c>
      <c r="M23" s="132"/>
      <c r="N23" s="136">
        <f>SUM(N19:N22)</f>
        <v>2648</v>
      </c>
      <c r="O23" s="132"/>
      <c r="P23" s="136">
        <f>SUM(P19:P22)</f>
        <v>1590339</v>
      </c>
      <c r="Q23" s="132"/>
      <c r="R23" s="136">
        <f>SUM(R19:R22)</f>
        <v>-7751</v>
      </c>
      <c r="S23" s="132"/>
      <c r="T23" s="136">
        <f>SUM(T19:T22)</f>
        <v>1582588</v>
      </c>
      <c r="U23" s="138"/>
      <c r="V23" s="138"/>
    </row>
    <row r="24" spans="1:22" s="123" customFormat="1" ht="20.399999999999999" thickTop="1" x14ac:dyDescent="0.3">
      <c r="A24" s="114"/>
      <c r="B24" s="114"/>
      <c r="C24" s="114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>
        <f>T23-หนี้สิน!D67</f>
        <v>0</v>
      </c>
      <c r="U24" s="138"/>
      <c r="V24" s="138"/>
    </row>
    <row r="25" spans="1:22" s="123" customFormat="1" x14ac:dyDescent="0.3">
      <c r="A25" s="114"/>
      <c r="B25" s="114"/>
      <c r="C25" s="114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8"/>
      <c r="V25" s="138"/>
    </row>
    <row r="26" spans="1:22" s="123" customFormat="1" x14ac:dyDescent="0.3">
      <c r="A26" s="114"/>
      <c r="B26" s="114"/>
      <c r="C26" s="114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8"/>
      <c r="V26" s="138"/>
    </row>
    <row r="27" spans="1:22" s="123" customFormat="1" x14ac:dyDescent="0.3">
      <c r="B27" s="114"/>
      <c r="C27" s="114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8"/>
      <c r="V27" s="138"/>
    </row>
    <row r="28" spans="1:22" s="123" customFormat="1" x14ac:dyDescent="0.3">
      <c r="A28" s="114" t="s">
        <v>116</v>
      </c>
      <c r="B28" s="114"/>
      <c r="C28" s="114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8"/>
      <c r="V28" s="138"/>
    </row>
    <row r="29" spans="1:22" s="123" customFormat="1" x14ac:dyDescent="0.3">
      <c r="A29" s="114"/>
      <c r="B29" s="114"/>
      <c r="C29" s="114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8"/>
      <c r="V29" s="138"/>
    </row>
    <row r="30" spans="1:22" s="123" customFormat="1" x14ac:dyDescent="0.3">
      <c r="A30" s="114"/>
      <c r="B30" s="114"/>
      <c r="C30" s="114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8"/>
      <c r="V30" s="138"/>
    </row>
    <row r="31" spans="1:22" s="123" customFormat="1" x14ac:dyDescent="0.3">
      <c r="A31" s="114"/>
      <c r="B31" s="114"/>
      <c r="C31" s="114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8"/>
      <c r="V31" s="138"/>
    </row>
    <row r="32" spans="1:22" s="123" customFormat="1" x14ac:dyDescent="0.3">
      <c r="A32" s="114"/>
      <c r="B32" s="114"/>
      <c r="C32" s="114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8"/>
      <c r="V32" s="138"/>
    </row>
    <row r="33" spans="4:20" s="123" customFormat="1" ht="17.399999999999999" x14ac:dyDescent="0.3"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</row>
    <row r="34" spans="4:20" x14ac:dyDescent="0.3"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</row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0.8" right="0.4" top="1" bottom="0.5" header="0.5" footer="0.4"/>
  <pageSetup paperSize="9" scale="80" firstPageNumber="2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>
    <tabColor rgb="FF00B050"/>
  </sheetPr>
  <dimension ref="A1:N24"/>
  <sheetViews>
    <sheetView topLeftCell="A9" zoomScale="115" zoomScaleNormal="115" zoomScaleSheetLayoutView="90" zoomScalePageLayoutView="130" workbookViewId="0">
      <selection activeCell="D25" sqref="D25"/>
    </sheetView>
  </sheetViews>
  <sheetFormatPr defaultColWidth="9.33203125" defaultRowHeight="23.4" x14ac:dyDescent="0.3"/>
  <cols>
    <col min="1" max="1" width="68.21875" style="1" customWidth="1"/>
    <col min="2" max="2" width="8.77734375" style="1" customWidth="1"/>
    <col min="3" max="3" width="1.33203125" style="1" customWidth="1"/>
    <col min="4" max="4" width="16.77734375" style="2" customWidth="1"/>
    <col min="5" max="5" width="1.33203125" style="2" customWidth="1"/>
    <col min="6" max="6" width="15.21875" style="2" customWidth="1"/>
    <col min="7" max="7" width="1.33203125" style="2" customWidth="1"/>
    <col min="8" max="8" width="17.33203125" style="2" customWidth="1"/>
    <col min="9" max="9" width="1.33203125" style="2" customWidth="1"/>
    <col min="10" max="10" width="15.88671875" style="2" customWidth="1"/>
    <col min="11" max="11" width="1.33203125" style="2" customWidth="1"/>
    <col min="12" max="12" width="15.21875" style="2" customWidth="1"/>
    <col min="13" max="13" width="1" style="1" customWidth="1"/>
    <col min="14" max="29" width="14.33203125" style="1" customWidth="1"/>
    <col min="30" max="16384" width="9.33203125" style="1"/>
  </cols>
  <sheetData>
    <row r="1" spans="1:14" ht="26.4" x14ac:dyDescent="0.3">
      <c r="A1" s="180" t="s">
        <v>115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"/>
      <c r="N1" s="6"/>
    </row>
    <row r="2" spans="1:14" ht="26.4" x14ac:dyDescent="0.3">
      <c r="A2" s="180" t="s">
        <v>153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6"/>
      <c r="N2" s="6"/>
    </row>
    <row r="3" spans="1:14" ht="26.4" x14ac:dyDescent="0.3">
      <c r="A3" s="180" t="s">
        <v>171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6"/>
      <c r="N3" s="6"/>
    </row>
    <row r="4" spans="1:14" ht="26.4" x14ac:dyDescent="0.3">
      <c r="A4" s="180" t="s">
        <v>92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6"/>
      <c r="N4" s="6"/>
    </row>
    <row r="5" spans="1:14" x14ac:dyDescent="0.3">
      <c r="A5" s="181" t="s">
        <v>90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6"/>
      <c r="N5" s="6"/>
    </row>
    <row r="6" spans="1:14" ht="8.85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6"/>
      <c r="N6" s="6"/>
    </row>
    <row r="7" spans="1:14" s="114" customFormat="1" x14ac:dyDescent="0.3">
      <c r="A7" s="113"/>
      <c r="B7" s="5"/>
      <c r="C7" s="113"/>
      <c r="D7" s="190" t="s">
        <v>97</v>
      </c>
      <c r="E7" s="190"/>
      <c r="F7" s="190"/>
      <c r="G7" s="190"/>
      <c r="H7" s="190"/>
      <c r="I7" s="190"/>
      <c r="J7" s="190"/>
      <c r="K7" s="190"/>
      <c r="L7" s="190"/>
    </row>
    <row r="8" spans="1:14" s="115" customFormat="1" x14ac:dyDescent="0.3">
      <c r="A8" s="109"/>
      <c r="B8" s="109"/>
      <c r="C8" s="109"/>
      <c r="D8" s="3" t="s">
        <v>59</v>
      </c>
      <c r="E8" s="100"/>
      <c r="F8" s="3" t="s">
        <v>132</v>
      </c>
      <c r="G8" s="100"/>
      <c r="H8" s="190" t="s">
        <v>22</v>
      </c>
      <c r="I8" s="190"/>
      <c r="J8" s="190"/>
      <c r="K8" s="100"/>
      <c r="L8" s="3" t="s">
        <v>56</v>
      </c>
    </row>
    <row r="9" spans="1:14" s="116" customFormat="1" x14ac:dyDescent="0.3">
      <c r="A9" s="5"/>
      <c r="B9" s="5"/>
      <c r="C9" s="5"/>
      <c r="D9" s="3" t="s">
        <v>63</v>
      </c>
      <c r="E9" s="3"/>
      <c r="F9" s="3" t="s">
        <v>131</v>
      </c>
      <c r="G9" s="3"/>
      <c r="H9" s="3" t="s">
        <v>187</v>
      </c>
      <c r="I9" s="3"/>
      <c r="J9" s="3" t="s">
        <v>23</v>
      </c>
      <c r="K9" s="3"/>
      <c r="L9" s="3" t="s">
        <v>121</v>
      </c>
    </row>
    <row r="10" spans="1:14" s="116" customFormat="1" x14ac:dyDescent="0.3">
      <c r="A10" s="5"/>
      <c r="B10" s="5"/>
      <c r="C10" s="5"/>
      <c r="D10" s="3"/>
      <c r="E10" s="3"/>
      <c r="F10" s="3"/>
      <c r="G10" s="3"/>
      <c r="H10" s="3" t="s">
        <v>145</v>
      </c>
      <c r="I10" s="3"/>
      <c r="J10" s="3"/>
      <c r="K10" s="3"/>
      <c r="L10" s="3"/>
    </row>
    <row r="11" spans="1:14" s="114" customFormat="1" x14ac:dyDescent="0.6">
      <c r="A11" s="117" t="s">
        <v>161</v>
      </c>
      <c r="B11" s="118"/>
      <c r="C11" s="117"/>
      <c r="D11" s="106">
        <v>657887</v>
      </c>
      <c r="E11" s="106"/>
      <c r="F11" s="106">
        <v>701461</v>
      </c>
      <c r="G11" s="106"/>
      <c r="H11" s="106">
        <v>47500</v>
      </c>
      <c r="I11" s="106"/>
      <c r="J11" s="106">
        <v>120057</v>
      </c>
      <c r="K11" s="106"/>
      <c r="L11" s="106">
        <f>SUM(D11:J11)</f>
        <v>1526905</v>
      </c>
    </row>
    <row r="12" spans="1:14" s="114" customFormat="1" x14ac:dyDescent="0.6">
      <c r="A12" s="117" t="s">
        <v>112</v>
      </c>
      <c r="B12" s="118"/>
      <c r="C12" s="117"/>
      <c r="D12" s="106"/>
      <c r="E12" s="106"/>
      <c r="F12" s="106"/>
      <c r="G12" s="106"/>
      <c r="H12" s="106"/>
      <c r="I12" s="106"/>
      <c r="J12" s="106"/>
      <c r="K12" s="106"/>
      <c r="L12" s="106"/>
    </row>
    <row r="13" spans="1:14" s="114" customFormat="1" x14ac:dyDescent="0.6">
      <c r="A13" s="119" t="s">
        <v>39</v>
      </c>
      <c r="B13" s="120"/>
      <c r="C13" s="119"/>
      <c r="D13" s="84">
        <v>0</v>
      </c>
      <c r="E13" s="106"/>
      <c r="F13" s="84">
        <v>0</v>
      </c>
      <c r="G13" s="106"/>
      <c r="H13" s="84">
        <v>0</v>
      </c>
      <c r="I13" s="106"/>
      <c r="J13" s="106">
        <v>21538</v>
      </c>
      <c r="K13" s="106"/>
      <c r="L13" s="106">
        <f>SUM(D13:J13)</f>
        <v>21538</v>
      </c>
    </row>
    <row r="14" spans="1:14" s="114" customFormat="1" ht="24" thickBot="1" x14ac:dyDescent="0.65">
      <c r="A14" s="109" t="s">
        <v>162</v>
      </c>
      <c r="B14" s="109"/>
      <c r="C14" s="117"/>
      <c r="D14" s="110">
        <f>SUM(D11:D13)</f>
        <v>657887</v>
      </c>
      <c r="E14" s="106"/>
      <c r="F14" s="110">
        <f>SUM(F11:F13)</f>
        <v>701461</v>
      </c>
      <c r="G14" s="106"/>
      <c r="H14" s="110">
        <f>SUM(H11:H13)</f>
        <v>47500</v>
      </c>
      <c r="I14" s="106"/>
      <c r="J14" s="110">
        <f>SUM(J11:J13)</f>
        <v>141595</v>
      </c>
      <c r="K14" s="106"/>
      <c r="L14" s="110">
        <f>SUM(L11:L13)</f>
        <v>1548443</v>
      </c>
    </row>
    <row r="15" spans="1:14" s="114" customFormat="1" ht="24" thickTop="1" x14ac:dyDescent="0.6">
      <c r="A15" s="109"/>
      <c r="B15" s="109"/>
      <c r="C15" s="117"/>
      <c r="D15" s="75"/>
      <c r="E15" s="79"/>
      <c r="F15" s="75"/>
      <c r="G15" s="79"/>
      <c r="H15" s="75"/>
      <c r="I15" s="79"/>
      <c r="J15" s="75"/>
      <c r="K15" s="79"/>
      <c r="L15" s="75"/>
    </row>
    <row r="16" spans="1:14" s="114" customFormat="1" x14ac:dyDescent="0.6">
      <c r="A16" s="117" t="s">
        <v>169</v>
      </c>
      <c r="B16" s="118"/>
      <c r="C16" s="117"/>
      <c r="D16" s="106">
        <v>657887</v>
      </c>
      <c r="E16" s="106"/>
      <c r="F16" s="106">
        <v>701461</v>
      </c>
      <c r="G16" s="106"/>
      <c r="H16" s="106">
        <v>53500</v>
      </c>
      <c r="I16" s="106"/>
      <c r="J16" s="106">
        <v>132701</v>
      </c>
      <c r="K16" s="106"/>
      <c r="L16" s="106">
        <v>1545549</v>
      </c>
    </row>
    <row r="17" spans="1:12" x14ac:dyDescent="0.6">
      <c r="A17" s="117" t="s">
        <v>112</v>
      </c>
      <c r="B17" s="118"/>
      <c r="C17" s="117"/>
      <c r="D17" s="106"/>
      <c r="E17" s="106"/>
      <c r="F17" s="106"/>
      <c r="G17" s="106"/>
      <c r="H17" s="106"/>
      <c r="I17" s="106"/>
      <c r="J17" s="106"/>
      <c r="K17" s="106"/>
      <c r="L17" s="106"/>
    </row>
    <row r="18" spans="1:12" x14ac:dyDescent="0.6">
      <c r="A18" s="119" t="s">
        <v>39</v>
      </c>
      <c r="B18" s="120"/>
      <c r="C18" s="119"/>
      <c r="D18" s="84">
        <v>0</v>
      </c>
      <c r="E18" s="106"/>
      <c r="F18" s="84">
        <v>0</v>
      </c>
      <c r="G18" s="106"/>
      <c r="H18" s="84">
        <v>0</v>
      </c>
      <c r="I18" s="106"/>
      <c r="J18" s="106">
        <f>กำไรขาดทุน!H31</f>
        <v>22362</v>
      </c>
      <c r="K18" s="106"/>
      <c r="L18" s="106">
        <f>SUM(D18:J18)</f>
        <v>22362</v>
      </c>
    </row>
    <row r="19" spans="1:12" ht="24" thickBot="1" x14ac:dyDescent="0.65">
      <c r="A19" s="109" t="s">
        <v>170</v>
      </c>
      <c r="B19" s="109"/>
      <c r="C19" s="117"/>
      <c r="D19" s="110">
        <f>SUM(D16:D18)</f>
        <v>657887</v>
      </c>
      <c r="E19" s="106"/>
      <c r="F19" s="110">
        <f>SUM(F16:F18)</f>
        <v>701461</v>
      </c>
      <c r="G19" s="106"/>
      <c r="H19" s="110">
        <f>SUM(H16:H18)</f>
        <v>53500</v>
      </c>
      <c r="I19" s="106"/>
      <c r="J19" s="110">
        <f>SUM(J16:J18)</f>
        <v>155063</v>
      </c>
      <c r="K19" s="106"/>
      <c r="L19" s="110">
        <f>SUM(L16:L18)</f>
        <v>1567911</v>
      </c>
    </row>
    <row r="20" spans="1:12" ht="24" thickTop="1" x14ac:dyDescent="0.3">
      <c r="D20" s="16"/>
      <c r="E20" s="16"/>
      <c r="F20" s="16"/>
      <c r="G20" s="16"/>
      <c r="H20" s="16"/>
      <c r="I20" s="16"/>
      <c r="J20" s="16"/>
      <c r="K20" s="16"/>
      <c r="L20" s="16">
        <f>L19-หนี้สิน!H67</f>
        <v>0</v>
      </c>
    </row>
    <row r="24" spans="1:12" x14ac:dyDescent="0.3">
      <c r="A24" s="1" t="s">
        <v>116</v>
      </c>
    </row>
  </sheetData>
  <mergeCells count="7">
    <mergeCell ref="D7:L7"/>
    <mergeCell ref="H8:J8"/>
    <mergeCell ref="A1:L1"/>
    <mergeCell ref="A2:L2"/>
    <mergeCell ref="A3:L3"/>
    <mergeCell ref="A5:L5"/>
    <mergeCell ref="A4:L4"/>
  </mergeCells>
  <pageMargins left="0.8" right="0.4" top="1" bottom="0.5" header="0.5" footer="0.4"/>
  <pageSetup paperSize="9" scale="80" firstPageNumber="2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>
    <tabColor rgb="FF00B050"/>
  </sheetPr>
  <dimension ref="A1:J84"/>
  <sheetViews>
    <sheetView tabSelected="1" topLeftCell="A49" zoomScale="85" zoomScaleNormal="85" zoomScaleSheetLayoutView="100" zoomScalePageLayoutView="130" workbookViewId="0">
      <selection activeCell="K94" sqref="J94:K94"/>
    </sheetView>
  </sheetViews>
  <sheetFormatPr defaultColWidth="9.33203125" defaultRowHeight="23.4" x14ac:dyDescent="0.3"/>
  <cols>
    <col min="1" max="1" width="61.77734375" style="1" customWidth="1"/>
    <col min="2" max="2" width="8.77734375" style="93" bestFit="1" customWidth="1"/>
    <col min="3" max="3" width="1.109375" style="1" customWidth="1"/>
    <col min="4" max="4" width="10.77734375" style="19" customWidth="1"/>
    <col min="5" max="5" width="1.21875" style="19" customWidth="1"/>
    <col min="6" max="6" width="10.88671875" style="19" customWidth="1"/>
    <col min="7" max="7" width="1.21875" style="19" customWidth="1"/>
    <col min="8" max="8" width="10.88671875" style="19" customWidth="1"/>
    <col min="9" max="9" width="1.21875" style="19" customWidth="1"/>
    <col min="10" max="10" width="10.33203125" style="19" customWidth="1"/>
    <col min="11" max="11" width="1" style="1" customWidth="1"/>
    <col min="12" max="16384" width="9.33203125" style="1"/>
  </cols>
  <sheetData>
    <row r="1" spans="1:10" ht="26.4" x14ac:dyDescent="0.3">
      <c r="A1" s="180" t="s">
        <v>115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ht="26.4" x14ac:dyDescent="0.3">
      <c r="A2" s="187" t="s">
        <v>68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26.4" x14ac:dyDescent="0.3">
      <c r="A3" s="188" t="s">
        <v>171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6.4" x14ac:dyDescent="0.3">
      <c r="A4" s="188" t="s">
        <v>92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x14ac:dyDescent="0.3">
      <c r="A5" s="191" t="s">
        <v>90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0" ht="9.75" customHeight="1" x14ac:dyDescent="0.3">
      <c r="A6" s="164"/>
      <c r="B6" s="164"/>
      <c r="C6" s="164"/>
      <c r="D6" s="164"/>
      <c r="E6" s="164"/>
      <c r="F6" s="164"/>
      <c r="G6" s="164"/>
      <c r="H6" s="164"/>
      <c r="I6" s="164"/>
      <c r="J6" s="164"/>
    </row>
    <row r="7" spans="1:10" x14ac:dyDescent="0.3">
      <c r="B7" s="97" t="s">
        <v>2</v>
      </c>
      <c r="C7" s="165"/>
      <c r="D7" s="182" t="s">
        <v>96</v>
      </c>
      <c r="E7" s="182"/>
      <c r="F7" s="182"/>
      <c r="G7" s="97"/>
      <c r="H7" s="182" t="s">
        <v>97</v>
      </c>
      <c r="I7" s="182"/>
      <c r="J7" s="182"/>
    </row>
    <row r="8" spans="1:10" x14ac:dyDescent="0.3">
      <c r="C8" s="165"/>
      <c r="D8" s="5">
        <v>2569</v>
      </c>
      <c r="E8" s="166"/>
      <c r="F8" s="5">
        <v>2568</v>
      </c>
      <c r="G8" s="166"/>
      <c r="H8" s="5">
        <v>2569</v>
      </c>
      <c r="I8" s="166"/>
      <c r="J8" s="5">
        <v>2568</v>
      </c>
    </row>
    <row r="9" spans="1:10" x14ac:dyDescent="0.3">
      <c r="A9" s="167" t="s">
        <v>69</v>
      </c>
      <c r="C9" s="168"/>
      <c r="D9" s="168"/>
      <c r="E9" s="168"/>
      <c r="F9" s="168"/>
      <c r="G9" s="168"/>
      <c r="H9" s="168"/>
      <c r="I9" s="168"/>
      <c r="J9" s="168"/>
    </row>
    <row r="10" spans="1:10" x14ac:dyDescent="0.3">
      <c r="A10" s="169" t="s">
        <v>38</v>
      </c>
      <c r="C10" s="168"/>
      <c r="D10" s="106">
        <f>กำไรขาดทุน!D33</f>
        <v>27350</v>
      </c>
      <c r="E10" s="106"/>
      <c r="F10" s="106">
        <v>26228</v>
      </c>
      <c r="G10" s="106"/>
      <c r="H10" s="106">
        <f>กำไรขาดทุน!H33</f>
        <v>22362</v>
      </c>
      <c r="I10" s="106"/>
      <c r="J10" s="106">
        <v>21538</v>
      </c>
    </row>
    <row r="11" spans="1:10" x14ac:dyDescent="0.3">
      <c r="A11" s="170" t="s">
        <v>70</v>
      </c>
      <c r="C11" s="168"/>
      <c r="D11" s="106"/>
      <c r="E11" s="106"/>
      <c r="F11" s="106"/>
      <c r="G11" s="106"/>
      <c r="H11" s="106"/>
      <c r="I11" s="106"/>
      <c r="J11" s="106"/>
    </row>
    <row r="12" spans="1:10" x14ac:dyDescent="0.3">
      <c r="A12" s="171" t="s">
        <v>37</v>
      </c>
      <c r="C12" s="168"/>
      <c r="D12" s="106">
        <f>-กำไรขาดทุน!D26</f>
        <v>6886</v>
      </c>
      <c r="E12" s="106"/>
      <c r="F12" s="106">
        <f>-กำไรขาดทุน!F26</f>
        <v>7032</v>
      </c>
      <c r="G12" s="106"/>
      <c r="H12" s="106">
        <f>-กำไรขาดทุน!H26</f>
        <v>5711</v>
      </c>
      <c r="I12" s="106"/>
      <c r="J12" s="106">
        <f>-กำไรขาดทุน!J26</f>
        <v>5815</v>
      </c>
    </row>
    <row r="13" spans="1:10" x14ac:dyDescent="0.3">
      <c r="A13" s="171" t="s">
        <v>167</v>
      </c>
      <c r="C13" s="168"/>
      <c r="D13" s="106"/>
      <c r="E13" s="106"/>
      <c r="F13" s="106"/>
      <c r="G13" s="106"/>
      <c r="H13" s="106"/>
      <c r="I13" s="106"/>
      <c r="J13" s="106"/>
    </row>
    <row r="14" spans="1:10" x14ac:dyDescent="0.3">
      <c r="A14" s="172" t="s">
        <v>102</v>
      </c>
      <c r="B14" s="93">
        <v>6</v>
      </c>
      <c r="C14" s="165"/>
      <c r="D14" s="106">
        <v>239</v>
      </c>
      <c r="E14" s="106"/>
      <c r="F14" s="106">
        <v>322</v>
      </c>
      <c r="G14" s="106"/>
      <c r="H14" s="106">
        <v>214</v>
      </c>
      <c r="I14" s="106"/>
      <c r="J14" s="106">
        <v>274</v>
      </c>
    </row>
    <row r="15" spans="1:10" x14ac:dyDescent="0.3">
      <c r="A15" s="171" t="s">
        <v>141</v>
      </c>
      <c r="C15" s="165"/>
      <c r="D15" s="84">
        <v>0</v>
      </c>
      <c r="E15" s="106"/>
      <c r="F15" s="106">
        <v>131</v>
      </c>
      <c r="G15" s="106"/>
      <c r="H15" s="84">
        <v>0</v>
      </c>
      <c r="I15" s="106"/>
      <c r="J15" s="106">
        <v>2</v>
      </c>
    </row>
    <row r="16" spans="1:10" x14ac:dyDescent="0.3">
      <c r="A16" s="171" t="s">
        <v>194</v>
      </c>
      <c r="C16" s="165"/>
      <c r="D16" s="84"/>
      <c r="E16" s="106"/>
      <c r="F16" s="84"/>
      <c r="G16" s="106"/>
      <c r="H16" s="90"/>
      <c r="I16" s="106"/>
      <c r="J16" s="84"/>
    </row>
    <row r="17" spans="1:10" x14ac:dyDescent="0.3">
      <c r="A17" s="171" t="s">
        <v>191</v>
      </c>
      <c r="B17" s="93" t="s">
        <v>198</v>
      </c>
      <c r="C17" s="165"/>
      <c r="D17" s="84">
        <v>0</v>
      </c>
      <c r="E17" s="106"/>
      <c r="F17" s="84">
        <v>0</v>
      </c>
      <c r="G17" s="106"/>
      <c r="H17" s="90">
        <v>-150</v>
      </c>
      <c r="I17" s="106"/>
      <c r="J17" s="84">
        <v>0</v>
      </c>
    </row>
    <row r="18" spans="1:10" x14ac:dyDescent="0.3">
      <c r="A18" s="171" t="s">
        <v>146</v>
      </c>
      <c r="C18" s="165"/>
      <c r="D18" s="106"/>
      <c r="E18" s="106"/>
      <c r="F18" s="106"/>
      <c r="G18" s="106"/>
      <c r="H18" s="106"/>
      <c r="I18" s="106"/>
      <c r="J18" s="106"/>
    </row>
    <row r="19" spans="1:10" x14ac:dyDescent="0.3">
      <c r="A19" s="172" t="s">
        <v>147</v>
      </c>
      <c r="B19" s="93">
        <v>8</v>
      </c>
      <c r="C19" s="165"/>
      <c r="D19" s="106">
        <v>-8</v>
      </c>
      <c r="E19" s="106"/>
      <c r="F19" s="106">
        <v>530</v>
      </c>
      <c r="G19" s="106"/>
      <c r="H19" s="106">
        <v>-8</v>
      </c>
      <c r="I19" s="106"/>
      <c r="J19" s="106">
        <v>530</v>
      </c>
    </row>
    <row r="20" spans="1:10" x14ac:dyDescent="0.3">
      <c r="A20" s="173" t="s">
        <v>71</v>
      </c>
      <c r="C20" s="165"/>
      <c r="D20" s="84">
        <v>0</v>
      </c>
      <c r="E20" s="106"/>
      <c r="F20" s="84">
        <v>0</v>
      </c>
      <c r="G20" s="106"/>
      <c r="H20" s="106">
        <v>36</v>
      </c>
      <c r="I20" s="106"/>
      <c r="J20" s="106">
        <v>68</v>
      </c>
    </row>
    <row r="21" spans="1:10" x14ac:dyDescent="0.3">
      <c r="A21" s="171" t="s">
        <v>137</v>
      </c>
      <c r="B21" s="93">
        <v>10</v>
      </c>
      <c r="C21" s="165"/>
      <c r="D21" s="106">
        <v>22318</v>
      </c>
      <c r="E21" s="106"/>
      <c r="F21" s="106">
        <v>21103</v>
      </c>
      <c r="G21" s="106"/>
      <c r="H21" s="106">
        <v>22243</v>
      </c>
      <c r="I21" s="106"/>
      <c r="J21" s="106">
        <v>20987</v>
      </c>
    </row>
    <row r="22" spans="1:10" x14ac:dyDescent="0.3">
      <c r="A22" s="173" t="s">
        <v>72</v>
      </c>
      <c r="C22" s="165"/>
      <c r="D22" s="106">
        <v>570</v>
      </c>
      <c r="E22" s="106"/>
      <c r="F22" s="106">
        <v>654</v>
      </c>
      <c r="G22" s="106"/>
      <c r="H22" s="106">
        <v>568</v>
      </c>
      <c r="I22" s="106"/>
      <c r="J22" s="106">
        <v>644</v>
      </c>
    </row>
    <row r="23" spans="1:10" x14ac:dyDescent="0.3">
      <c r="A23" s="173" t="s">
        <v>195</v>
      </c>
      <c r="C23" s="165"/>
      <c r="D23" s="106">
        <v>-3448</v>
      </c>
      <c r="E23" s="106"/>
      <c r="F23" s="106">
        <v>-2029</v>
      </c>
      <c r="G23" s="106"/>
      <c r="H23" s="106">
        <v>-3448</v>
      </c>
      <c r="I23" s="106"/>
      <c r="J23" s="106">
        <v>-2029</v>
      </c>
    </row>
    <row r="24" spans="1:10" x14ac:dyDescent="0.3">
      <c r="A24" s="173" t="s">
        <v>73</v>
      </c>
      <c r="C24" s="165"/>
      <c r="D24" s="106">
        <v>580</v>
      </c>
      <c r="E24" s="106"/>
      <c r="F24" s="106">
        <v>610</v>
      </c>
      <c r="G24" s="106"/>
      <c r="H24" s="106">
        <v>532</v>
      </c>
      <c r="I24" s="106"/>
      <c r="J24" s="106">
        <v>566</v>
      </c>
    </row>
    <row r="25" spans="1:10" x14ac:dyDescent="0.3">
      <c r="A25" s="173" t="s">
        <v>148</v>
      </c>
      <c r="C25" s="165"/>
      <c r="D25" s="106">
        <v>-723</v>
      </c>
      <c r="E25" s="106"/>
      <c r="F25" s="106">
        <v>-689</v>
      </c>
      <c r="G25" s="106"/>
      <c r="H25" s="106">
        <v>-723</v>
      </c>
      <c r="I25" s="106"/>
      <c r="J25" s="106">
        <v>-689</v>
      </c>
    </row>
    <row r="26" spans="1:10" x14ac:dyDescent="0.3">
      <c r="A26" s="171" t="s">
        <v>74</v>
      </c>
      <c r="C26" s="165"/>
      <c r="D26" s="106">
        <v>-2005</v>
      </c>
      <c r="E26" s="106"/>
      <c r="F26" s="106">
        <v>-16</v>
      </c>
      <c r="G26" s="106"/>
      <c r="H26" s="106">
        <v>-2005</v>
      </c>
      <c r="I26" s="106"/>
      <c r="J26" s="106">
        <v>-16</v>
      </c>
    </row>
    <row r="27" spans="1:10" x14ac:dyDescent="0.3">
      <c r="A27" s="171" t="s">
        <v>75</v>
      </c>
      <c r="C27" s="165"/>
      <c r="D27" s="106">
        <v>47</v>
      </c>
      <c r="E27" s="106"/>
      <c r="F27" s="106">
        <v>17</v>
      </c>
      <c r="G27" s="106"/>
      <c r="H27" s="106">
        <v>47</v>
      </c>
      <c r="I27" s="106"/>
      <c r="J27" s="106">
        <v>17</v>
      </c>
    </row>
    <row r="28" spans="1:10" x14ac:dyDescent="0.3">
      <c r="A28" s="173" t="s">
        <v>76</v>
      </c>
      <c r="B28" s="38"/>
      <c r="C28" s="165"/>
      <c r="D28" s="106">
        <v>-1486</v>
      </c>
      <c r="E28" s="106"/>
      <c r="F28" s="106">
        <v>-2889</v>
      </c>
      <c r="G28" s="106"/>
      <c r="H28" s="106">
        <v>-1486</v>
      </c>
      <c r="I28" s="106"/>
      <c r="J28" s="106">
        <v>-2889</v>
      </c>
    </row>
    <row r="29" spans="1:10" x14ac:dyDescent="0.3">
      <c r="A29" s="173" t="s">
        <v>35</v>
      </c>
      <c r="B29" s="38"/>
      <c r="C29" s="165"/>
      <c r="D29" s="107">
        <v>907</v>
      </c>
      <c r="E29" s="106"/>
      <c r="F29" s="107">
        <v>1072</v>
      </c>
      <c r="G29" s="106"/>
      <c r="H29" s="107">
        <v>907</v>
      </c>
      <c r="I29" s="106"/>
      <c r="J29" s="107">
        <v>1072</v>
      </c>
    </row>
    <row r="30" spans="1:10" x14ac:dyDescent="0.3">
      <c r="B30" s="38"/>
      <c r="C30" s="165"/>
      <c r="D30" s="106">
        <f>SUM(D10:D29)</f>
        <v>51227</v>
      </c>
      <c r="E30" s="106"/>
      <c r="F30" s="106">
        <f>SUM(F10:F29)</f>
        <v>52076</v>
      </c>
      <c r="G30" s="106"/>
      <c r="H30" s="106">
        <f>SUM(H10:H29)</f>
        <v>44800</v>
      </c>
      <c r="I30" s="106"/>
      <c r="J30" s="106">
        <f>SUM(J10:J29)</f>
        <v>45890</v>
      </c>
    </row>
    <row r="31" spans="1:10" x14ac:dyDescent="0.3">
      <c r="A31" s="1" t="s">
        <v>77</v>
      </c>
      <c r="B31" s="38"/>
      <c r="C31" s="165"/>
      <c r="D31" s="106"/>
      <c r="E31" s="106"/>
      <c r="F31" s="106"/>
      <c r="G31" s="106"/>
      <c r="H31" s="106"/>
      <c r="I31" s="106"/>
      <c r="J31" s="106"/>
    </row>
    <row r="32" spans="1:10" x14ac:dyDescent="0.3">
      <c r="A32" s="173" t="s">
        <v>136</v>
      </c>
      <c r="C32" s="165"/>
      <c r="D32" s="80"/>
      <c r="E32" s="73"/>
      <c r="F32" s="80"/>
      <c r="G32" s="73"/>
      <c r="H32" s="76"/>
      <c r="I32" s="73"/>
      <c r="J32" s="76"/>
    </row>
    <row r="33" spans="1:10" x14ac:dyDescent="0.3">
      <c r="A33" s="174" t="s">
        <v>102</v>
      </c>
      <c r="C33" s="165"/>
      <c r="D33" s="106">
        <f>54947-28449</f>
        <v>26498</v>
      </c>
      <c r="E33" s="106"/>
      <c r="F33" s="106">
        <f>11607</f>
        <v>11607</v>
      </c>
      <c r="G33" s="106"/>
      <c r="H33" s="175">
        <f>55376-28442</f>
        <v>26934</v>
      </c>
      <c r="I33" s="106"/>
      <c r="J33" s="106">
        <f>13989</f>
        <v>13989</v>
      </c>
    </row>
    <row r="34" spans="1:10" x14ac:dyDescent="0.3">
      <c r="A34" s="174" t="s">
        <v>103</v>
      </c>
      <c r="C34" s="165"/>
      <c r="D34" s="106">
        <v>920</v>
      </c>
      <c r="E34" s="106"/>
      <c r="F34" s="106">
        <v>1463</v>
      </c>
      <c r="G34" s="106"/>
      <c r="H34" s="106">
        <v>403</v>
      </c>
      <c r="I34" s="106"/>
      <c r="J34" s="106">
        <v>935</v>
      </c>
    </row>
    <row r="35" spans="1:10" x14ac:dyDescent="0.3">
      <c r="A35" s="174" t="s">
        <v>78</v>
      </c>
      <c r="C35" s="165"/>
      <c r="D35" s="106">
        <f>-72132+28449</f>
        <v>-43683</v>
      </c>
      <c r="E35" s="106"/>
      <c r="F35" s="106">
        <f>-16920</f>
        <v>-16920</v>
      </c>
      <c r="G35" s="106"/>
      <c r="H35" s="106">
        <f>-72087+28442</f>
        <v>-43645</v>
      </c>
      <c r="I35" s="106"/>
      <c r="J35" s="106">
        <f>-16082</f>
        <v>-16082</v>
      </c>
    </row>
    <row r="36" spans="1:10" x14ac:dyDescent="0.3">
      <c r="A36" s="174" t="s">
        <v>6</v>
      </c>
      <c r="C36" s="165"/>
      <c r="D36" s="106">
        <v>703</v>
      </c>
      <c r="E36" s="106"/>
      <c r="F36" s="106">
        <v>-578</v>
      </c>
      <c r="G36" s="106"/>
      <c r="H36" s="106">
        <v>709</v>
      </c>
      <c r="I36" s="106"/>
      <c r="J36" s="106">
        <v>-535</v>
      </c>
    </row>
    <row r="37" spans="1:10" x14ac:dyDescent="0.3">
      <c r="A37" s="174" t="s">
        <v>10</v>
      </c>
      <c r="C37" s="165"/>
      <c r="D37" s="106">
        <v>-125</v>
      </c>
      <c r="E37" s="106"/>
      <c r="F37" s="106">
        <v>227</v>
      </c>
      <c r="G37" s="106"/>
      <c r="H37" s="106">
        <v>-125</v>
      </c>
      <c r="I37" s="106"/>
      <c r="J37" s="106">
        <v>227</v>
      </c>
    </row>
    <row r="38" spans="1:10" x14ac:dyDescent="0.3">
      <c r="A38" s="174" t="s">
        <v>11</v>
      </c>
      <c r="C38" s="165"/>
      <c r="D38" s="106">
        <v>-516</v>
      </c>
      <c r="E38" s="106"/>
      <c r="F38" s="106">
        <v>-692</v>
      </c>
      <c r="G38" s="106"/>
      <c r="H38" s="106">
        <v>-516</v>
      </c>
      <c r="I38" s="106"/>
      <c r="J38" s="106">
        <v>-692</v>
      </c>
    </row>
    <row r="39" spans="1:10" x14ac:dyDescent="0.3">
      <c r="A39" s="45"/>
      <c r="C39" s="165"/>
      <c r="D39" s="66"/>
      <c r="E39" s="66"/>
      <c r="F39" s="66"/>
      <c r="G39" s="66"/>
      <c r="H39" s="66"/>
      <c r="I39" s="66"/>
      <c r="J39" s="66"/>
    </row>
    <row r="40" spans="1:10" x14ac:dyDescent="0.3">
      <c r="A40" s="45"/>
      <c r="C40" s="165"/>
      <c r="D40" s="66"/>
      <c r="E40" s="66"/>
      <c r="F40" s="66"/>
      <c r="G40" s="66"/>
      <c r="H40" s="66"/>
      <c r="I40" s="66"/>
      <c r="J40" s="66"/>
    </row>
    <row r="41" spans="1:10" ht="26.4" x14ac:dyDescent="0.3">
      <c r="A41" s="180" t="s">
        <v>115</v>
      </c>
      <c r="B41" s="180"/>
      <c r="C41" s="180"/>
      <c r="D41" s="180"/>
      <c r="E41" s="180"/>
      <c r="F41" s="180"/>
      <c r="G41" s="180"/>
      <c r="H41" s="180"/>
      <c r="I41" s="180"/>
      <c r="J41" s="180"/>
    </row>
    <row r="42" spans="1:10" ht="26.4" x14ac:dyDescent="0.3">
      <c r="A42" s="187" t="s">
        <v>144</v>
      </c>
      <c r="B42" s="187"/>
      <c r="C42" s="187"/>
      <c r="D42" s="187"/>
      <c r="E42" s="187"/>
      <c r="F42" s="187"/>
      <c r="G42" s="187"/>
      <c r="H42" s="187"/>
      <c r="I42" s="187"/>
      <c r="J42" s="187"/>
    </row>
    <row r="43" spans="1:10" ht="26.4" x14ac:dyDescent="0.3">
      <c r="A43" s="188" t="s">
        <v>171</v>
      </c>
      <c r="B43" s="188"/>
      <c r="C43" s="188"/>
      <c r="D43" s="188"/>
      <c r="E43" s="188"/>
      <c r="F43" s="188"/>
      <c r="G43" s="188"/>
      <c r="H43" s="188"/>
      <c r="I43" s="188"/>
      <c r="J43" s="188"/>
    </row>
    <row r="44" spans="1:10" ht="26.4" x14ac:dyDescent="0.3">
      <c r="A44" s="188" t="s">
        <v>92</v>
      </c>
      <c r="B44" s="188"/>
      <c r="C44" s="188"/>
      <c r="D44" s="188"/>
      <c r="E44" s="188"/>
      <c r="F44" s="188"/>
      <c r="G44" s="188"/>
      <c r="H44" s="188"/>
      <c r="I44" s="188"/>
      <c r="J44" s="188"/>
    </row>
    <row r="45" spans="1:10" x14ac:dyDescent="0.3">
      <c r="A45" s="191" t="s">
        <v>90</v>
      </c>
      <c r="B45" s="191"/>
      <c r="C45" s="191"/>
      <c r="D45" s="191"/>
      <c r="E45" s="191"/>
      <c r="F45" s="191"/>
      <c r="G45" s="191"/>
      <c r="H45" s="191"/>
      <c r="I45" s="191"/>
      <c r="J45" s="191"/>
    </row>
    <row r="46" spans="1:10" ht="6.75" customHeight="1" x14ac:dyDescent="0.3">
      <c r="A46" s="164"/>
      <c r="B46" s="164"/>
      <c r="C46" s="164"/>
      <c r="D46" s="164"/>
      <c r="E46" s="164"/>
      <c r="F46" s="164"/>
      <c r="G46" s="164"/>
      <c r="H46" s="164"/>
      <c r="I46" s="164"/>
      <c r="J46" s="164"/>
    </row>
    <row r="47" spans="1:10" x14ac:dyDescent="0.3">
      <c r="B47" s="97" t="s">
        <v>2</v>
      </c>
      <c r="C47" s="165"/>
      <c r="D47" s="182" t="s">
        <v>96</v>
      </c>
      <c r="E47" s="182"/>
      <c r="F47" s="182"/>
      <c r="G47" s="97"/>
      <c r="H47" s="182" t="s">
        <v>97</v>
      </c>
      <c r="I47" s="182"/>
      <c r="J47" s="182"/>
    </row>
    <row r="48" spans="1:10" ht="16.350000000000001" customHeight="1" x14ac:dyDescent="0.3">
      <c r="C48" s="165"/>
      <c r="D48" s="5">
        <v>2569</v>
      </c>
      <c r="E48" s="166"/>
      <c r="F48" s="5">
        <v>2568</v>
      </c>
      <c r="G48" s="166"/>
      <c r="H48" s="5">
        <v>2569</v>
      </c>
      <c r="I48" s="166"/>
      <c r="J48" s="5">
        <v>2568</v>
      </c>
    </row>
    <row r="49" spans="1:10" x14ac:dyDescent="0.3">
      <c r="A49" s="167" t="s">
        <v>142</v>
      </c>
      <c r="C49" s="165"/>
      <c r="D49" s="165"/>
      <c r="E49" s="165"/>
      <c r="F49" s="165"/>
      <c r="G49" s="165"/>
      <c r="H49" s="165"/>
      <c r="I49" s="165"/>
      <c r="J49" s="165"/>
    </row>
    <row r="50" spans="1:10" x14ac:dyDescent="0.3">
      <c r="A50" s="173" t="s">
        <v>138</v>
      </c>
      <c r="C50" s="165"/>
      <c r="D50" s="9"/>
      <c r="E50" s="63"/>
      <c r="F50" s="9"/>
      <c r="G50" s="63"/>
      <c r="H50" s="9"/>
      <c r="I50" s="63"/>
      <c r="J50" s="9"/>
    </row>
    <row r="51" spans="1:10" x14ac:dyDescent="0.3">
      <c r="A51" s="174" t="s">
        <v>118</v>
      </c>
      <c r="C51" s="165"/>
      <c r="D51" s="106">
        <v>-11675</v>
      </c>
      <c r="E51" s="106"/>
      <c r="F51" s="106">
        <v>-2904</v>
      </c>
      <c r="G51" s="106"/>
      <c r="H51" s="106">
        <v>-11465</v>
      </c>
      <c r="I51" s="106"/>
      <c r="J51" s="106">
        <v>-2549</v>
      </c>
    </row>
    <row r="52" spans="1:10" x14ac:dyDescent="0.3">
      <c r="A52" s="174" t="s">
        <v>110</v>
      </c>
      <c r="C52" s="165"/>
      <c r="D52" s="106">
        <v>3362</v>
      </c>
      <c r="E52" s="106"/>
      <c r="F52" s="106">
        <v>3918</v>
      </c>
      <c r="G52" s="106"/>
      <c r="H52" s="106">
        <v>3249</v>
      </c>
      <c r="I52" s="106"/>
      <c r="J52" s="106">
        <v>4188</v>
      </c>
    </row>
    <row r="53" spans="1:10" x14ac:dyDescent="0.3">
      <c r="A53" s="174" t="s">
        <v>16</v>
      </c>
      <c r="C53" s="165"/>
      <c r="D53" s="106">
        <v>-182</v>
      </c>
      <c r="E53" s="106"/>
      <c r="F53" s="106">
        <v>-811</v>
      </c>
      <c r="G53" s="106"/>
      <c r="H53" s="106">
        <v>-229</v>
      </c>
      <c r="I53" s="106"/>
      <c r="J53" s="106">
        <v>-952</v>
      </c>
    </row>
    <row r="54" spans="1:10" x14ac:dyDescent="0.3">
      <c r="A54" s="174" t="s">
        <v>18</v>
      </c>
      <c r="C54" s="165"/>
      <c r="D54" s="106">
        <v>-80</v>
      </c>
      <c r="E54" s="106"/>
      <c r="F54" s="106">
        <v>-24</v>
      </c>
      <c r="G54" s="106"/>
      <c r="H54" s="106">
        <v>-80</v>
      </c>
      <c r="I54" s="106"/>
      <c r="J54" s="106">
        <v>-24</v>
      </c>
    </row>
    <row r="55" spans="1:10" x14ac:dyDescent="0.3">
      <c r="A55" s="174" t="s">
        <v>19</v>
      </c>
      <c r="C55" s="165"/>
      <c r="D55" s="107">
        <v>583</v>
      </c>
      <c r="E55" s="106"/>
      <c r="F55" s="107">
        <v>203</v>
      </c>
      <c r="G55" s="106"/>
      <c r="H55" s="107">
        <v>583</v>
      </c>
      <c r="I55" s="106"/>
      <c r="J55" s="107">
        <v>203</v>
      </c>
    </row>
    <row r="56" spans="1:10" x14ac:dyDescent="0.3">
      <c r="A56" s="173" t="s">
        <v>79</v>
      </c>
      <c r="C56" s="165"/>
      <c r="D56" s="106">
        <f>SUM(D30:D38,D51:D55)</f>
        <v>27032</v>
      </c>
      <c r="E56" s="106"/>
      <c r="F56" s="106">
        <f>SUM(F30:F38,F51:F55)</f>
        <v>47565</v>
      </c>
      <c r="G56" s="106"/>
      <c r="H56" s="175">
        <f>SUM(H30:H38,H51:H55)</f>
        <v>20618</v>
      </c>
      <c r="I56" s="106"/>
      <c r="J56" s="106">
        <f>SUM(J30:J38,J51:J55)</f>
        <v>44598</v>
      </c>
    </row>
    <row r="57" spans="1:10" x14ac:dyDescent="0.3">
      <c r="A57" s="173" t="s">
        <v>80</v>
      </c>
      <c r="C57" s="165"/>
      <c r="D57" s="106">
        <v>1312</v>
      </c>
      <c r="E57" s="106"/>
      <c r="F57" s="106">
        <v>1096</v>
      </c>
      <c r="G57" s="106"/>
      <c r="H57" s="106">
        <v>1312</v>
      </c>
      <c r="I57" s="106"/>
      <c r="J57" s="106">
        <v>1096</v>
      </c>
    </row>
    <row r="58" spans="1:10" x14ac:dyDescent="0.3">
      <c r="A58" s="173" t="s">
        <v>81</v>
      </c>
      <c r="C58" s="165"/>
      <c r="D58" s="106">
        <v>-907</v>
      </c>
      <c r="E58" s="106"/>
      <c r="F58" s="106">
        <v>-1072</v>
      </c>
      <c r="G58" s="106"/>
      <c r="H58" s="106">
        <v>-907</v>
      </c>
      <c r="I58" s="106"/>
      <c r="J58" s="106">
        <v>-1072</v>
      </c>
    </row>
    <row r="59" spans="1:10" x14ac:dyDescent="0.3">
      <c r="A59" s="173" t="s">
        <v>82</v>
      </c>
      <c r="C59" s="165"/>
      <c r="D59" s="106">
        <v>-4649</v>
      </c>
      <c r="E59" s="106"/>
      <c r="F59" s="106">
        <v>-3066</v>
      </c>
      <c r="G59" s="106"/>
      <c r="H59" s="106">
        <v>-4446</v>
      </c>
      <c r="I59" s="106"/>
      <c r="J59" s="106">
        <v>-3002</v>
      </c>
    </row>
    <row r="60" spans="1:10" x14ac:dyDescent="0.3">
      <c r="A60" s="173" t="s">
        <v>165</v>
      </c>
      <c r="C60" s="165"/>
      <c r="D60" s="84">
        <v>0</v>
      </c>
      <c r="E60" s="106"/>
      <c r="F60" s="106">
        <v>-514</v>
      </c>
      <c r="G60" s="106"/>
      <c r="H60" s="84">
        <v>0</v>
      </c>
      <c r="I60" s="106"/>
      <c r="J60" s="106">
        <v>-514</v>
      </c>
    </row>
    <row r="61" spans="1:10" x14ac:dyDescent="0.3">
      <c r="A61" s="176" t="s">
        <v>168</v>
      </c>
      <c r="C61" s="165"/>
      <c r="D61" s="108">
        <f>SUM(D56:D60)</f>
        <v>22788</v>
      </c>
      <c r="E61" s="106"/>
      <c r="F61" s="108">
        <f>SUM(F56:F60)</f>
        <v>44009</v>
      </c>
      <c r="G61" s="106"/>
      <c r="H61" s="108">
        <f>SUM(H56:H60)</f>
        <v>16577</v>
      </c>
      <c r="I61" s="106"/>
      <c r="J61" s="108">
        <f>SUM(J56:J60)</f>
        <v>41106</v>
      </c>
    </row>
    <row r="62" spans="1:10" ht="4.05" customHeight="1" x14ac:dyDescent="0.3">
      <c r="A62" s="45"/>
      <c r="C62" s="165"/>
      <c r="D62" s="106"/>
      <c r="E62" s="106"/>
      <c r="F62" s="106"/>
      <c r="G62" s="106"/>
      <c r="H62" s="106"/>
      <c r="I62" s="106"/>
      <c r="J62" s="106"/>
    </row>
    <row r="63" spans="1:10" x14ac:dyDescent="0.3">
      <c r="A63" s="109" t="s">
        <v>83</v>
      </c>
      <c r="C63" s="165"/>
      <c r="D63" s="4"/>
      <c r="E63" s="4"/>
      <c r="F63" s="4"/>
      <c r="G63" s="4"/>
      <c r="H63" s="4"/>
      <c r="I63" s="4"/>
      <c r="J63" s="4"/>
    </row>
    <row r="64" spans="1:10" x14ac:dyDescent="0.3">
      <c r="A64" s="173" t="s">
        <v>189</v>
      </c>
      <c r="C64" s="165"/>
      <c r="D64" s="106">
        <v>100000</v>
      </c>
      <c r="E64" s="106"/>
      <c r="F64" s="84">
        <v>0</v>
      </c>
      <c r="G64" s="106"/>
      <c r="H64" s="106">
        <v>100000</v>
      </c>
      <c r="I64" s="106"/>
      <c r="J64" s="84">
        <v>0</v>
      </c>
    </row>
    <row r="65" spans="1:10" x14ac:dyDescent="0.3">
      <c r="A65" s="173" t="s">
        <v>188</v>
      </c>
      <c r="C65" s="165"/>
      <c r="D65" s="106">
        <v>-440683</v>
      </c>
      <c r="E65" s="106"/>
      <c r="F65" s="106">
        <f>-415133</f>
        <v>-415133</v>
      </c>
      <c r="G65" s="106"/>
      <c r="H65" s="106">
        <v>-440683</v>
      </c>
      <c r="I65" s="106"/>
      <c r="J65" s="106">
        <v>-415133</v>
      </c>
    </row>
    <row r="66" spans="1:10" x14ac:dyDescent="0.3">
      <c r="A66" s="173" t="s">
        <v>166</v>
      </c>
      <c r="C66" s="165"/>
      <c r="D66" s="106">
        <v>1147</v>
      </c>
      <c r="E66" s="106"/>
      <c r="F66" s="106">
        <v>1121</v>
      </c>
      <c r="G66" s="106"/>
      <c r="H66" s="106">
        <v>1147</v>
      </c>
      <c r="I66" s="106"/>
      <c r="J66" s="106">
        <v>1121</v>
      </c>
    </row>
    <row r="67" spans="1:10" x14ac:dyDescent="0.3">
      <c r="A67" s="173" t="s">
        <v>156</v>
      </c>
      <c r="C67" s="165"/>
      <c r="D67" s="84">
        <v>0</v>
      </c>
      <c r="E67" s="106"/>
      <c r="F67" s="84">
        <v>0</v>
      </c>
      <c r="G67" s="106"/>
      <c r="H67" s="106">
        <v>150</v>
      </c>
      <c r="I67" s="106"/>
      <c r="J67" s="84">
        <v>0</v>
      </c>
    </row>
    <row r="68" spans="1:10" x14ac:dyDescent="0.3">
      <c r="A68" s="173" t="s">
        <v>190</v>
      </c>
      <c r="B68" s="93">
        <v>1</v>
      </c>
      <c r="C68" s="165"/>
      <c r="D68" s="84">
        <v>0</v>
      </c>
      <c r="E68" s="106"/>
      <c r="F68" s="84">
        <v>0</v>
      </c>
      <c r="G68" s="177"/>
      <c r="H68" s="106">
        <v>-2901</v>
      </c>
      <c r="I68" s="177"/>
      <c r="J68" s="84">
        <v>0</v>
      </c>
    </row>
    <row r="69" spans="1:10" x14ac:dyDescent="0.3">
      <c r="A69" s="173" t="s">
        <v>84</v>
      </c>
      <c r="B69" s="178">
        <v>4.0999999999999996</v>
      </c>
      <c r="C69" s="165"/>
      <c r="D69" s="106">
        <v>-2233</v>
      </c>
      <c r="E69" s="106"/>
      <c r="F69" s="106">
        <v>-9994</v>
      </c>
      <c r="G69" s="106"/>
      <c r="H69" s="106">
        <v>-2224</v>
      </c>
      <c r="I69" s="106"/>
      <c r="J69" s="106">
        <v>-9974</v>
      </c>
    </row>
    <row r="70" spans="1:10" x14ac:dyDescent="0.3">
      <c r="A70" s="173" t="s">
        <v>85</v>
      </c>
      <c r="C70" s="165"/>
      <c r="D70" s="84">
        <v>0</v>
      </c>
      <c r="E70" s="106"/>
      <c r="F70" s="106">
        <v>-285</v>
      </c>
      <c r="G70" s="106"/>
      <c r="H70" s="84">
        <v>0</v>
      </c>
      <c r="I70" s="106"/>
      <c r="J70" s="106">
        <v>-285</v>
      </c>
    </row>
    <row r="71" spans="1:10" x14ac:dyDescent="0.3">
      <c r="A71" s="173" t="s">
        <v>86</v>
      </c>
      <c r="C71" s="165"/>
      <c r="D71" s="106">
        <v>87</v>
      </c>
      <c r="E71" s="106"/>
      <c r="F71" s="106">
        <v>4</v>
      </c>
      <c r="G71" s="106"/>
      <c r="H71" s="106">
        <v>87</v>
      </c>
      <c r="I71" s="106"/>
      <c r="J71" s="106">
        <v>4</v>
      </c>
    </row>
    <row r="72" spans="1:10" x14ac:dyDescent="0.3">
      <c r="A72" s="176" t="s">
        <v>196</v>
      </c>
      <c r="C72" s="165"/>
      <c r="D72" s="88">
        <f>SUM(D64:D71)</f>
        <v>-341682</v>
      </c>
      <c r="E72" s="106"/>
      <c r="F72" s="108">
        <f>SUM(F64:F71)</f>
        <v>-424287</v>
      </c>
      <c r="G72" s="106"/>
      <c r="H72" s="88">
        <f>SUM(H64:H71)</f>
        <v>-344424</v>
      </c>
      <c r="I72" s="106"/>
      <c r="J72" s="108">
        <f>SUM(J64:J71)</f>
        <v>-424267</v>
      </c>
    </row>
    <row r="73" spans="1:10" ht="4.05" customHeight="1" x14ac:dyDescent="0.3">
      <c r="A73" s="179"/>
      <c r="C73" s="165"/>
      <c r="D73" s="73"/>
      <c r="E73" s="73"/>
      <c r="F73" s="73"/>
      <c r="G73" s="73"/>
      <c r="H73" s="73"/>
      <c r="I73" s="73"/>
      <c r="J73" s="73"/>
    </row>
    <row r="74" spans="1:10" x14ac:dyDescent="0.3">
      <c r="A74" s="109" t="s">
        <v>87</v>
      </c>
      <c r="C74" s="165"/>
      <c r="D74" s="73"/>
      <c r="E74" s="73"/>
      <c r="F74" s="73"/>
      <c r="G74" s="73"/>
      <c r="H74" s="73"/>
      <c r="I74" s="76"/>
      <c r="J74" s="73"/>
    </row>
    <row r="75" spans="1:10" x14ac:dyDescent="0.3">
      <c r="A75" s="173" t="s">
        <v>139</v>
      </c>
      <c r="B75" s="178">
        <v>4.2</v>
      </c>
      <c r="C75" s="165"/>
      <c r="D75" s="90">
        <v>-3584</v>
      </c>
      <c r="E75" s="106"/>
      <c r="F75" s="106">
        <v>-3378</v>
      </c>
      <c r="G75" s="106"/>
      <c r="H75" s="90">
        <f>-3583-1</f>
        <v>-3584</v>
      </c>
      <c r="I75" s="106"/>
      <c r="J75" s="106">
        <v>-3378</v>
      </c>
    </row>
    <row r="76" spans="1:10" x14ac:dyDescent="0.3">
      <c r="A76" s="173" t="s">
        <v>201</v>
      </c>
      <c r="B76" s="178"/>
      <c r="C76" s="165"/>
      <c r="D76" s="90">
        <v>-6934</v>
      </c>
      <c r="E76" s="106"/>
      <c r="F76" s="84">
        <v>0</v>
      </c>
      <c r="G76" s="106"/>
      <c r="H76" s="90">
        <v>-6934</v>
      </c>
      <c r="I76" s="106"/>
      <c r="J76" s="84">
        <v>0</v>
      </c>
    </row>
    <row r="77" spans="1:10" x14ac:dyDescent="0.3">
      <c r="A77" s="173" t="s">
        <v>193</v>
      </c>
      <c r="B77" s="178"/>
      <c r="C77" s="165"/>
      <c r="D77" s="106">
        <v>99</v>
      </c>
      <c r="E77" s="106"/>
      <c r="F77" s="84">
        <v>0</v>
      </c>
      <c r="G77" s="106"/>
      <c r="H77" s="84">
        <v>0</v>
      </c>
      <c r="I77" s="106"/>
      <c r="J77" s="84">
        <v>0</v>
      </c>
    </row>
    <row r="78" spans="1:10" x14ac:dyDescent="0.3">
      <c r="A78" s="176" t="s">
        <v>140</v>
      </c>
      <c r="C78" s="165"/>
      <c r="D78" s="91">
        <f>SUM(D75:D77)</f>
        <v>-10419</v>
      </c>
      <c r="E78" s="106"/>
      <c r="F78" s="91">
        <f>SUM(F75:F77)</f>
        <v>-3378</v>
      </c>
      <c r="G78" s="106"/>
      <c r="H78" s="91">
        <f>SUM(H75:H77)</f>
        <v>-10518</v>
      </c>
      <c r="I78" s="106"/>
      <c r="J78" s="91">
        <f>SUM(J75:J77)</f>
        <v>-3378</v>
      </c>
    </row>
    <row r="79" spans="1:10" ht="4.05" customHeight="1" x14ac:dyDescent="0.3">
      <c r="A79" s="179"/>
      <c r="C79" s="165"/>
      <c r="D79" s="76"/>
      <c r="E79" s="76"/>
      <c r="F79" s="76"/>
      <c r="G79" s="4"/>
      <c r="H79" s="4"/>
      <c r="I79" s="4"/>
      <c r="J79" s="4"/>
    </row>
    <row r="80" spans="1:10" x14ac:dyDescent="0.3">
      <c r="A80" s="109" t="s">
        <v>197</v>
      </c>
      <c r="C80" s="165"/>
      <c r="D80" s="106">
        <f>SUM(D61,D72,D78)</f>
        <v>-329313</v>
      </c>
      <c r="E80" s="106"/>
      <c r="F80" s="106">
        <f>SUM(F61,F72,F78)</f>
        <v>-383656</v>
      </c>
      <c r="G80" s="106"/>
      <c r="H80" s="106">
        <f>SUM(H61,H72,H78)</f>
        <v>-338365</v>
      </c>
      <c r="I80" s="106"/>
      <c r="J80" s="106">
        <f>SUM(J61,J72,J78)</f>
        <v>-386539</v>
      </c>
    </row>
    <row r="81" spans="1:10" x14ac:dyDescent="0.3">
      <c r="A81" s="109" t="s">
        <v>88</v>
      </c>
      <c r="C81" s="165"/>
      <c r="D81" s="106">
        <v>705597</v>
      </c>
      <c r="E81" s="106"/>
      <c r="F81" s="106">
        <v>799891</v>
      </c>
      <c r="G81" s="106"/>
      <c r="H81" s="106">
        <v>690190</v>
      </c>
      <c r="I81" s="106"/>
      <c r="J81" s="106">
        <v>789247</v>
      </c>
    </row>
    <row r="82" spans="1:10" ht="24" thickBot="1" x14ac:dyDescent="0.35">
      <c r="A82" s="109" t="s">
        <v>89</v>
      </c>
      <c r="B82" s="35">
        <v>5</v>
      </c>
      <c r="C82" s="165"/>
      <c r="D82" s="110">
        <f>SUM(D80:D81)</f>
        <v>376284</v>
      </c>
      <c r="E82" s="106"/>
      <c r="F82" s="110">
        <f>SUM(F80:F81)</f>
        <v>416235</v>
      </c>
      <c r="G82" s="106"/>
      <c r="H82" s="110">
        <f>SUM(H80:H81)</f>
        <v>351825</v>
      </c>
      <c r="I82" s="106"/>
      <c r="J82" s="110">
        <f>SUM(J80:J81)</f>
        <v>402708</v>
      </c>
    </row>
    <row r="83" spans="1:10" ht="5.4" customHeight="1" thickTop="1" x14ac:dyDescent="0.3">
      <c r="D83" s="4"/>
      <c r="E83" s="4"/>
      <c r="F83" s="4"/>
      <c r="G83" s="4"/>
      <c r="H83" s="4"/>
      <c r="I83" s="4"/>
      <c r="J83" s="4"/>
    </row>
    <row r="84" spans="1:10" x14ac:dyDescent="0.3">
      <c r="A84" s="1" t="s">
        <v>116</v>
      </c>
    </row>
  </sheetData>
  <mergeCells count="14">
    <mergeCell ref="D47:F47"/>
    <mergeCell ref="H47:J47"/>
    <mergeCell ref="A1:J1"/>
    <mergeCell ref="A2:J2"/>
    <mergeCell ref="A3:J3"/>
    <mergeCell ref="A5:J5"/>
    <mergeCell ref="A4:J4"/>
    <mergeCell ref="A44:J44"/>
    <mergeCell ref="A45:J45"/>
    <mergeCell ref="D7:F7"/>
    <mergeCell ref="H7:J7"/>
    <mergeCell ref="A41:J41"/>
    <mergeCell ref="A42:J42"/>
    <mergeCell ref="A43:J43"/>
  </mergeCells>
  <pageMargins left="0.8" right="0.4" top="1" bottom="0.5" header="0.6" footer="0.4"/>
  <pageSetup paperSize="9" scale="75" firstPageNumber="2" orientation="portrait" useFirstPageNumber="1" r:id="rId1"/>
  <rowBreaks count="1" manualBreakCount="1">
    <brk id="40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(9M)</vt:lpstr>
      <vt:lpstr>ส่วนของผู้ถือหุ้น (งบรวม)</vt:lpstr>
      <vt:lpstr>ส่วนของผู้ถือหุ้น (งบเฉพาะ)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2026-05-13T02:38:50Z</cp:lastPrinted>
  <dcterms:created xsi:type="dcterms:W3CDTF">2022-11-08T09:00:33Z</dcterms:created>
  <dcterms:modified xsi:type="dcterms:W3CDTF">2026-05-13T08:47:38Z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