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L:\ABAS-Listed\Chin Huay Public Company Limited\Chin Huay PCL_MarQ1'26 (New client)\"/>
    </mc:Choice>
  </mc:AlternateContent>
  <xr:revisionPtr revIDLastSave="0" documentId="13_ncr:1_{C1169102-8CF5-4587-84A3-F119888E7174}" xr6:coauthVersionLast="47" xr6:coauthVersionMax="47" xr10:uidLastSave="{00000000-0000-0000-0000-000000000000}"/>
  <bookViews>
    <workbookView xWindow="14295" yWindow="0" windowWidth="14610" windowHeight="15585" tabRatio="617" activeTab="2" xr2:uid="{00000000-000D-0000-FFFF-FFFF00000000}"/>
  </bookViews>
  <sheets>
    <sheet name="2-4" sheetId="8" r:id="rId1"/>
    <sheet name="P 5-6 (3m)" sheetId="22" r:id="rId2"/>
    <sheet name="7-8 (conso)" sheetId="23" r:id="rId3"/>
    <sheet name="9 (separate)" sheetId="24" r:id="rId4"/>
    <sheet name="10-11" sheetId="25" r:id="rId5"/>
  </sheets>
  <definedNames>
    <definedName name="_xlnm._FilterDatabase" localSheetId="4" hidden="1">'10-11'!$A$5:$L$92</definedName>
    <definedName name="_xlnm._FilterDatabase" localSheetId="0" hidden="1">'2-4'!$F$29:$F$33</definedName>
    <definedName name="_xlnm.Print_Area" localSheetId="4">'10-11'!$A$1:$L$92</definedName>
    <definedName name="Z_04124116_8C66_4C39_9F46_99B81A75BF3A_.wvu.PrintArea" localSheetId="4" hidden="1">'10-11'!$A$1:$L$92</definedName>
    <definedName name="Z_04124116_8C66_4C39_9F46_99B81A75BF3A_.wvu.PrintArea" localSheetId="0" hidden="1">'2-4'!$A$1:$L$135</definedName>
    <definedName name="Z_21BF408F_67C5_4845_8195_7D3AA8CDBCA5_.wvu.PrintArea" localSheetId="4" hidden="1">'10-11'!$A$1:$L$92</definedName>
    <definedName name="Z_21BF408F_67C5_4845_8195_7D3AA8CDBCA5_.wvu.PrintArea" localSheetId="0" hidden="1">'2-4'!$A$1:$L$135</definedName>
    <definedName name="Z_9EBF229D_1CF3_49D7_8C71_8239F3A24C72_.wvu.PrintArea" localSheetId="4" hidden="1">'10-11'!$A$1:$L$92</definedName>
    <definedName name="Z_9EBF229D_1CF3_49D7_8C71_8239F3A24C72_.wvu.PrintArea" localSheetId="0" hidden="1">'2-4'!$A$1:$L$135</definedName>
    <definedName name="Z_A23FAAEB_1BB4_4194_881D_176B38EA551B_.wvu.PrintArea" localSheetId="4" hidden="1">'10-11'!$A$1:$L$92</definedName>
    <definedName name="Z_A23FAAEB_1BB4_4194_881D_176B38EA551B_.wvu.PrintArea" localSheetId="0" hidden="1">'2-4'!$A$1:$L$135</definedName>
    <definedName name="Z_F2A16C02_FC24_4170_A375_859826BD5134_.wvu.PrintArea" localSheetId="4" hidden="1">'10-11'!$A$1:$L$92</definedName>
    <definedName name="Z_F2A16C02_FC24_4170_A375_859826BD5134_.wvu.PrintArea" localSheetId="0" hidden="1">'2-4'!$A$1:$L$135</definedName>
  </definedNames>
  <calcPr calcId="191028"/>
  <customWorkbookViews>
    <customWorkbookView name="Kittiya Suklert - Personal View" guid="{E3B4DA63-CF84-4E75-A22F-949B93BCF851}" mergeInterval="0" personalView="1" maximized="1" windowWidth="1362" windowHeight="509" tabRatio="396" activeSheetId="1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Nattapon Limprasertsiri - Personal View" guid="{30BE53D6-358F-4507-8547-3F9DEFB0F9B7}" mergeInterval="0" personalView="1" maximized="1" windowWidth="1362" windowHeight="543" tabRatio="396" activeSheetId="2"/>
    <customWorkbookView name="Paphada Namuenhong - Personal View" guid="{9B0EB865-C472-4305-A902-A000E518E140}" mergeInterval="0" personalView="1" maximized="1" windowWidth="1362" windowHeight="543" tabRatio="39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5" i="23" l="1"/>
  <c r="F76" i="25" l="1"/>
  <c r="F61" i="22" l="1"/>
  <c r="H76" i="25" l="1"/>
  <c r="L76" i="25"/>
  <c r="J76" i="25"/>
  <c r="J16" i="22" l="1"/>
  <c r="J25" i="22" s="1"/>
  <c r="J12" i="25" l="1"/>
  <c r="P41" i="23" l="1"/>
  <c r="J41" i="23"/>
  <c r="J28" i="22" l="1"/>
  <c r="R41" i="23"/>
  <c r="J82" i="22" l="1"/>
  <c r="A43" i="22"/>
  <c r="A44" i="22"/>
  <c r="A45" i="22"/>
  <c r="A46" i="22"/>
  <c r="L16" i="22" l="1"/>
  <c r="L25" i="22" s="1"/>
  <c r="H16" i="22"/>
  <c r="H25" i="22" s="1"/>
  <c r="H28" i="22" l="1"/>
  <c r="H12" i="25"/>
  <c r="L28" i="22"/>
  <c r="L12" i="25"/>
  <c r="D23" i="24"/>
  <c r="F23" i="24"/>
  <c r="H23" i="24"/>
  <c r="L23" i="24"/>
  <c r="P45" i="23"/>
  <c r="R45" i="23" s="1"/>
  <c r="N21" i="24" l="1"/>
  <c r="N15" i="24"/>
  <c r="P15" i="24" s="1"/>
  <c r="P44" i="23"/>
  <c r="P18" i="23"/>
  <c r="R18" i="23" s="1"/>
  <c r="P17" i="23"/>
  <c r="R17" i="23" s="1"/>
  <c r="N23" i="24" l="1"/>
  <c r="N17" i="24"/>
  <c r="L65" i="25" l="1"/>
  <c r="J65" i="25"/>
  <c r="H65" i="25"/>
  <c r="F65" i="25"/>
  <c r="L27" i="25"/>
  <c r="L17" i="24"/>
  <c r="J17" i="24"/>
  <c r="H17" i="24"/>
  <c r="F17" i="24"/>
  <c r="D17" i="24"/>
  <c r="N47" i="23"/>
  <c r="L47" i="23"/>
  <c r="H47" i="23"/>
  <c r="F47" i="23"/>
  <c r="D47" i="23"/>
  <c r="N20" i="23"/>
  <c r="L20" i="23"/>
  <c r="J20" i="23"/>
  <c r="H20" i="23"/>
  <c r="F20" i="23"/>
  <c r="D20" i="23"/>
  <c r="L120" i="8"/>
  <c r="H120" i="8"/>
  <c r="L83" i="8"/>
  <c r="J83" i="8"/>
  <c r="H83" i="8"/>
  <c r="F83" i="8"/>
  <c r="L73" i="8"/>
  <c r="J73" i="8"/>
  <c r="H73" i="8"/>
  <c r="F73" i="8"/>
  <c r="L40" i="25" l="1"/>
  <c r="L43" i="25" s="1"/>
  <c r="L78" i="25" s="1"/>
  <c r="L24" i="8"/>
  <c r="A3" i="25" l="1"/>
  <c r="A49" i="25" s="1"/>
  <c r="A3" i="24"/>
  <c r="A3" i="23"/>
  <c r="A47" i="25"/>
  <c r="P20" i="23" l="1"/>
  <c r="F24" i="8"/>
  <c r="H27" i="25"/>
  <c r="H40" i="25" s="1"/>
  <c r="L61" i="22"/>
  <c r="J61" i="22"/>
  <c r="H61" i="22"/>
  <c r="F35" i="8"/>
  <c r="L35" i="8"/>
  <c r="H35" i="8"/>
  <c r="H24" i="8"/>
  <c r="A46" i="25"/>
  <c r="A92" i="25" s="1"/>
  <c r="A30" i="24"/>
  <c r="A27" i="23"/>
  <c r="A54" i="23" s="1"/>
  <c r="A91" i="22"/>
  <c r="L70" i="22"/>
  <c r="H70" i="22"/>
  <c r="A30" i="23"/>
  <c r="A28" i="23"/>
  <c r="F16" i="22"/>
  <c r="F25" i="22" s="1"/>
  <c r="J35" i="8"/>
  <c r="J24" i="8"/>
  <c r="A135" i="8"/>
  <c r="A91" i="8"/>
  <c r="A50" i="8"/>
  <c r="A94" i="8"/>
  <c r="A48" i="8"/>
  <c r="A92" i="8" s="1"/>
  <c r="H43" i="25" l="1"/>
  <c r="P17" i="24"/>
  <c r="P47" i="23"/>
  <c r="R20" i="23"/>
  <c r="L63" i="22"/>
  <c r="L77" i="22" s="1"/>
  <c r="H37" i="8"/>
  <c r="L85" i="8"/>
  <c r="L122" i="8" s="1"/>
  <c r="J85" i="8"/>
  <c r="H85" i="8"/>
  <c r="H122" i="8" s="1"/>
  <c r="J37" i="8"/>
  <c r="F37" i="8"/>
  <c r="L37" i="8"/>
  <c r="L83" i="25"/>
  <c r="H63" i="22"/>
  <c r="H77" i="22" s="1"/>
  <c r="F85" i="8"/>
  <c r="F12" i="25" l="1"/>
  <c r="F27" i="25" s="1"/>
  <c r="H78" i="25"/>
  <c r="H83" i="25" s="1"/>
  <c r="J70" i="22"/>
  <c r="F28" i="22" l="1"/>
  <c r="F63" i="22" s="1"/>
  <c r="F77" i="22" s="1"/>
  <c r="J27" i="25"/>
  <c r="J63" i="22"/>
  <c r="J77" i="22" s="1"/>
  <c r="J23" i="24"/>
  <c r="J120" i="8" s="1"/>
  <c r="J122" i="8" s="1"/>
  <c r="P21" i="24"/>
  <c r="P23" i="24" s="1"/>
  <c r="F82" i="22" l="1"/>
  <c r="J44" i="23"/>
  <c r="J47" i="23" s="1"/>
  <c r="F70" i="22"/>
  <c r="J40" i="25"/>
  <c r="F40" i="25"/>
  <c r="R44" i="23" l="1"/>
  <c r="R47" i="23" s="1"/>
  <c r="F120" i="8"/>
  <c r="F122" i="8" s="1"/>
  <c r="F43" i="25"/>
  <c r="J43" i="25"/>
  <c r="J78" i="25" l="1"/>
  <c r="F78" i="25"/>
  <c r="F83" i="25" l="1"/>
  <c r="J83" i="25"/>
</calcChain>
</file>

<file path=xl/sharedStrings.xml><?xml version="1.0" encoding="utf-8"?>
<sst xmlns="http://schemas.openxmlformats.org/spreadsheetml/2006/main" count="396" uniqueCount="194">
  <si>
    <t>บริษัท เจริญอุตสาหกรรม จำกัด (มหาชน)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</si>
  <si>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</si>
  <si>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</si>
  <si>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</si>
  <si>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</si>
  <si>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</si>
  <si>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</si>
  <si>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 xml:space="preserve"> 31 มีนาคม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</si>
  <si>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</si>
  <si>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</si>
  <si>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</si>
  <si>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</si>
  <si>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</si>
  <si>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</si>
  <si>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</si>
  <si>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</si>
  <si>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</si>
  <si>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(สุทธิ)</t>
  </si>
  <si>
    <t>เงินให้กู้ยืมระยะยาวแก่บริษัทย่อยที่ถึงกำหนด</t>
  </si>
  <si>
    <t>ชำระภายในหนึ่งปี</t>
  </si>
  <si>
    <t>16 ค)</t>
  </si>
  <si>
    <t>สินค้าคงเหลือ (สุทธิ)</t>
  </si>
  <si>
    <t>สินทรัพย์อนุพันธ์</t>
  </si>
  <si>
    <t>เงินจ่ายล่วงหน้าค่าซื้อสินค้า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</si>
  <si>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</si>
  <si>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</si>
  <si>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</si>
  <si>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</si>
  <si>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</si>
  <si>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</si>
  <si>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</si>
  <si>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สินทรัพย์ไม่มีตัวตน (สุทธิ)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</si>
  <si>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</si>
  <si>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</si>
  <si>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</si>
  <si>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</si>
  <si>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</si>
  <si>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</si>
  <si>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</si>
  <si>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</si>
  <si>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</si>
  <si>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</si>
  <si>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เงินกู้ยืมจากกรรมการ</t>
  </si>
  <si>
    <t>16 ง)</t>
  </si>
  <si>
    <t>- หนี้สินตามสัญญาเช่า (สุทธิ)</t>
  </si>
  <si>
    <t>หนี้สินตามสัญญา</t>
  </si>
  <si>
    <t>ภาษีเงินได้นิติบุคคลค้างจ่าย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</si>
  <si>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</si>
  <si>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</si>
  <si>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</si>
  <si>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</si>
  <si>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</si>
  <si>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เงินกู้ยืมจากกรรมการ</t>
  </si>
  <si>
    <t>หนี้สินตามสัญญาเช่า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</si>
  <si>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</si>
  <si>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</si>
  <si>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</si>
  <si>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</si>
  <si>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</si>
  <si>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</si>
  <si>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</si>
  <si>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</si>
  <si>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800,000,000 หุ้น </t>
  </si>
  <si>
    <t xml:space="preserve">   มูลค่าที่ตราไว้หุ้นละ 0.5 บาท</t>
  </si>
  <si>
    <t>ทุนจดทะเบียนที่ออกและชำระแล้วเต็มมูลค่า</t>
  </si>
  <si>
    <t xml:space="preserve">   มูลค่าหุ้นละ 0.5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</si>
  <si>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</si>
  <si>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</si>
  <si>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</si>
  <si>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</si>
  <si>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</si>
  <si>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</si>
  <si>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</si>
  <si>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</si>
  <si>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สำหรับรอบระยะเวลาสามเดือนสิ้นสุดวันที่ 31 มีนาคม พ.ศ. 2569</t>
  </si>
  <si>
    <t>รายได้</t>
  </si>
  <si>
    <t>รายได้จากการขายสินค้าและการให้บริการ</t>
  </si>
  <si>
    <t>ต้นทุนสินค้าที่ขายและการให้บริการ</t>
  </si>
  <si>
    <t>กำไรขั้นต้น</t>
  </si>
  <si>
    <t>รายได้อื่น</t>
  </si>
  <si>
    <t>รายได้ทางการเงิน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</si>
  <si>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</si>
  <si>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</si>
  <si>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กำไรสุทธิจากอัตราแลกเปลี่ยน</t>
  </si>
  <si>
    <t>กำไรสุทธิจากตราสารอนุพันธ์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</si>
  <si>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</si>
  <si>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</si>
  <si>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</si>
  <si>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กำไร(ขาดทุน)สุทธิสำหรับรอบระยะเวลา</t>
  </si>
  <si>
    <t>กำไร(ขาดทุน)เบ็ดเสร็จอื่น</t>
  </si>
  <si>
    <t>รายการที่จะจัดประเภทรายการใหม่</t>
  </si>
  <si>
    <t>ไปยังกำไรหรือขาดทุนในภายหลัง</t>
  </si>
  <si>
    <t>- ผลต่างของอัตราแลกเปลี่ยนจากการ</t>
  </si>
  <si>
    <t xml:space="preserve">  แปลงค่างบการเงิน</t>
  </si>
  <si>
    <t xml:space="preserve">           -</t>
  </si>
  <si>
    <t>กำไร(ขาดทุน)เบ็ดเสร็จอื่นสำหรับรอบระยะเวลา</t>
  </si>
  <si>
    <t>- สุทธิจากภาษี</t>
  </si>
  <si>
    <t>กำไร(ขาดทุน)เบ็ดเสร็จรวมสำหรับรอบระยะเวลา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</si>
  <si>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</si>
  <si>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</si>
  <si>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</si>
  <si>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</si>
  <si>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 - ส่วนของผู้เป็นเจ้าของ</t>
  </si>
  <si>
    <t xml:space="preserve">   ของบริษัท</t>
  </si>
  <si>
    <t>กำไร(ขาดทุน)ต่อหุ้นขั้นพื้นฐาน (บาท)</t>
  </si>
  <si>
    <t xml:space="preserve">งบการเปลี่ยนแปลงส่วนของเจ้าของ </t>
  </si>
  <si>
    <t>ข้อมูลทางการเงินรวม (ยังไม่ได้ตรวจสอบ) (บาท)</t>
  </si>
  <si>
    <t>สำหรับรอบระยะเวลาสามเดือนสิ้นสุดวันที่ 31 มีนาคม พ.ศ. 2568</t>
  </si>
  <si>
    <t>ส่วนของผู้เป็นเจ้าของของบริษัทใหญ่</t>
  </si>
  <si>
    <t>รวม</t>
  </si>
  <si>
    <t>จัดสรรแล้ว</t>
  </si>
  <si>
    <t>ผลต่างจาก</t>
  </si>
  <si>
    <t>ส่วนเกินทุน</t>
  </si>
  <si>
    <t>องค์ประกอบอื่น</t>
  </si>
  <si>
    <t>ที่ออกและชำระ</t>
  </si>
  <si>
    <t>ส่วนเกินมูลค่า</t>
  </si>
  <si>
    <t>- ทุนสำรอง</t>
  </si>
  <si>
    <t>การแปลงค่า</t>
  </si>
  <si>
    <t>จากการ</t>
  </si>
  <si>
    <t>ของส่วนของ</t>
  </si>
  <si>
    <t>แล้วเต็มมูลค่า</t>
  </si>
  <si>
    <t>หุ้นสามัญ</t>
  </si>
  <si>
    <t>ตามกฎหมาย</t>
  </si>
  <si>
    <t>งบการเงิน</t>
  </si>
  <si>
    <t>ตีราคาที่ดิน</t>
  </si>
  <si>
    <t>เจ้าของ</t>
  </si>
  <si>
    <t>ยอดคงเหลือ ณ วันที่ 1 มกราคม พ.ศ. 2568</t>
  </si>
  <si>
    <t>การเปลี่ยนแปลงในส่วนของ</t>
  </si>
  <si>
    <t>เจ้าของสำหรับรอบระยะเวลา</t>
  </si>
  <si>
    <t>กำไรสุทธิสำหรับรอบระยะเวลา</t>
  </si>
  <si>
    <t>ขาดทุนเบ็ดเสร็จอื่นสำหรับรอบระยะเวลา</t>
  </si>
  <si>
    <t>ยอดคงเหลือ ณ สิ้นรอบระยะเวลา 31 มีนาคม พ.ศ. 2568</t>
  </si>
  <si>
    <t>ยอดคงเหลือ ณ วันที่ 1 มกราคม พ.ศ. 2569</t>
  </si>
  <si>
    <t>ขาดทุนสุทธิสำหรับรอบระยะเวลา</t>
  </si>
  <si>
    <t>กำไรเบ็ดเสร็จอื่นสำหรับรอบระยะเวลา</t>
  </si>
  <si>
    <t>ยอดคงเหลือ ณ สิ้นรอบระยะเวลา 31 มีนาคม พ.ศ. 2569</t>
  </si>
  <si>
    <t xml:space="preserve">บริษัท เจริญอุตสาหกรรม จำกัด (มหาชน) </t>
  </si>
  <si>
    <t>ข้อมูลทางการเงินเฉพาะกิจการ (ยังไม่ได้ตรวจสอบ) (บาท)</t>
  </si>
  <si>
    <t>สำหรับรอบระยะเวลาสามเดือนสิ้นสุดวันที่ 31 มีนาคม</t>
  </si>
  <si>
    <t>องค์ประกอบอื่นของส่วนของผู้ถือหุ้น</t>
  </si>
  <si>
    <t>กำไรขาดทุน</t>
  </si>
  <si>
    <t>เบ็ดเสร็จอื่น</t>
  </si>
  <si>
    <t>ส่วนเกินทุนจากการ</t>
  </si>
  <si>
    <t>การเปลี่ยนแปลงในส่วนของเจ้าของสำหรับรอบระยะเวลา</t>
  </si>
  <si>
    <t xml:space="preserve">งบกระแสเงินสด </t>
  </si>
  <si>
    <t>31 มีนาคม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</si>
  <si>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</si>
  <si>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</si>
  <si>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</si>
  <si>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ค่าเสื่อมราคาและค่าตัดจำหน่าย</t>
  </si>
  <si>
    <t>ค่าเสื่อมราคาของสินทรัพย์สิทธิการใช้</t>
  </si>
  <si>
    <t>ค่าเผื่อผลขาดทุนด้านเครดิตที่คาดว่าจะเกิดขึ้น</t>
  </si>
  <si>
    <t>ค่าเผื่อสินค้าล้าสมัยและเคลื่อนไหวช้า</t>
  </si>
  <si>
    <t xml:space="preserve">(กลับรายการ)ค่าเผื่อสินค้าที่มีราคาทุนสูงกว่าราคาที่คาดว่าจะได้รับ </t>
  </si>
  <si>
    <t>(กำไร)ขาดทุนจากการจำหน่ายเครื่องจักรและอุปกรณ์</t>
  </si>
  <si>
    <t>กำไรจากการวัดมูลค่ายุติธรรมของตราสารอนุพันธ์</t>
  </si>
  <si>
    <t>กำไรสุทธิจากอัตราแลกเปลี่ยนที่ยังไม่เกิดขึ้นจริง</t>
  </si>
  <si>
    <t xml:space="preserve">ต้นทุนทางการเงิน </t>
  </si>
  <si>
    <t>กำไรจากการดำเนินงานก่อนการเปลี่ยนแปลง</t>
  </si>
  <si>
    <t>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</si>
  <si>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</si>
  <si>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</si>
  <si>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</si>
  <si>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</si>
  <si>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เงินสดจ่ายผลประโยชน์พนักงาน</t>
  </si>
  <si>
    <t>เงินสดใช้ไปในการดำเนินงาน</t>
  </si>
  <si>
    <t>เงินสดจ่ายภาษีเงินได้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</si>
  <si>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</si>
  <si>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</si>
  <si>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เงินลงทุนชั่วคราวเพิ่มขึ้น</t>
  </si>
  <si>
    <t>เงินสดจ่ายให้กู้ยืมระยะยาวแก่บริษัทย่อย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</si>
  <si>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</si>
  <si>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</si>
  <si>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เงินสดรับจากการจำหน่ายเครื่องจักรและอุปกรณ์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</si>
  <si>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</si>
  <si>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</si>
  <si>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</si>
  <si>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</si>
  <si>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เงินสดชำระคืนเงินกู้ยืมระยะสั้นจากสถาบันการเงิน</t>
  </si>
  <si>
    <t>เงินสดชำระคืนเงินกู้ยืมระยะยาวจากสถาบันการเงิน</t>
  </si>
  <si>
    <t>14</t>
  </si>
  <si>
    <t>เงินสดชำระคืนเงินกู้ยืมจากกรรมการ</t>
  </si>
  <si>
    <t>เงินสดจ่ายชำระหนี้สินตามสัญญาเช่า</t>
  </si>
  <si>
    <t>จ่ายดอกเบี้ย</t>
  </si>
  <si>
    <t>เงินปันผลจ่าย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</si>
  <si>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</si>
  <si>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</si>
  <si>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กำไร(ขาดทุน)จากอัตราแลกเปลี่ยนของ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</si>
  <si>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</si>
  <si>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</si>
  <si>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</si>
  <si>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ซื้อสินทรัพย์ถาวรที่ยังไม่ได้ชำระเงิน</t>
  </si>
  <si>
    <t>การได้มาซึ่งสินทรัพย์สิทธิการใช้ภายใต้หนี้สินตามสัญญาเช่า</t>
  </si>
  <si>
    <t>และการประเมินหนี้สินตามสัญญาเช่าใหม่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</si>
</sst>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 \ \(#,##0\)"/>
    <numFmt numFmtId="168" formatCode="_(* #,##0_);_(* \(#,##0\);_(* &quot;-&quot;???\ _);_(@_)"/>
    <numFmt numFmtId="169" formatCode="_(* #,##0.000_);_(* \(#,##0.000\);_(* &quot;-&quot;???\ _);_(@_)"/>
    <numFmt numFmtId="170" formatCode="_(* #,##0_);_(* \(#,##0\);_(* &quot;-&quot;???\ _);@_)"/>
    <numFmt numFmtId="171" formatCode="_(* #,##0_);_(* \(#,##0\);_(* &quot;-&quot;???_)\ ;_(@_)"/>
    <numFmt numFmtId="172" formatCode="_(* #,##0_);_(* \(#,##0\);_(* &quot;-&quot;_)\ \ \ \ \ \ \ ;_(@_)"/>
    <numFmt numFmtId="173" formatCode="[$-409]d\-mmm\-yy;@"/>
    <numFmt numFmtId="174" formatCode="_(* #,##0.0000_);_(* \(#,##0.0000\);_(* &quot;-&quot;???\ _);_(@_)"/>
  </numFmts>
  <fonts count="14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3"/>
      <name val="Browallia New"/>
      <family val="2"/>
    </font>
    <font>
      <sz val="15"/>
      <name val="BrowalliaUPC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0" fontId="4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2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" fontId="13" fillId="0" borderId="0"/>
  </cellStyleXfs>
  <cellXfs count="177">
    <xf numFmtId="0" fontId="0" fillId="0" borderId="0" xfId="0"/>
    <xf numFmtId="168" fontId="8" fillId="0" borderId="0" xfId="1" applyNumberFormat="1" applyFont="1" applyFill="1" applyBorder="1" applyAlignment="1">
      <alignment horizontal="right" vertical="center"/>
    </xf>
    <xf numFmtId="168" fontId="8" fillId="0" borderId="1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vertical="center"/>
    </xf>
    <xf numFmtId="168" fontId="8" fillId="0" borderId="1" xfId="1" applyNumberFormat="1" applyFont="1" applyFill="1" applyBorder="1" applyAlignment="1">
      <alignment vertical="center"/>
    </xf>
    <xf numFmtId="168" fontId="8" fillId="0" borderId="3" xfId="1" applyNumberFormat="1" applyFont="1" applyFill="1" applyBorder="1" applyAlignment="1">
      <alignment horizontal="right" vertical="center"/>
    </xf>
    <xf numFmtId="168" fontId="8" fillId="0" borderId="0" xfId="3" applyNumberFormat="1" applyFont="1" applyFill="1" applyAlignment="1">
      <alignment horizontal="right" vertical="center"/>
    </xf>
    <xf numFmtId="168" fontId="8" fillId="0" borderId="1" xfId="3" applyNumberFormat="1" applyFont="1" applyFill="1" applyBorder="1" applyAlignment="1">
      <alignment horizontal="right" vertical="center"/>
    </xf>
    <xf numFmtId="168" fontId="7" fillId="0" borderId="1" xfId="1" applyNumberFormat="1" applyFont="1" applyFill="1" applyBorder="1" applyAlignment="1">
      <alignment horizontal="right" vertical="center"/>
    </xf>
    <xf numFmtId="168" fontId="8" fillId="0" borderId="0" xfId="3" applyNumberFormat="1" applyFont="1" applyFill="1" applyAlignment="1">
      <alignment horizontal="center" vertical="center"/>
    </xf>
    <xf numFmtId="168" fontId="8" fillId="0" borderId="0" xfId="3" applyNumberFormat="1" applyFont="1" applyFill="1" applyAlignment="1">
      <alignment vertical="center"/>
    </xf>
    <xf numFmtId="168" fontId="7" fillId="0" borderId="0" xfId="14" applyNumberFormat="1" applyFont="1" applyFill="1" applyBorder="1" applyAlignment="1">
      <alignment horizontal="right" vertical="center"/>
    </xf>
    <xf numFmtId="168" fontId="8" fillId="0" borderId="0" xfId="14" applyNumberFormat="1" applyFont="1" applyFill="1" applyAlignment="1">
      <alignment horizontal="right" vertical="center"/>
    </xf>
    <xf numFmtId="168" fontId="8" fillId="0" borderId="1" xfId="14" applyNumberFormat="1" applyFont="1" applyFill="1" applyBorder="1" applyAlignment="1">
      <alignment horizontal="right" vertical="center"/>
    </xf>
    <xf numFmtId="168" fontId="8" fillId="0" borderId="0" xfId="14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center" vertical="center"/>
    </xf>
    <xf numFmtId="168" fontId="7" fillId="0" borderId="0" xfId="1" quotePrefix="1" applyNumberFormat="1" applyFont="1" applyFill="1" applyAlignment="1">
      <alignment horizontal="left" vertical="center"/>
    </xf>
    <xf numFmtId="168" fontId="7" fillId="0" borderId="0" xfId="1" quotePrefix="1" applyNumberFormat="1" applyFont="1" applyFill="1" applyBorder="1" applyAlignment="1">
      <alignment horizontal="left" vertical="center"/>
    </xf>
    <xf numFmtId="168" fontId="8" fillId="0" borderId="1" xfId="1" applyNumberFormat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8" fillId="0" borderId="0" xfId="1" applyNumberFormat="1" applyFont="1" applyFill="1" applyAlignment="1">
      <alignment vertical="center"/>
    </xf>
    <xf numFmtId="168" fontId="8" fillId="0" borderId="3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left" vertical="center"/>
    </xf>
    <xf numFmtId="168" fontId="8" fillId="0" borderId="1" xfId="3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left" vertical="center"/>
    </xf>
    <xf numFmtId="167" fontId="7" fillId="0" borderId="1" xfId="1" applyNumberFormat="1" applyFont="1" applyFill="1" applyBorder="1" applyAlignment="1">
      <alignment horizontal="left" vertical="center"/>
    </xf>
    <xf numFmtId="168" fontId="8" fillId="0" borderId="0" xfId="3" applyNumberFormat="1" applyFont="1" applyFill="1" applyBorder="1" applyAlignment="1">
      <alignment horizontal="center" vertical="center"/>
    </xf>
    <xf numFmtId="166" fontId="8" fillId="0" borderId="0" xfId="3" applyNumberFormat="1" applyFont="1" applyFill="1" applyAlignment="1">
      <alignment horizontal="center" vertical="center"/>
    </xf>
    <xf numFmtId="166" fontId="8" fillId="0" borderId="0" xfId="3" applyNumberFormat="1" applyFont="1" applyFill="1" applyAlignment="1">
      <alignment vertical="center"/>
    </xf>
    <xf numFmtId="166" fontId="8" fillId="0" borderId="1" xfId="3" applyNumberFormat="1" applyFont="1" applyFill="1" applyBorder="1" applyAlignment="1">
      <alignment vertical="center"/>
    </xf>
    <xf numFmtId="168" fontId="8" fillId="0" borderId="0" xfId="3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center"/>
    </xf>
    <xf numFmtId="168" fontId="7" fillId="0" borderId="1" xfId="1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/>
    <xf numFmtId="168" fontId="7" fillId="0" borderId="0" xfId="1" quotePrefix="1" applyNumberFormat="1" applyFont="1" applyFill="1" applyBorder="1" applyAlignment="1">
      <alignment horizontal="right"/>
    </xf>
    <xf numFmtId="168" fontId="7" fillId="0" borderId="0" xfId="1" applyNumberFormat="1" applyFont="1" applyFill="1" applyAlignment="1">
      <alignment horizontal="right"/>
    </xf>
    <xf numFmtId="165" fontId="8" fillId="0" borderId="0" xfId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right" vertical="center"/>
    </xf>
    <xf numFmtId="170" fontId="7" fillId="0" borderId="2" xfId="1" applyNumberFormat="1" applyFont="1" applyFill="1" applyBorder="1" applyAlignment="1">
      <alignment horizontal="right" vertical="center"/>
    </xf>
    <xf numFmtId="170" fontId="7" fillId="0" borderId="1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166" fontId="8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Continuous" vertical="center"/>
    </xf>
    <xf numFmtId="168" fontId="8" fillId="0" borderId="0" xfId="0" applyNumberFormat="1" applyFont="1" applyAlignment="1">
      <alignment horizontal="centerContinuous" vertical="center"/>
    </xf>
    <xf numFmtId="166" fontId="8" fillId="0" borderId="0" xfId="0" applyNumberFormat="1" applyFont="1" applyAlignment="1">
      <alignment horizontal="left" vertical="center"/>
    </xf>
    <xf numFmtId="168" fontId="8" fillId="0" borderId="0" xfId="0" quotePrefix="1" applyNumberFormat="1" applyFont="1" applyAlignment="1">
      <alignment horizontal="centerContinuous" vertical="center"/>
    </xf>
    <xf numFmtId="0" fontId="7" fillId="0" borderId="1" xfId="0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166" fontId="8" fillId="0" borderId="1" xfId="0" quotePrefix="1" applyNumberFormat="1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Continuous" vertical="center"/>
    </xf>
    <xf numFmtId="168" fontId="8" fillId="0" borderId="1" xfId="0" applyNumberFormat="1" applyFont="1" applyBorder="1" applyAlignment="1">
      <alignment horizontal="centerContinuous" vertical="center"/>
    </xf>
    <xf numFmtId="168" fontId="8" fillId="0" borderId="1" xfId="0" quotePrefix="1" applyNumberFormat="1" applyFont="1" applyBorder="1" applyAlignment="1">
      <alignment horizontal="centerContinuous" vertical="center"/>
    </xf>
    <xf numFmtId="0" fontId="8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68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68" fontId="8" fillId="0" borderId="0" xfId="11" applyNumberFormat="1" applyFont="1" applyAlignment="1">
      <alignment horizontal="right" vertical="center"/>
    </xf>
    <xf numFmtId="168" fontId="8" fillId="0" borderId="0" xfId="6" applyNumberFormat="1" applyFont="1" applyAlignment="1">
      <alignment horizontal="right" vertical="center"/>
    </xf>
    <xf numFmtId="166" fontId="8" fillId="0" borderId="0" xfId="11" applyNumberFormat="1" applyFont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8" fontId="8" fillId="0" borderId="0" xfId="6" applyNumberFormat="1" applyFont="1" applyAlignment="1">
      <alignment horizontal="center" vertical="center"/>
    </xf>
    <xf numFmtId="164" fontId="8" fillId="0" borderId="0" xfId="11" applyNumberFormat="1" applyFont="1" applyAlignment="1">
      <alignment horizontal="right" vertical="center"/>
    </xf>
    <xf numFmtId="166" fontId="8" fillId="0" borderId="0" xfId="11" applyNumberFormat="1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164" fontId="8" fillId="0" borderId="0" xfId="6" applyNumberFormat="1" applyFont="1" applyAlignment="1">
      <alignment horizontal="right" vertical="center"/>
    </xf>
    <xf numFmtId="164" fontId="8" fillId="0" borderId="0" xfId="11" applyNumberFormat="1" applyFont="1" applyAlignment="1">
      <alignment horizontal="center" vertical="center"/>
    </xf>
    <xf numFmtId="168" fontId="8" fillId="0" borderId="1" xfId="0" applyNumberFormat="1" applyFont="1" applyBorder="1" applyAlignment="1">
      <alignment horizontal="right" vertical="center"/>
    </xf>
    <xf numFmtId="166" fontId="8" fillId="0" borderId="1" xfId="6" applyNumberFormat="1" applyFont="1" applyBorder="1" applyAlignment="1">
      <alignment horizontal="center" vertical="center"/>
    </xf>
    <xf numFmtId="168" fontId="8" fillId="0" borderId="1" xfId="6" applyNumberFormat="1" applyFont="1" applyBorder="1" applyAlignment="1">
      <alignment horizontal="center" vertical="center"/>
    </xf>
    <xf numFmtId="166" fontId="8" fillId="0" borderId="1" xfId="11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8" fontId="12" fillId="0" borderId="0" xfId="11" applyNumberFormat="1" applyFont="1" applyAlignment="1">
      <alignment horizontal="center" vertical="center"/>
    </xf>
    <xf numFmtId="168" fontId="8" fillId="0" borderId="0" xfId="11" applyNumberFormat="1" applyFont="1" applyAlignment="1">
      <alignment vertical="center"/>
    </xf>
    <xf numFmtId="168" fontId="8" fillId="0" borderId="0" xfId="11" applyNumberFormat="1" applyFont="1" applyAlignment="1">
      <alignment horizontal="center" vertical="center"/>
    </xf>
    <xf numFmtId="168" fontId="8" fillId="0" borderId="0" xfId="6" applyNumberFormat="1" applyFont="1" applyAlignment="1">
      <alignment vertical="center"/>
    </xf>
    <xf numFmtId="168" fontId="8" fillId="0" borderId="2" xfId="6" applyNumberFormat="1" applyFont="1" applyBorder="1" applyAlignment="1">
      <alignment vertical="center"/>
    </xf>
    <xf numFmtId="168" fontId="8" fillId="0" borderId="2" xfId="11" applyNumberFormat="1" applyFont="1" applyBorder="1" applyAlignment="1">
      <alignment vertical="center"/>
    </xf>
    <xf numFmtId="168" fontId="8" fillId="0" borderId="3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6" fontId="8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6" fontId="8" fillId="0" borderId="0" xfId="0" quotePrefix="1" applyNumberFormat="1" applyFont="1" applyAlignment="1">
      <alignment horizontal="left" vertical="center"/>
    </xf>
    <xf numFmtId="0" fontId="8" fillId="0" borderId="0" xfId="0" quotePrefix="1" applyFont="1" applyAlignment="1">
      <alignment vertical="center"/>
    </xf>
    <xf numFmtId="173" fontId="8" fillId="0" borderId="0" xfId="0" applyNumberFormat="1" applyFont="1" applyAlignment="1">
      <alignment vertical="center"/>
    </xf>
    <xf numFmtId="168" fontId="8" fillId="0" borderId="2" xfId="6" applyNumberFormat="1" applyFont="1" applyBorder="1" applyAlignment="1">
      <alignment horizontal="right" vertical="center"/>
    </xf>
    <xf numFmtId="168" fontId="8" fillId="0" borderId="2" xfId="11" applyNumberFormat="1" applyFont="1" applyBorder="1" applyAlignment="1">
      <alignment horizontal="right" vertical="center"/>
    </xf>
    <xf numFmtId="166" fontId="8" fillId="0" borderId="1" xfId="1" applyNumberFormat="1" applyFont="1" applyFill="1" applyBorder="1" applyAlignment="1">
      <alignment vertical="center"/>
    </xf>
    <xf numFmtId="168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center" vertical="center"/>
    </xf>
    <xf numFmtId="168" fontId="8" fillId="0" borderId="2" xfId="11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horizontal="left" vertical="center"/>
    </xf>
    <xf numFmtId="0" fontId="7" fillId="0" borderId="0" xfId="12" applyFont="1" applyAlignment="1">
      <alignment vertical="center"/>
    </xf>
    <xf numFmtId="166" fontId="7" fillId="0" borderId="0" xfId="0" quotePrefix="1" applyNumberFormat="1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centerContinuous" vertical="center"/>
    </xf>
    <xf numFmtId="168" fontId="7" fillId="0" borderId="0" xfId="0" quotePrefix="1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0" fontId="8" fillId="0" borderId="0" xfId="12" applyFont="1" applyAlignment="1">
      <alignment vertical="center"/>
    </xf>
    <xf numFmtId="168" fontId="8" fillId="0" borderId="0" xfId="15" applyNumberFormat="1" applyFont="1" applyAlignment="1">
      <alignment horizontal="right" vertical="center"/>
    </xf>
    <xf numFmtId="0" fontId="8" fillId="0" borderId="0" xfId="12" quotePrefix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8" fontId="8" fillId="0" borderId="1" xfId="15" applyNumberFormat="1" applyFont="1" applyBorder="1" applyAlignment="1">
      <alignment horizontal="right" vertical="center"/>
    </xf>
    <xf numFmtId="168" fontId="8" fillId="0" borderId="0" xfId="12" applyNumberFormat="1" applyFont="1" applyAlignment="1">
      <alignment vertical="center"/>
    </xf>
    <xf numFmtId="0" fontId="8" fillId="0" borderId="1" xfId="0" quotePrefix="1" applyFont="1" applyBorder="1" applyAlignment="1">
      <alignment horizontal="left" vertical="center"/>
    </xf>
    <xf numFmtId="168" fontId="7" fillId="0" borderId="0" xfId="0" applyNumberFormat="1" applyFont="1" applyAlignment="1">
      <alignment horizontal="centerContinuous" vertical="center"/>
    </xf>
    <xf numFmtId="168" fontId="8" fillId="0" borderId="0" xfId="15" applyNumberFormat="1" applyFont="1" applyAlignment="1">
      <alignment horizontal="center" vertical="center"/>
    </xf>
    <xf numFmtId="166" fontId="8" fillId="0" borderId="0" xfId="15" applyNumberFormat="1" applyFont="1" applyAlignment="1">
      <alignment horizontal="center" vertical="center"/>
    </xf>
    <xf numFmtId="0" fontId="8" fillId="0" borderId="0" xfId="12" quotePrefix="1" applyFont="1" applyAlignment="1">
      <alignment horizontal="center" vertical="center"/>
    </xf>
    <xf numFmtId="166" fontId="8" fillId="0" borderId="0" xfId="0" quotePrefix="1" applyNumberFormat="1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 wrapText="1"/>
    </xf>
    <xf numFmtId="168" fontId="8" fillId="0" borderId="1" xfId="0" applyNumberFormat="1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168" fontId="7" fillId="0" borderId="0" xfId="0" quotePrefix="1" applyNumberFormat="1" applyFont="1" applyAlignment="1">
      <alignment horizontal="left" vertical="center"/>
    </xf>
    <xf numFmtId="38" fontId="8" fillId="0" borderId="1" xfId="0" applyNumberFormat="1" applyFont="1" applyBorder="1" applyAlignment="1">
      <alignment horizontal="center" vertical="center"/>
    </xf>
    <xf numFmtId="168" fontId="7" fillId="0" borderId="7" xfId="0" applyNumberFormat="1" applyFont="1" applyBorder="1" applyAlignment="1">
      <alignment horizontal="center" vertical="center"/>
    </xf>
    <xf numFmtId="168" fontId="8" fillId="0" borderId="0" xfId="0" applyNumberFormat="1" applyFont="1"/>
    <xf numFmtId="168" fontId="7" fillId="0" borderId="0" xfId="0" applyNumberFormat="1" applyFont="1" applyAlignment="1">
      <alignment horizontal="right"/>
    </xf>
    <xf numFmtId="172" fontId="8" fillId="0" borderId="0" xfId="7" applyNumberFormat="1" applyFont="1" applyAlignment="1">
      <alignment horizontal="right" vertical="center"/>
    </xf>
    <xf numFmtId="172" fontId="8" fillId="0" borderId="0" xfId="7" applyNumberFormat="1" applyFont="1" applyAlignment="1">
      <alignment vertical="center"/>
    </xf>
    <xf numFmtId="172" fontId="8" fillId="0" borderId="0" xfId="7" applyNumberFormat="1" applyFont="1" applyAlignment="1" applyProtection="1">
      <alignment horizontal="right" vertical="center"/>
      <protection locked="0"/>
    </xf>
    <xf numFmtId="0" fontId="8" fillId="0" borderId="1" xfId="0" applyFont="1" applyBorder="1" applyAlignment="1">
      <alignment horizontal="left" vertical="center"/>
    </xf>
    <xf numFmtId="0" fontId="7" fillId="0" borderId="0" xfId="0" quotePrefix="1" applyFont="1" applyAlignment="1">
      <alignment vertical="center"/>
    </xf>
    <xf numFmtId="170" fontId="7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horizontal="right" vertical="center"/>
    </xf>
    <xf numFmtId="170" fontId="7" fillId="0" borderId="0" xfId="0" quotePrefix="1" applyNumberFormat="1" applyFont="1" applyAlignment="1">
      <alignment horizontal="right" vertical="center"/>
    </xf>
    <xf numFmtId="170" fontId="7" fillId="0" borderId="2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vertical="center"/>
    </xf>
    <xf numFmtId="170" fontId="8" fillId="0" borderId="1" xfId="0" applyNumberFormat="1" applyFont="1" applyBorder="1" applyAlignment="1">
      <alignment horizontal="center" vertical="center"/>
    </xf>
    <xf numFmtId="171" fontId="8" fillId="0" borderId="0" xfId="6" applyNumberFormat="1" applyFont="1" applyAlignment="1">
      <alignment vertical="center"/>
    </xf>
    <xf numFmtId="170" fontId="8" fillId="0" borderId="1" xfId="0" applyNumberFormat="1" applyFont="1" applyBorder="1" applyAlignment="1">
      <alignment vertical="center"/>
    </xf>
    <xf numFmtId="171" fontId="8" fillId="0" borderId="0" xfId="0" applyNumberFormat="1" applyFont="1" applyAlignment="1">
      <alignment vertical="center"/>
    </xf>
    <xf numFmtId="170" fontId="8" fillId="0" borderId="4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168" fontId="8" fillId="0" borderId="1" xfId="6" applyNumberFormat="1" applyFont="1" applyBorder="1" applyAlignment="1">
      <alignment horizontal="right" vertical="center"/>
    </xf>
    <xf numFmtId="166" fontId="8" fillId="0" borderId="1" xfId="0" quotePrefix="1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8" fontId="8" fillId="0" borderId="3" xfId="0" applyNumberFormat="1" applyFont="1" applyBorder="1" applyAlignment="1">
      <alignment horizontal="right" vertical="center"/>
    </xf>
    <xf numFmtId="174" fontId="8" fillId="0" borderId="3" xfId="6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74" fontId="8" fillId="0" borderId="0" xfId="0" applyNumberFormat="1" applyFont="1" applyAlignment="1">
      <alignment horizontal="right" vertical="center"/>
    </xf>
    <xf numFmtId="169" fontId="8" fillId="0" borderId="0" xfId="6" applyNumberFormat="1" applyFont="1" applyAlignment="1">
      <alignment horizontal="right" vertical="center"/>
    </xf>
    <xf numFmtId="167" fontId="8" fillId="0" borderId="1" xfId="0" applyNumberFormat="1" applyFont="1" applyBorder="1" applyAlignment="1">
      <alignment horizontal="left" vertical="center"/>
    </xf>
    <xf numFmtId="168" fontId="7" fillId="0" borderId="1" xfId="0" applyNumberFormat="1" applyFont="1" applyBorder="1" applyAlignment="1">
      <alignment horizontal="center" vertical="center"/>
    </xf>
    <xf numFmtId="170" fontId="7" fillId="0" borderId="2" xfId="0" applyNumberFormat="1" applyFont="1" applyBorder="1" applyAlignment="1">
      <alignment horizontal="center" vertical="center"/>
    </xf>
    <xf numFmtId="170" fontId="7" fillId="0" borderId="1" xfId="0" applyNumberFormat="1" applyFont="1" applyBorder="1" applyAlignment="1">
      <alignment horizontal="center" vertical="center"/>
    </xf>
    <xf numFmtId="170" fontId="7" fillId="0" borderId="5" xfId="0" applyNumberFormat="1" applyFont="1" applyBorder="1" applyAlignment="1">
      <alignment horizontal="center" vertical="center"/>
    </xf>
    <xf numFmtId="170" fontId="7" fillId="0" borderId="2" xfId="1" applyNumberFormat="1" applyFont="1" applyFill="1" applyBorder="1" applyAlignment="1">
      <alignment horizontal="center" vertical="center"/>
    </xf>
    <xf numFmtId="170" fontId="7" fillId="0" borderId="6" xfId="1" applyNumberFormat="1" applyFont="1" applyFill="1" applyBorder="1" applyAlignment="1">
      <alignment horizontal="center" vertical="center"/>
    </xf>
    <xf numFmtId="170" fontId="7" fillId="0" borderId="1" xfId="1" applyNumberFormat="1" applyFont="1" applyFill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/>
    </xf>
    <xf numFmtId="168" fontId="7" fillId="0" borderId="5" xfId="0" applyNumberFormat="1" applyFont="1" applyBorder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Comma 4 2" xfId="5" xr:uid="{00000000-0005-0000-0000-000004000000}"/>
    <cellStyle name="Normal" xfId="0" builtinId="0"/>
    <cellStyle name="Normal 10 7" xfId="6" xr:uid="{00000000-0005-0000-0000-000006000000}"/>
    <cellStyle name="Normal 188 5" xfId="7" xr:uid="{00000000-0005-0000-0000-000007000000}"/>
    <cellStyle name="Normal 2" xfId="8" xr:uid="{00000000-0005-0000-0000-000008000000}"/>
    <cellStyle name="Normal 2 6" xfId="9" xr:uid="{00000000-0005-0000-0000-000009000000}"/>
    <cellStyle name="Normal 4" xfId="10" xr:uid="{00000000-0005-0000-0000-00000A000000}"/>
    <cellStyle name="Normal 6 4" xfId="11" xr:uid="{00000000-0005-0000-0000-00000B000000}"/>
    <cellStyle name="Normal 8" xfId="16" xr:uid="{00000000-0005-0000-0000-00000C000000}"/>
    <cellStyle name="Normal_Sheet1_งบการเงิน MP-RK รวม Y'49" xfId="12" xr:uid="{00000000-0005-0000-0000-00000D000000}"/>
    <cellStyle name="Percent 2" xfId="13" xr:uid="{00000000-0005-0000-0000-00000E000000}"/>
    <cellStyle name="เครื่องหมายจุลภาค_งบการเงิน MP-RK รวม Y'49" xfId="14" xr:uid="{00000000-0005-0000-0000-00000F000000}"/>
    <cellStyle name="ปกติ_งบการเงิน MP-RK รวม Y'49" xfId="15" xr:uid="{00000000-0005-0000-0000-000010000000}"/>
  </cellStyles>
  <dxfs count="0"/>
  <tableStyles count="0" defaultTableStyle="TableStyleMedium9" defaultPivotStyle="PivotStyleLight16"/>
  <colors>
    <mruColors>
      <color rgb="FFFFFFCC"/>
      <color rgb="FFFFFF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5"/>
  <sheetViews>
    <sheetView zoomScaleNormal="100" zoomScaleSheetLayoutView="115" workbookViewId="0">
      <selection activeCell="F116" sqref="F116"/>
    </sheetView>
  </sheetViews>
  <sheetFormatPr defaultColWidth="9.42578125" defaultRowHeight="21.75" customHeight="1" x14ac:dyDescent="0.2"/>
  <cols>
    <col min="1" max="2" width="1.42578125" style="61" customWidth="1"/>
    <col min="3" max="3" width="30.85546875" style="62" customWidth="1"/>
    <col min="4" max="4" width="7.5703125" style="49" customWidth="1"/>
    <col min="5" max="5" width="0.5703125" style="62" customWidth="1"/>
    <col min="6" max="6" width="14.5703125" style="65" customWidth="1"/>
    <col min="7" max="7" width="0.5703125" style="65" customWidth="1"/>
    <col min="8" max="8" width="13.42578125" style="65" customWidth="1"/>
    <col min="9" max="9" width="0.5703125" style="65" customWidth="1"/>
    <col min="10" max="10" width="14.5703125" style="65" customWidth="1"/>
    <col min="11" max="11" width="0.5703125" style="65" customWidth="1"/>
    <col min="12" max="12" width="13.42578125" style="65" customWidth="1"/>
    <col min="13" max="16384" width="9.42578125" style="62"/>
  </cols>
  <sheetData>
    <row r="1" spans="1:12" s="52" customFormat="1" ht="21" customHeight="1" x14ac:dyDescent="0.2">
      <c r="A1" s="46" t="s">
        <v>0</v>
      </c>
      <c r="B1" s="47"/>
      <c r="C1" s="48"/>
      <c r="D1" s="49"/>
      <c r="E1" s="50"/>
      <c r="F1" s="51"/>
      <c r="G1" s="51"/>
      <c r="H1" s="51"/>
      <c r="I1" s="51"/>
      <c r="J1" s="51"/>
      <c r="K1" s="51"/>
      <c r="L1" s="51"/>
    </row>
    <row r="2" spans="1:12" s="52" customFormat="1" ht="21" customHeight="1" x14ac:dyDescent="0.2">
      <c r="A2" s="46" t="s">
        <v>1</v>
      </c>
      <c r="B2" s="47"/>
      <c r="C2" s="48"/>
      <c r="D2" s="49"/>
      <c r="E2" s="50"/>
      <c r="F2" s="51"/>
      <c r="G2" s="51"/>
      <c r="H2" s="51"/>
      <c r="I2" s="51"/>
      <c r="J2" s="53"/>
      <c r="K2" s="51"/>
      <c r="L2" s="53"/>
    </row>
    <row r="3" spans="1:12" s="52" customFormat="1" ht="21" customHeight="1" x14ac:dyDescent="0.2">
      <c r="A3" s="54" t="s">
        <v>2</v>
      </c>
      <c r="B3" s="55"/>
      <c r="C3" s="56"/>
      <c r="D3" s="57"/>
      <c r="E3" s="58"/>
      <c r="F3" s="59"/>
      <c r="G3" s="59"/>
      <c r="H3" s="59"/>
      <c r="I3" s="59"/>
      <c r="J3" s="60"/>
      <c r="K3" s="59"/>
      <c r="L3" s="60"/>
    </row>
    <row r="4" spans="1:12" ht="21" customHeight="1" x14ac:dyDescent="0.2">
      <c r="C4" s="50"/>
      <c r="E4" s="50"/>
      <c r="F4" s="51"/>
      <c r="G4" s="51"/>
      <c r="H4" s="51"/>
      <c r="I4" s="51"/>
      <c r="J4" s="51"/>
      <c r="K4" s="51"/>
      <c r="L4" s="51"/>
    </row>
    <row r="5" spans="1:12" ht="21" customHeight="1" x14ac:dyDescent="0.2">
      <c r="F5" s="168" t="s">
        <v>3</v>
      </c>
      <c r="G5" s="168"/>
      <c r="H5" s="168"/>
      <c r="I5" s="63"/>
      <c r="J5" s="168" t="s">
        <v>4</v>
      </c>
      <c r="K5" s="168"/>
      <c r="L5" s="168"/>
    </row>
    <row r="6" spans="1:12" ht="21" customHeight="1" x14ac:dyDescent="0.2">
      <c r="F6" s="64" t="s">
        <v>5</v>
      </c>
      <c r="G6" s="64"/>
      <c r="H6" s="64" t="s">
        <v>6</v>
      </c>
      <c r="J6" s="64" t="s">
        <v>5</v>
      </c>
      <c r="K6" s="64"/>
      <c r="L6" s="64" t="s">
        <v>6</v>
      </c>
    </row>
    <row r="7" spans="1:12" ht="21" customHeight="1" x14ac:dyDescent="0.2">
      <c r="F7" s="64" t="s">
        <v>7</v>
      </c>
      <c r="G7" s="64"/>
      <c r="H7" s="64" t="s">
        <v>8</v>
      </c>
      <c r="I7" s="66"/>
      <c r="J7" s="64" t="s">
        <v>7</v>
      </c>
      <c r="K7" s="64"/>
      <c r="L7" s="64" t="s">
        <v>8</v>
      </c>
    </row>
    <row r="8" spans="1:12" ht="21" customHeight="1" x14ac:dyDescent="0.2">
      <c r="D8" s="67"/>
      <c r="E8" s="68"/>
      <c r="F8" s="64" t="s">
        <v>9</v>
      </c>
      <c r="G8" s="64"/>
      <c r="H8" s="64" t="s">
        <v>10</v>
      </c>
      <c r="I8" s="66"/>
      <c r="J8" s="64" t="s">
        <v>9</v>
      </c>
      <c r="K8" s="64"/>
      <c r="L8" s="64" t="s">
        <v>10</v>
      </c>
    </row>
    <row r="9" spans="1:12" ht="21" customHeight="1" x14ac:dyDescent="0.2">
      <c r="D9" s="69" t="s">
        <v>11</v>
      </c>
      <c r="E9" s="68"/>
      <c r="F9" s="70" t="s">
        <v>12</v>
      </c>
      <c r="G9" s="71"/>
      <c r="H9" s="70" t="s">
        <v>12</v>
      </c>
      <c r="I9" s="66"/>
      <c r="J9" s="70" t="s">
        <v>12</v>
      </c>
      <c r="K9" s="71"/>
      <c r="L9" s="70" t="s">
        <v>12</v>
      </c>
    </row>
    <row r="10" spans="1:12" ht="21" customHeight="1" x14ac:dyDescent="0.2">
      <c r="A10" s="72" t="s">
        <v>13</v>
      </c>
      <c r="B10" s="72"/>
      <c r="C10" s="72"/>
      <c r="F10" s="73"/>
      <c r="H10" s="73"/>
    </row>
    <row r="11" spans="1:12" ht="4.3499999999999996" customHeight="1" x14ac:dyDescent="0.2">
      <c r="A11" s="72"/>
      <c r="B11" s="72"/>
      <c r="C11" s="72"/>
      <c r="F11" s="73"/>
      <c r="H11" s="73"/>
    </row>
    <row r="12" spans="1:12" ht="21" customHeight="1" x14ac:dyDescent="0.2">
      <c r="A12" s="72" t="s">
        <v>14</v>
      </c>
      <c r="B12" s="72"/>
      <c r="C12" s="61"/>
    </row>
    <row r="13" spans="1:12" ht="4.3499999999999996" customHeight="1" x14ac:dyDescent="0.2">
      <c r="A13" s="72"/>
      <c r="B13" s="72"/>
      <c r="C13" s="72"/>
    </row>
    <row r="14" spans="1:12" ht="21" customHeight="1" x14ac:dyDescent="0.2">
      <c r="A14" s="61" t="s">
        <v>15</v>
      </c>
      <c r="C14" s="61"/>
      <c r="F14" s="73">
        <v>91518999</v>
      </c>
      <c r="G14" s="73"/>
      <c r="H14" s="74">
        <v>95952632</v>
      </c>
      <c r="I14" s="75"/>
      <c r="J14" s="76">
        <v>73822275</v>
      </c>
      <c r="K14" s="75"/>
      <c r="L14" s="77">
        <v>75503083</v>
      </c>
    </row>
    <row r="15" spans="1:12" ht="21" customHeight="1" x14ac:dyDescent="0.2">
      <c r="A15" s="61" t="s">
        <v>16</v>
      </c>
      <c r="C15" s="61"/>
      <c r="F15" s="73">
        <v>956496</v>
      </c>
      <c r="G15" s="73"/>
      <c r="H15" s="74">
        <v>955411</v>
      </c>
      <c r="I15" s="75"/>
      <c r="J15" s="76">
        <v>956496</v>
      </c>
      <c r="K15" s="75"/>
      <c r="L15" s="77">
        <v>955411</v>
      </c>
    </row>
    <row r="16" spans="1:12" ht="21" customHeight="1" x14ac:dyDescent="0.2">
      <c r="A16" s="61" t="s">
        <v>17</v>
      </c>
      <c r="C16" s="61"/>
      <c r="D16" s="49">
        <v>8</v>
      </c>
      <c r="F16" s="73">
        <v>174982607</v>
      </c>
      <c r="G16" s="73"/>
      <c r="H16" s="74">
        <v>183068530</v>
      </c>
      <c r="I16" s="75"/>
      <c r="J16" s="76">
        <v>158729227</v>
      </c>
      <c r="K16" s="75"/>
      <c r="L16" s="77">
        <v>180876638</v>
      </c>
    </row>
    <row r="17" spans="1:12" ht="21" customHeight="1" x14ac:dyDescent="0.2">
      <c r="A17" s="61" t="s">
        <v>18</v>
      </c>
      <c r="C17" s="61"/>
      <c r="D17" s="62"/>
      <c r="F17" s="62"/>
      <c r="G17" s="62"/>
      <c r="H17" s="62"/>
      <c r="I17" s="62"/>
      <c r="J17" s="62"/>
      <c r="K17" s="62"/>
      <c r="L17" s="62"/>
    </row>
    <row r="18" spans="1:12" ht="21" customHeight="1" x14ac:dyDescent="0.2">
      <c r="B18" s="61" t="s">
        <v>19</v>
      </c>
      <c r="C18" s="61"/>
      <c r="D18" s="49" t="s">
        <v>20</v>
      </c>
      <c r="F18" s="78">
        <v>0</v>
      </c>
      <c r="G18" s="73"/>
      <c r="H18" s="79">
        <v>0</v>
      </c>
      <c r="I18" s="75"/>
      <c r="J18" s="79">
        <v>1673110</v>
      </c>
      <c r="K18" s="75"/>
      <c r="L18" s="80">
        <v>1598786</v>
      </c>
    </row>
    <row r="19" spans="1:12" ht="21" customHeight="1" x14ac:dyDescent="0.2">
      <c r="A19" s="61" t="s">
        <v>21</v>
      </c>
      <c r="C19" s="61"/>
      <c r="D19" s="49">
        <v>9</v>
      </c>
      <c r="F19" s="73">
        <v>667525602</v>
      </c>
      <c r="G19" s="73"/>
      <c r="H19" s="74">
        <v>607636107</v>
      </c>
      <c r="I19" s="75"/>
      <c r="J19" s="76">
        <v>582088656</v>
      </c>
      <c r="K19" s="75"/>
      <c r="L19" s="81">
        <v>548717646</v>
      </c>
    </row>
    <row r="20" spans="1:12" ht="21" customHeight="1" x14ac:dyDescent="0.2">
      <c r="A20" s="82" t="s">
        <v>22</v>
      </c>
      <c r="C20" s="61"/>
      <c r="D20" s="49">
        <v>7</v>
      </c>
      <c r="F20" s="73">
        <v>4436168</v>
      </c>
      <c r="G20" s="73"/>
      <c r="H20" s="74">
        <v>82853</v>
      </c>
      <c r="I20" s="75"/>
      <c r="J20" s="76">
        <v>4436168</v>
      </c>
      <c r="K20" s="75"/>
      <c r="L20" s="74">
        <v>82853</v>
      </c>
    </row>
    <row r="21" spans="1:12" ht="21" customHeight="1" x14ac:dyDescent="0.2">
      <c r="A21" s="61" t="s">
        <v>23</v>
      </c>
      <c r="C21" s="61"/>
      <c r="F21" s="73">
        <v>27840473</v>
      </c>
      <c r="G21" s="73"/>
      <c r="H21" s="83">
        <v>13058695</v>
      </c>
      <c r="I21" s="75"/>
      <c r="J21" s="76">
        <v>191218736</v>
      </c>
      <c r="K21" s="75"/>
      <c r="L21" s="84">
        <v>161558990</v>
      </c>
    </row>
    <row r="22" spans="1:12" ht="21" customHeight="1" x14ac:dyDescent="0.2">
      <c r="A22" s="82" t="s">
        <v>24</v>
      </c>
      <c r="C22" s="61"/>
      <c r="F22" s="85">
        <v>23636527</v>
      </c>
      <c r="G22" s="73"/>
      <c r="H22" s="86">
        <v>29375304</v>
      </c>
      <c r="I22" s="75"/>
      <c r="J22" s="87">
        <v>21376312</v>
      </c>
      <c r="K22" s="75"/>
      <c r="L22" s="88">
        <v>28511581</v>
      </c>
    </row>
    <row r="23" spans="1:12" ht="4.3499999999999996" customHeight="1" x14ac:dyDescent="0.2">
      <c r="C23" s="72"/>
      <c r="F23" s="1"/>
      <c r="G23" s="73"/>
      <c r="H23" s="1"/>
      <c r="I23" s="73"/>
      <c r="J23" s="1"/>
      <c r="K23" s="73"/>
      <c r="L23" s="1"/>
    </row>
    <row r="24" spans="1:12" ht="21" customHeight="1" x14ac:dyDescent="0.2">
      <c r="A24" s="72" t="s">
        <v>25</v>
      </c>
      <c r="B24" s="72"/>
      <c r="C24" s="72"/>
      <c r="F24" s="2">
        <f>SUM(F14:F22)</f>
        <v>990896872</v>
      </c>
      <c r="G24" s="1"/>
      <c r="H24" s="2">
        <f>SUM(H14:H23)</f>
        <v>930129532</v>
      </c>
      <c r="I24" s="73"/>
      <c r="J24" s="2">
        <f>SUM(J14:J22)</f>
        <v>1034300980</v>
      </c>
      <c r="K24" s="1"/>
      <c r="L24" s="2">
        <f>SUM(L14:L23)</f>
        <v>997804988</v>
      </c>
    </row>
    <row r="25" spans="1:12" ht="12" customHeight="1" x14ac:dyDescent="0.2">
      <c r="A25" s="72"/>
      <c r="B25" s="72"/>
      <c r="C25" s="72"/>
      <c r="F25" s="1"/>
      <c r="G25" s="1"/>
      <c r="H25" s="1"/>
      <c r="I25" s="73"/>
      <c r="J25" s="1"/>
      <c r="K25" s="73"/>
      <c r="L25" s="1"/>
    </row>
    <row r="26" spans="1:12" ht="21" customHeight="1" x14ac:dyDescent="0.2">
      <c r="A26" s="72" t="s">
        <v>26</v>
      </c>
      <c r="B26" s="72"/>
      <c r="E26" s="89"/>
      <c r="F26" s="78"/>
      <c r="G26" s="78"/>
      <c r="H26" s="78"/>
      <c r="J26" s="78"/>
      <c r="K26" s="78"/>
      <c r="L26" s="78"/>
    </row>
    <row r="27" spans="1:12" ht="4.3499999999999996" customHeight="1" x14ac:dyDescent="0.2">
      <c r="A27" s="72"/>
      <c r="B27" s="72"/>
      <c r="C27" s="72"/>
      <c r="E27" s="89"/>
      <c r="F27" s="78"/>
      <c r="G27" s="78"/>
      <c r="H27" s="78"/>
      <c r="J27" s="78"/>
      <c r="K27" s="78"/>
      <c r="L27" s="78"/>
    </row>
    <row r="28" spans="1:12" ht="21" customHeight="1" x14ac:dyDescent="0.2">
      <c r="A28" s="61" t="s">
        <v>27</v>
      </c>
      <c r="E28" s="89"/>
      <c r="F28" s="79">
        <v>0</v>
      </c>
      <c r="G28" s="78"/>
      <c r="H28" s="79">
        <v>0</v>
      </c>
      <c r="I28" s="90"/>
      <c r="J28" s="79">
        <v>184028299</v>
      </c>
      <c r="K28" s="91"/>
      <c r="L28" s="92">
        <v>184028299</v>
      </c>
    </row>
    <row r="29" spans="1:12" ht="21" customHeight="1" x14ac:dyDescent="0.2">
      <c r="A29" s="61" t="s">
        <v>28</v>
      </c>
      <c r="E29" s="89"/>
      <c r="F29" s="28">
        <v>82220930</v>
      </c>
      <c r="G29" s="78"/>
      <c r="H29" s="79">
        <v>82220930</v>
      </c>
      <c r="I29" s="90"/>
      <c r="J29" s="79">
        <v>82220930</v>
      </c>
      <c r="K29" s="91"/>
      <c r="L29" s="92">
        <v>82220930</v>
      </c>
    </row>
    <row r="30" spans="1:12" ht="21" customHeight="1" x14ac:dyDescent="0.2">
      <c r="A30" s="61" t="s">
        <v>29</v>
      </c>
      <c r="D30" s="49">
        <v>10</v>
      </c>
      <c r="E30" s="89"/>
      <c r="F30" s="29">
        <v>855557438</v>
      </c>
      <c r="G30" s="78"/>
      <c r="H30" s="93">
        <v>851254640</v>
      </c>
      <c r="I30" s="90"/>
      <c r="J30" s="93">
        <v>640169088</v>
      </c>
      <c r="K30" s="91"/>
      <c r="L30" s="91">
        <v>641064524</v>
      </c>
    </row>
    <row r="31" spans="1:12" ht="21" customHeight="1" x14ac:dyDescent="0.2">
      <c r="A31" s="61" t="s">
        <v>30</v>
      </c>
      <c r="D31" s="49">
        <v>11</v>
      </c>
      <c r="E31" s="89"/>
      <c r="F31" s="29">
        <v>48479196</v>
      </c>
      <c r="G31" s="78"/>
      <c r="H31" s="93">
        <v>50485204</v>
      </c>
      <c r="I31" s="90"/>
      <c r="J31" s="93">
        <v>32427052</v>
      </c>
      <c r="K31" s="91"/>
      <c r="L31" s="92">
        <v>33515331</v>
      </c>
    </row>
    <row r="32" spans="1:12" ht="21" customHeight="1" x14ac:dyDescent="0.2">
      <c r="A32" s="61" t="s">
        <v>31</v>
      </c>
      <c r="E32" s="89"/>
      <c r="F32" s="29">
        <v>4300426</v>
      </c>
      <c r="G32" s="78"/>
      <c r="H32" s="93">
        <v>4299755</v>
      </c>
      <c r="I32" s="90"/>
      <c r="J32" s="93">
        <v>4275401</v>
      </c>
      <c r="K32" s="91"/>
      <c r="L32" s="91">
        <v>4273944</v>
      </c>
    </row>
    <row r="33" spans="1:12" ht="21" customHeight="1" x14ac:dyDescent="0.2">
      <c r="A33" s="61" t="s">
        <v>32</v>
      </c>
      <c r="E33" s="89"/>
      <c r="F33" s="30">
        <v>22417759</v>
      </c>
      <c r="G33" s="78"/>
      <c r="H33" s="94">
        <v>19694505</v>
      </c>
      <c r="I33" s="90"/>
      <c r="J33" s="94">
        <v>1485146</v>
      </c>
      <c r="K33" s="91"/>
      <c r="L33" s="95">
        <v>1377014</v>
      </c>
    </row>
    <row r="34" spans="1:12" ht="4.3499999999999996" customHeight="1" x14ac:dyDescent="0.2">
      <c r="E34" s="89"/>
      <c r="F34" s="3"/>
      <c r="G34" s="78"/>
      <c r="H34" s="3"/>
      <c r="J34" s="3"/>
      <c r="K34" s="78"/>
      <c r="L34" s="3"/>
    </row>
    <row r="35" spans="1:12" ht="21" customHeight="1" x14ac:dyDescent="0.2">
      <c r="A35" s="72" t="s">
        <v>33</v>
      </c>
      <c r="B35" s="72"/>
      <c r="E35" s="89"/>
      <c r="F35" s="4">
        <f>SUM(F28:F34)</f>
        <v>1012975749</v>
      </c>
      <c r="G35" s="78"/>
      <c r="H35" s="4">
        <f>SUM(H28:H34)</f>
        <v>1007955034</v>
      </c>
      <c r="J35" s="4">
        <f>SUM(J28:J33)</f>
        <v>944605916</v>
      </c>
      <c r="K35" s="78"/>
      <c r="L35" s="4">
        <f>SUM(L28:L34)</f>
        <v>946480042</v>
      </c>
    </row>
    <row r="36" spans="1:12" ht="4.3499999999999996" customHeight="1" x14ac:dyDescent="0.2">
      <c r="A36" s="72"/>
      <c r="B36" s="72"/>
      <c r="E36" s="89"/>
      <c r="F36" s="3"/>
      <c r="G36" s="78"/>
      <c r="H36" s="3"/>
      <c r="J36" s="3"/>
      <c r="K36" s="78"/>
      <c r="L36" s="3"/>
    </row>
    <row r="37" spans="1:12" ht="21" customHeight="1" thickBot="1" x14ac:dyDescent="0.25">
      <c r="A37" s="72" t="s">
        <v>34</v>
      </c>
      <c r="B37" s="72"/>
      <c r="E37" s="89"/>
      <c r="F37" s="96">
        <f>SUM(F24,F35)</f>
        <v>2003872621</v>
      </c>
      <c r="H37" s="96">
        <f>SUM(H24,H35)</f>
        <v>1938084566</v>
      </c>
      <c r="J37" s="96">
        <f>SUM(J24,J35)</f>
        <v>1978906896</v>
      </c>
      <c r="K37" s="78"/>
      <c r="L37" s="96">
        <f>SUM(L24,L35)</f>
        <v>1944285030</v>
      </c>
    </row>
    <row r="38" spans="1:12" ht="21" customHeight="1" thickTop="1" x14ac:dyDescent="0.2">
      <c r="A38" s="72"/>
      <c r="B38" s="72"/>
      <c r="E38" s="89"/>
      <c r="K38" s="78"/>
    </row>
    <row r="39" spans="1:12" ht="19.5" customHeight="1" x14ac:dyDescent="0.2">
      <c r="A39" s="72"/>
      <c r="B39" s="72"/>
      <c r="E39" s="89"/>
      <c r="K39" s="78"/>
    </row>
    <row r="40" spans="1:12" ht="20.25" customHeight="1" x14ac:dyDescent="0.2">
      <c r="A40" s="72"/>
      <c r="B40" s="72"/>
      <c r="E40" s="89"/>
      <c r="K40" s="78"/>
    </row>
    <row r="41" spans="1:12" ht="19.5" customHeight="1" x14ac:dyDescent="0.2">
      <c r="A41" s="72"/>
      <c r="B41" s="72"/>
      <c r="E41" s="89"/>
      <c r="K41" s="78"/>
    </row>
    <row r="42" spans="1:12" ht="21" customHeight="1" x14ac:dyDescent="0.2">
      <c r="A42" s="72"/>
      <c r="B42" s="72"/>
      <c r="E42" s="89"/>
      <c r="K42" s="78"/>
    </row>
    <row r="43" spans="1:12" ht="21" customHeight="1" x14ac:dyDescent="0.2">
      <c r="A43" s="72"/>
      <c r="B43" s="72"/>
      <c r="E43" s="89"/>
      <c r="K43" s="78"/>
    </row>
    <row r="44" spans="1:12" ht="21" customHeight="1" x14ac:dyDescent="0.2">
      <c r="A44" s="72"/>
      <c r="B44" s="72"/>
      <c r="E44" s="89"/>
      <c r="K44" s="78"/>
    </row>
    <row r="45" spans="1:12" ht="21" customHeight="1" x14ac:dyDescent="0.2">
      <c r="A45" s="72"/>
      <c r="B45" s="72"/>
      <c r="E45" s="89"/>
      <c r="K45" s="78"/>
    </row>
    <row r="46" spans="1:12" ht="6" customHeight="1" x14ac:dyDescent="0.2">
      <c r="A46" s="72"/>
      <c r="B46" s="72"/>
      <c r="E46" s="89"/>
      <c r="K46" s="78"/>
    </row>
    <row r="47" spans="1:12" ht="22.35" customHeight="1" x14ac:dyDescent="0.2">
      <c r="A47" s="97" t="s">
        <v>35</v>
      </c>
      <c r="B47" s="98"/>
      <c r="C47" s="98"/>
      <c r="D47" s="57"/>
      <c r="E47" s="99"/>
      <c r="F47" s="2"/>
      <c r="G47" s="2"/>
      <c r="H47" s="2"/>
      <c r="I47" s="85"/>
      <c r="J47" s="2"/>
      <c r="K47" s="85"/>
      <c r="L47" s="2"/>
    </row>
    <row r="48" spans="1:12" s="52" customFormat="1" ht="21.75" customHeight="1" x14ac:dyDescent="0.2">
      <c r="A48" s="46" t="str">
        <f>A1</f>
        <v>บริษัท เจริญอุตสาหกรรม จำกัด (มหาชน)</v>
      </c>
      <c r="B48" s="47"/>
      <c r="C48" s="48"/>
      <c r="D48" s="49"/>
      <c r="E48" s="50"/>
      <c r="F48" s="51"/>
      <c r="G48" s="51"/>
      <c r="H48" s="51"/>
      <c r="I48" s="51"/>
      <c r="J48" s="51"/>
      <c r="K48" s="51"/>
      <c r="L48" s="51"/>
    </row>
    <row r="49" spans="1:12" s="52" customFormat="1" ht="21.75" customHeight="1" x14ac:dyDescent="0.2">
      <c r="A49" s="46" t="s">
        <v>1</v>
      </c>
      <c r="B49" s="47"/>
      <c r="C49" s="48"/>
      <c r="D49" s="49"/>
      <c r="E49" s="50"/>
      <c r="F49" s="51"/>
      <c r="G49" s="51"/>
      <c r="H49" s="51"/>
      <c r="I49" s="51"/>
      <c r="J49" s="53"/>
      <c r="K49" s="51"/>
      <c r="L49" s="53"/>
    </row>
    <row r="50" spans="1:12" s="52" customFormat="1" ht="21.75" customHeight="1" x14ac:dyDescent="0.2">
      <c r="A50" s="54" t="str">
        <f>+A3</f>
        <v>ณ วันที่ 31 มีนาคม พ.ศ. 2569</v>
      </c>
      <c r="B50" s="55"/>
      <c r="C50" s="56"/>
      <c r="D50" s="57"/>
      <c r="E50" s="58"/>
      <c r="F50" s="59"/>
      <c r="G50" s="59"/>
      <c r="H50" s="59"/>
      <c r="I50" s="59"/>
      <c r="J50" s="60"/>
      <c r="K50" s="59"/>
      <c r="L50" s="60"/>
    </row>
    <row r="51" spans="1:12" ht="21.75" customHeight="1" x14ac:dyDescent="0.2">
      <c r="A51" s="62"/>
      <c r="B51" s="62"/>
      <c r="C51" s="50"/>
      <c r="E51" s="50"/>
      <c r="F51" s="51"/>
      <c r="G51" s="51"/>
      <c r="H51" s="51"/>
      <c r="I51" s="51"/>
      <c r="J51" s="51"/>
      <c r="K51" s="51"/>
      <c r="L51" s="51"/>
    </row>
    <row r="52" spans="1:12" ht="21.75" customHeight="1" x14ac:dyDescent="0.2">
      <c r="F52" s="168" t="s">
        <v>3</v>
      </c>
      <c r="G52" s="168"/>
      <c r="H52" s="168"/>
      <c r="I52" s="63"/>
      <c r="J52" s="168" t="s">
        <v>4</v>
      </c>
      <c r="K52" s="168"/>
      <c r="L52" s="168"/>
    </row>
    <row r="53" spans="1:12" ht="21.75" customHeight="1" x14ac:dyDescent="0.2">
      <c r="F53" s="64" t="s">
        <v>5</v>
      </c>
      <c r="G53" s="64"/>
      <c r="H53" s="64" t="s">
        <v>6</v>
      </c>
      <c r="J53" s="64" t="s">
        <v>5</v>
      </c>
      <c r="K53" s="64"/>
      <c r="L53" s="64" t="s">
        <v>6</v>
      </c>
    </row>
    <row r="54" spans="1:12" ht="21.75" customHeight="1" x14ac:dyDescent="0.2">
      <c r="F54" s="64" t="s">
        <v>7</v>
      </c>
      <c r="G54" s="64"/>
      <c r="H54" s="64" t="s">
        <v>8</v>
      </c>
      <c r="I54" s="66"/>
      <c r="J54" s="64" t="s">
        <v>7</v>
      </c>
      <c r="K54" s="64"/>
      <c r="L54" s="64" t="s">
        <v>8</v>
      </c>
    </row>
    <row r="55" spans="1:12" ht="21.75" customHeight="1" x14ac:dyDescent="0.2">
      <c r="D55" s="67"/>
      <c r="E55" s="68"/>
      <c r="F55" s="64" t="s">
        <v>9</v>
      </c>
      <c r="G55" s="64"/>
      <c r="H55" s="64" t="s">
        <v>10</v>
      </c>
      <c r="I55" s="66"/>
      <c r="J55" s="64" t="s">
        <v>9</v>
      </c>
      <c r="K55" s="64"/>
      <c r="L55" s="64" t="s">
        <v>10</v>
      </c>
    </row>
    <row r="56" spans="1:12" ht="21.75" customHeight="1" x14ac:dyDescent="0.2">
      <c r="D56" s="69" t="s">
        <v>11</v>
      </c>
      <c r="E56" s="68"/>
      <c r="F56" s="70" t="s">
        <v>12</v>
      </c>
      <c r="G56" s="71"/>
      <c r="H56" s="70" t="s">
        <v>12</v>
      </c>
      <c r="I56" s="66"/>
      <c r="J56" s="70" t="s">
        <v>12</v>
      </c>
      <c r="K56" s="71"/>
      <c r="L56" s="70" t="s">
        <v>12</v>
      </c>
    </row>
    <row r="57" spans="1:12" ht="8.1" customHeight="1" x14ac:dyDescent="0.2">
      <c r="D57" s="100"/>
      <c r="E57" s="68"/>
      <c r="F57" s="64"/>
      <c r="G57" s="71"/>
      <c r="H57" s="64"/>
      <c r="I57" s="66"/>
      <c r="J57" s="64"/>
      <c r="K57" s="71"/>
      <c r="L57" s="64"/>
    </row>
    <row r="58" spans="1:12" ht="21.75" customHeight="1" x14ac:dyDescent="0.2">
      <c r="A58" s="72" t="s">
        <v>36</v>
      </c>
      <c r="B58" s="72"/>
    </row>
    <row r="59" spans="1:12" ht="8.1" customHeight="1" x14ac:dyDescent="0.2">
      <c r="A59" s="72"/>
      <c r="B59" s="72"/>
    </row>
    <row r="60" spans="1:12" ht="21.75" customHeight="1" x14ac:dyDescent="0.2">
      <c r="A60" s="72" t="s">
        <v>37</v>
      </c>
      <c r="B60" s="72"/>
    </row>
    <row r="61" spans="1:12" ht="8.1" customHeight="1" x14ac:dyDescent="0.2">
      <c r="A61" s="72"/>
      <c r="B61" s="72"/>
    </row>
    <row r="62" spans="1:12" ht="21.75" customHeight="1" x14ac:dyDescent="0.2">
      <c r="A62" s="61" t="s">
        <v>38</v>
      </c>
      <c r="C62" s="101"/>
      <c r="D62" s="49">
        <v>12</v>
      </c>
      <c r="F62" s="65">
        <v>280000000</v>
      </c>
      <c r="H62" s="65">
        <v>220000000</v>
      </c>
      <c r="J62" s="65">
        <v>280000000</v>
      </c>
      <c r="L62" s="65">
        <v>220000000</v>
      </c>
    </row>
    <row r="63" spans="1:12" ht="21.75" customHeight="1" x14ac:dyDescent="0.2">
      <c r="A63" s="61" t="s">
        <v>39</v>
      </c>
      <c r="C63" s="101"/>
      <c r="D63" s="49">
        <v>13</v>
      </c>
      <c r="F63" s="6">
        <v>146548825</v>
      </c>
      <c r="G63" s="78"/>
      <c r="H63" s="76">
        <v>154517214</v>
      </c>
      <c r="I63" s="92"/>
      <c r="J63" s="76">
        <v>134476644</v>
      </c>
      <c r="K63" s="92"/>
      <c r="L63" s="75">
        <v>161135176</v>
      </c>
    </row>
    <row r="64" spans="1:12" ht="21.75" customHeight="1" x14ac:dyDescent="0.2">
      <c r="A64" s="61" t="s">
        <v>40</v>
      </c>
      <c r="C64" s="101"/>
      <c r="F64" s="9"/>
      <c r="G64" s="78"/>
      <c r="H64" s="92"/>
      <c r="I64" s="92"/>
      <c r="J64" s="92"/>
      <c r="K64" s="92"/>
      <c r="L64" s="92"/>
    </row>
    <row r="65" spans="1:12" ht="21.75" customHeight="1" x14ac:dyDescent="0.2">
      <c r="B65" s="102" t="s">
        <v>41</v>
      </c>
      <c r="C65" s="101"/>
      <c r="D65" s="49">
        <v>14</v>
      </c>
      <c r="F65" s="9">
        <v>14340000</v>
      </c>
      <c r="G65" s="78"/>
      <c r="H65" s="92">
        <v>14340000</v>
      </c>
      <c r="I65" s="92"/>
      <c r="J65" s="92">
        <v>14340000</v>
      </c>
      <c r="K65" s="92"/>
      <c r="L65" s="92">
        <v>14340000</v>
      </c>
    </row>
    <row r="66" spans="1:12" ht="21.75" customHeight="1" x14ac:dyDescent="0.2">
      <c r="A66" s="62"/>
      <c r="B66" s="102" t="s">
        <v>42</v>
      </c>
      <c r="C66" s="101"/>
      <c r="D66" s="49" t="s">
        <v>43</v>
      </c>
      <c r="F66" s="6">
        <v>10212609</v>
      </c>
      <c r="G66" s="78"/>
      <c r="H66" s="76">
        <v>9822299</v>
      </c>
      <c r="I66" s="92"/>
      <c r="J66" s="76">
        <v>0</v>
      </c>
      <c r="K66" s="92"/>
      <c r="L66" s="92">
        <v>0</v>
      </c>
    </row>
    <row r="67" spans="1:12" ht="21.75" customHeight="1" x14ac:dyDescent="0.2">
      <c r="A67" s="62"/>
      <c r="B67" s="102" t="s">
        <v>44</v>
      </c>
      <c r="C67" s="101"/>
      <c r="F67" s="9">
        <v>3933325</v>
      </c>
      <c r="G67" s="78"/>
      <c r="H67" s="79">
        <v>3390652</v>
      </c>
      <c r="I67" s="92"/>
      <c r="J67" s="79">
        <v>2936958</v>
      </c>
      <c r="K67" s="92"/>
      <c r="L67" s="92">
        <v>3153176</v>
      </c>
    </row>
    <row r="68" spans="1:12" ht="21.75" customHeight="1" x14ac:dyDescent="0.2">
      <c r="A68" s="82" t="s">
        <v>45</v>
      </c>
      <c r="B68" s="102"/>
      <c r="C68" s="101"/>
      <c r="F68" s="9">
        <v>14673717</v>
      </c>
      <c r="G68" s="78"/>
      <c r="H68" s="79">
        <v>6787660</v>
      </c>
      <c r="I68" s="92"/>
      <c r="J68" s="9">
        <v>13747435</v>
      </c>
      <c r="K68" s="92"/>
      <c r="L68" s="92">
        <v>4304513</v>
      </c>
    </row>
    <row r="69" spans="1:12" ht="21.75" customHeight="1" x14ac:dyDescent="0.2">
      <c r="A69" s="61" t="s">
        <v>46</v>
      </c>
      <c r="F69" s="6">
        <v>68762</v>
      </c>
      <c r="G69" s="78"/>
      <c r="H69" s="76">
        <v>45131</v>
      </c>
      <c r="I69" s="92"/>
      <c r="J69" s="76">
        <v>0</v>
      </c>
      <c r="K69" s="92"/>
      <c r="L69" s="92">
        <v>0</v>
      </c>
    </row>
    <row r="70" spans="1:12" ht="21.75" customHeight="1" x14ac:dyDescent="0.2">
      <c r="A70" s="103" t="s">
        <v>47</v>
      </c>
      <c r="D70" s="49">
        <v>7</v>
      </c>
      <c r="F70" s="6">
        <v>2526982</v>
      </c>
      <c r="G70" s="78"/>
      <c r="H70" s="76">
        <v>670754</v>
      </c>
      <c r="I70" s="92"/>
      <c r="J70" s="76">
        <v>2526982</v>
      </c>
      <c r="K70" s="92"/>
      <c r="L70" s="92">
        <v>670754</v>
      </c>
    </row>
    <row r="71" spans="1:12" ht="21.75" customHeight="1" x14ac:dyDescent="0.2">
      <c r="A71" s="61" t="s">
        <v>48</v>
      </c>
      <c r="F71" s="7">
        <v>5218122</v>
      </c>
      <c r="G71" s="78"/>
      <c r="H71" s="104">
        <v>5246592</v>
      </c>
      <c r="I71" s="92"/>
      <c r="J71" s="104">
        <v>3725640</v>
      </c>
      <c r="K71" s="92"/>
      <c r="L71" s="105">
        <v>3840429</v>
      </c>
    </row>
    <row r="72" spans="1:12" ht="8.1" customHeight="1" x14ac:dyDescent="0.2">
      <c r="F72" s="1"/>
      <c r="G72" s="78"/>
      <c r="H72" s="62"/>
      <c r="I72" s="62"/>
      <c r="J72" s="62"/>
      <c r="K72" s="62"/>
      <c r="L72" s="62"/>
    </row>
    <row r="73" spans="1:12" ht="21.75" customHeight="1" x14ac:dyDescent="0.2">
      <c r="A73" s="72" t="s">
        <v>49</v>
      </c>
      <c r="B73" s="72"/>
      <c r="F73" s="2">
        <f>SUM(F62:F71)</f>
        <v>477522342</v>
      </c>
      <c r="G73" s="73"/>
      <c r="H73" s="2">
        <f>SUM(H62:H71)</f>
        <v>414820302</v>
      </c>
      <c r="I73" s="78"/>
      <c r="J73" s="2">
        <f>SUM(J62:J71)</f>
        <v>451753659</v>
      </c>
      <c r="K73" s="78"/>
      <c r="L73" s="2">
        <f>SUM(L62:L71)</f>
        <v>407444048</v>
      </c>
    </row>
    <row r="74" spans="1:12" ht="21.75" customHeight="1" x14ac:dyDescent="0.2">
      <c r="A74" s="72"/>
      <c r="B74" s="72"/>
      <c r="F74" s="1"/>
      <c r="G74" s="78"/>
      <c r="H74" s="1"/>
      <c r="I74" s="78"/>
      <c r="J74" s="1"/>
      <c r="K74" s="78"/>
      <c r="L74" s="1"/>
    </row>
    <row r="75" spans="1:12" ht="21.75" customHeight="1" x14ac:dyDescent="0.2">
      <c r="A75" s="72" t="s">
        <v>50</v>
      </c>
      <c r="B75" s="72"/>
      <c r="F75" s="1"/>
      <c r="G75" s="78"/>
      <c r="I75" s="78"/>
      <c r="J75" s="1"/>
      <c r="K75" s="78"/>
    </row>
    <row r="76" spans="1:12" ht="8.1" customHeight="1" x14ac:dyDescent="0.2">
      <c r="A76" s="72"/>
      <c r="B76" s="72"/>
      <c r="F76" s="1"/>
      <c r="G76" s="78"/>
      <c r="H76" s="1"/>
      <c r="I76" s="78"/>
      <c r="J76" s="78"/>
      <c r="K76" s="78"/>
      <c r="L76" s="78"/>
    </row>
    <row r="77" spans="1:12" ht="21.75" customHeight="1" x14ac:dyDescent="0.2">
      <c r="A77" s="103" t="s">
        <v>51</v>
      </c>
      <c r="B77" s="72"/>
      <c r="D77" s="49">
        <v>14</v>
      </c>
      <c r="F77" s="1">
        <v>52580000</v>
      </c>
      <c r="G77" s="78"/>
      <c r="H77" s="1">
        <v>56165000</v>
      </c>
      <c r="I77" s="78"/>
      <c r="J77" s="78">
        <v>52580000</v>
      </c>
      <c r="K77" s="78"/>
      <c r="L77" s="78">
        <v>56165000</v>
      </c>
    </row>
    <row r="78" spans="1:12" ht="21.75" customHeight="1" x14ac:dyDescent="0.2">
      <c r="A78" s="103" t="s">
        <v>52</v>
      </c>
      <c r="D78" s="49" t="s">
        <v>43</v>
      </c>
      <c r="F78" s="1">
        <v>61274343</v>
      </c>
      <c r="G78" s="78"/>
      <c r="H78" s="1">
        <v>61388108</v>
      </c>
      <c r="I78" s="78"/>
      <c r="J78" s="78">
        <v>0</v>
      </c>
      <c r="K78" s="78"/>
      <c r="L78" s="78">
        <v>0</v>
      </c>
    </row>
    <row r="79" spans="1:12" ht="21.75" customHeight="1" x14ac:dyDescent="0.2">
      <c r="A79" s="102" t="s">
        <v>53</v>
      </c>
      <c r="F79" s="1">
        <v>52795336</v>
      </c>
      <c r="G79" s="78"/>
      <c r="H79" s="1">
        <v>54870872</v>
      </c>
      <c r="I79" s="78"/>
      <c r="J79" s="78">
        <v>35411532</v>
      </c>
      <c r="K79" s="78"/>
      <c r="L79" s="78">
        <v>36065916</v>
      </c>
    </row>
    <row r="80" spans="1:12" ht="21.75" customHeight="1" x14ac:dyDescent="0.2">
      <c r="A80" s="61" t="s">
        <v>54</v>
      </c>
      <c r="F80" s="10">
        <v>22879476</v>
      </c>
      <c r="G80" s="78"/>
      <c r="H80" s="93">
        <v>25734754</v>
      </c>
      <c r="I80" s="92"/>
      <c r="J80" s="93">
        <v>24843531</v>
      </c>
      <c r="K80" s="92"/>
      <c r="L80" s="92">
        <v>25734754</v>
      </c>
    </row>
    <row r="81" spans="1:12" s="61" customFormat="1" ht="21.75" customHeight="1" x14ac:dyDescent="0.2">
      <c r="A81" s="61" t="s">
        <v>55</v>
      </c>
      <c r="F81" s="106">
        <v>73578154</v>
      </c>
      <c r="H81" s="106">
        <v>72093380</v>
      </c>
      <c r="J81" s="106">
        <v>73578154</v>
      </c>
      <c r="L81" s="106">
        <v>72093380</v>
      </c>
    </row>
    <row r="82" spans="1:12" ht="8.1" customHeight="1" x14ac:dyDescent="0.2">
      <c r="F82" s="3"/>
      <c r="G82" s="78"/>
      <c r="H82" s="62"/>
      <c r="I82" s="62"/>
      <c r="K82" s="62"/>
      <c r="L82" s="62"/>
    </row>
    <row r="83" spans="1:12" ht="21.75" customHeight="1" x14ac:dyDescent="0.2">
      <c r="A83" s="72" t="s">
        <v>56</v>
      </c>
      <c r="B83" s="72"/>
      <c r="F83" s="4">
        <f>SUM(F77:F81)</f>
        <v>263107309</v>
      </c>
      <c r="H83" s="4">
        <f>SUM(H77:H81)</f>
        <v>270252114</v>
      </c>
      <c r="I83" s="78"/>
      <c r="J83" s="4">
        <f>SUM(J77:J81)</f>
        <v>186413217</v>
      </c>
      <c r="K83" s="78"/>
      <c r="L83" s="4">
        <f>SUM(L77:L81)</f>
        <v>190059050</v>
      </c>
    </row>
    <row r="84" spans="1:12" ht="8.1" customHeight="1" x14ac:dyDescent="0.2">
      <c r="A84" s="72"/>
      <c r="B84" s="72"/>
      <c r="F84" s="3"/>
      <c r="G84" s="78"/>
      <c r="H84" s="3"/>
      <c r="I84" s="78"/>
      <c r="J84" s="3"/>
      <c r="K84" s="78"/>
      <c r="L84" s="3"/>
    </row>
    <row r="85" spans="1:12" ht="21.75" customHeight="1" x14ac:dyDescent="0.2">
      <c r="A85" s="72" t="s">
        <v>57</v>
      </c>
      <c r="B85" s="72"/>
      <c r="F85" s="4">
        <f>SUM(F73,F83)</f>
        <v>740629651</v>
      </c>
      <c r="H85" s="4">
        <f>SUM(H73,H83)</f>
        <v>685072416</v>
      </c>
      <c r="I85" s="78"/>
      <c r="J85" s="4">
        <f>SUM(J73,J83)</f>
        <v>638166876</v>
      </c>
      <c r="K85" s="78"/>
      <c r="L85" s="4">
        <f>SUM(L73,L83)</f>
        <v>597503098</v>
      </c>
    </row>
    <row r="86" spans="1:12" ht="21.75" customHeight="1" x14ac:dyDescent="0.2">
      <c r="A86" s="72"/>
      <c r="B86" s="72"/>
      <c r="F86" s="3"/>
      <c r="H86" s="3"/>
      <c r="I86" s="78"/>
      <c r="J86" s="3"/>
      <c r="K86" s="78"/>
      <c r="L86" s="3"/>
    </row>
    <row r="87" spans="1:12" ht="23.25" customHeight="1" x14ac:dyDescent="0.2">
      <c r="A87" s="72"/>
      <c r="B87" s="72"/>
      <c r="F87" s="3"/>
      <c r="H87" s="3"/>
      <c r="I87" s="78"/>
      <c r="J87" s="3"/>
      <c r="K87" s="78"/>
      <c r="L87" s="3"/>
    </row>
    <row r="88" spans="1:12" ht="21.75" customHeight="1" x14ac:dyDescent="0.2">
      <c r="A88" s="72"/>
      <c r="B88" s="72"/>
      <c r="F88" s="3"/>
      <c r="H88" s="3"/>
      <c r="I88" s="78"/>
      <c r="J88" s="3"/>
      <c r="K88" s="78"/>
      <c r="L88" s="3"/>
    </row>
    <row r="89" spans="1:12" ht="19.5" customHeight="1" x14ac:dyDescent="0.2">
      <c r="A89" s="72"/>
      <c r="B89" s="72"/>
      <c r="F89" s="3"/>
      <c r="H89" s="3"/>
      <c r="I89" s="78"/>
      <c r="J89" s="3"/>
      <c r="K89" s="78"/>
      <c r="L89" s="3"/>
    </row>
    <row r="90" spans="1:12" ht="21.75" customHeight="1" x14ac:dyDescent="0.2">
      <c r="A90" s="72"/>
      <c r="B90" s="72"/>
      <c r="F90" s="3"/>
      <c r="H90" s="3"/>
      <c r="I90" s="78"/>
      <c r="J90" s="3"/>
      <c r="K90" s="78"/>
      <c r="L90" s="3"/>
    </row>
    <row r="91" spans="1:12" ht="21.95" customHeight="1" x14ac:dyDescent="0.2">
      <c r="A91" s="97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1" s="98"/>
      <c r="C91" s="99"/>
      <c r="D91" s="57"/>
      <c r="E91" s="99"/>
      <c r="F91" s="4"/>
      <c r="G91" s="85"/>
      <c r="H91" s="4"/>
      <c r="I91" s="107"/>
      <c r="J91" s="4"/>
      <c r="K91" s="85"/>
      <c r="L91" s="4"/>
    </row>
    <row r="92" spans="1:12" s="52" customFormat="1" ht="21.75" customHeight="1" x14ac:dyDescent="0.2">
      <c r="A92" s="47" t="str">
        <f>A48</f>
        <v>บริษัท เจริญอุตสาหกรรม จำกัด (มหาชน)</v>
      </c>
      <c r="B92" s="47"/>
      <c r="C92" s="48"/>
      <c r="D92" s="49"/>
      <c r="E92" s="50"/>
      <c r="F92" s="51"/>
      <c r="G92" s="51"/>
      <c r="H92" s="51"/>
      <c r="I92" s="51"/>
      <c r="J92" s="51"/>
      <c r="K92" s="51"/>
      <c r="L92" s="51"/>
    </row>
    <row r="93" spans="1:12" s="52" customFormat="1" ht="21.75" customHeight="1" x14ac:dyDescent="0.2">
      <c r="A93" s="46" t="s">
        <v>1</v>
      </c>
      <c r="B93" s="47"/>
      <c r="C93" s="48"/>
      <c r="D93" s="49"/>
      <c r="E93" s="50"/>
      <c r="F93" s="51"/>
      <c r="G93" s="51"/>
      <c r="H93" s="51"/>
      <c r="I93" s="51"/>
      <c r="J93" s="53"/>
      <c r="K93" s="51"/>
      <c r="L93" s="53"/>
    </row>
    <row r="94" spans="1:12" s="52" customFormat="1" ht="21.75" customHeight="1" x14ac:dyDescent="0.2">
      <c r="A94" s="55" t="str">
        <f>+A3</f>
        <v>ณ วันที่ 31 มีนาคม พ.ศ. 2569</v>
      </c>
      <c r="B94" s="55"/>
      <c r="C94" s="56"/>
      <c r="D94" s="57"/>
      <c r="E94" s="58"/>
      <c r="F94" s="59"/>
      <c r="G94" s="59"/>
      <c r="H94" s="59"/>
      <c r="I94" s="59"/>
      <c r="J94" s="60"/>
      <c r="K94" s="59"/>
      <c r="L94" s="60"/>
    </row>
    <row r="95" spans="1:12" ht="21.75" customHeight="1" x14ac:dyDescent="0.2">
      <c r="C95" s="50"/>
      <c r="E95" s="50"/>
      <c r="F95" s="51"/>
      <c r="G95" s="51"/>
      <c r="H95" s="51"/>
      <c r="I95" s="51"/>
      <c r="J95" s="51"/>
      <c r="K95" s="51"/>
      <c r="L95" s="51"/>
    </row>
    <row r="96" spans="1:12" ht="21.75" customHeight="1" x14ac:dyDescent="0.2">
      <c r="F96" s="168" t="s">
        <v>3</v>
      </c>
      <c r="G96" s="168"/>
      <c r="H96" s="168"/>
      <c r="I96" s="63"/>
      <c r="J96" s="168" t="s">
        <v>4</v>
      </c>
      <c r="K96" s="168"/>
      <c r="L96" s="168"/>
    </row>
    <row r="97" spans="1:12" ht="21.75" customHeight="1" x14ac:dyDescent="0.2">
      <c r="F97" s="64" t="s">
        <v>5</v>
      </c>
      <c r="G97" s="64"/>
      <c r="H97" s="64" t="s">
        <v>6</v>
      </c>
      <c r="J97" s="64" t="s">
        <v>5</v>
      </c>
      <c r="K97" s="64"/>
      <c r="L97" s="64" t="s">
        <v>6</v>
      </c>
    </row>
    <row r="98" spans="1:12" ht="21.75" customHeight="1" x14ac:dyDescent="0.2">
      <c r="F98" s="64" t="s">
        <v>7</v>
      </c>
      <c r="G98" s="64"/>
      <c r="H98" s="64" t="s">
        <v>8</v>
      </c>
      <c r="I98" s="66"/>
      <c r="J98" s="64" t="s">
        <v>7</v>
      </c>
      <c r="K98" s="64"/>
      <c r="L98" s="64" t="s">
        <v>8</v>
      </c>
    </row>
    <row r="99" spans="1:12" ht="21.75" customHeight="1" x14ac:dyDescent="0.2">
      <c r="D99" s="67"/>
      <c r="E99" s="68"/>
      <c r="F99" s="64" t="s">
        <v>9</v>
      </c>
      <c r="G99" s="64"/>
      <c r="H99" s="64" t="s">
        <v>10</v>
      </c>
      <c r="I99" s="66"/>
      <c r="J99" s="64" t="s">
        <v>9</v>
      </c>
      <c r="K99" s="64"/>
      <c r="L99" s="64" t="s">
        <v>10</v>
      </c>
    </row>
    <row r="100" spans="1:12" ht="21.75" customHeight="1" x14ac:dyDescent="0.2">
      <c r="D100" s="67"/>
      <c r="E100" s="68"/>
      <c r="F100" s="70" t="s">
        <v>12</v>
      </c>
      <c r="G100" s="71"/>
      <c r="H100" s="70" t="s">
        <v>12</v>
      </c>
      <c r="I100" s="66"/>
      <c r="J100" s="70" t="s">
        <v>12</v>
      </c>
      <c r="K100" s="71"/>
      <c r="L100" s="70" t="s">
        <v>12</v>
      </c>
    </row>
    <row r="101" spans="1:12" ht="8.1" customHeight="1" x14ac:dyDescent="0.2">
      <c r="D101" s="100"/>
      <c r="E101" s="68"/>
      <c r="F101" s="64"/>
      <c r="G101" s="71"/>
      <c r="H101" s="64"/>
      <c r="I101" s="66"/>
      <c r="J101" s="64"/>
      <c r="K101" s="71"/>
      <c r="L101" s="64"/>
    </row>
    <row r="102" spans="1:12" ht="21.75" customHeight="1" x14ac:dyDescent="0.2">
      <c r="A102" s="72" t="s">
        <v>58</v>
      </c>
      <c r="D102" s="100"/>
      <c r="E102" s="68"/>
      <c r="F102" s="64"/>
      <c r="G102" s="71"/>
      <c r="H102" s="64"/>
      <c r="I102" s="66"/>
      <c r="J102" s="64"/>
      <c r="K102" s="63"/>
      <c r="L102" s="64"/>
    </row>
    <row r="103" spans="1:12" ht="8.1" customHeight="1" x14ac:dyDescent="0.2">
      <c r="A103" s="72"/>
      <c r="B103" s="72"/>
      <c r="F103" s="73"/>
      <c r="G103" s="73"/>
      <c r="H103" s="73"/>
      <c r="J103" s="73"/>
      <c r="K103" s="73"/>
      <c r="L103" s="73"/>
    </row>
    <row r="104" spans="1:12" ht="21.75" customHeight="1" x14ac:dyDescent="0.2">
      <c r="A104" s="72" t="s">
        <v>59</v>
      </c>
      <c r="B104" s="72"/>
      <c r="F104" s="73"/>
      <c r="G104" s="73"/>
      <c r="H104" s="73"/>
      <c r="J104" s="73"/>
      <c r="K104" s="73"/>
      <c r="L104" s="73"/>
    </row>
    <row r="105" spans="1:12" ht="8.1" customHeight="1" x14ac:dyDescent="0.2">
      <c r="A105" s="72"/>
      <c r="B105" s="72"/>
      <c r="F105" s="73"/>
      <c r="G105" s="73"/>
      <c r="H105" s="73"/>
      <c r="J105" s="73"/>
      <c r="K105" s="73"/>
      <c r="L105" s="73"/>
    </row>
    <row r="106" spans="1:12" ht="21.75" customHeight="1" x14ac:dyDescent="0.2">
      <c r="A106" s="61" t="s">
        <v>60</v>
      </c>
    </row>
    <row r="107" spans="1:12" ht="21.75" customHeight="1" x14ac:dyDescent="0.2">
      <c r="A107" s="62"/>
      <c r="B107" s="108" t="s">
        <v>61</v>
      </c>
      <c r="C107" s="101"/>
    </row>
    <row r="108" spans="1:12" ht="21.75" customHeight="1" x14ac:dyDescent="0.2">
      <c r="A108" s="108"/>
      <c r="B108" s="108"/>
      <c r="C108" s="108" t="s">
        <v>62</v>
      </c>
    </row>
    <row r="109" spans="1:12" ht="21.75" customHeight="1" thickBot="1" x14ac:dyDescent="0.25">
      <c r="A109" s="108"/>
      <c r="B109" s="108"/>
      <c r="C109" s="62" t="s">
        <v>63</v>
      </c>
      <c r="F109" s="5">
        <v>400000000</v>
      </c>
      <c r="G109" s="73"/>
      <c r="H109" s="5">
        <v>400000000</v>
      </c>
      <c r="J109" s="5">
        <v>400000000</v>
      </c>
      <c r="K109" s="73"/>
      <c r="L109" s="5">
        <v>400000000</v>
      </c>
    </row>
    <row r="110" spans="1:12" ht="8.1" customHeight="1" thickTop="1" x14ac:dyDescent="0.2">
      <c r="A110" s="108"/>
      <c r="B110" s="108"/>
      <c r="C110" s="101"/>
      <c r="F110" s="1"/>
      <c r="G110" s="73"/>
      <c r="H110" s="1"/>
      <c r="J110" s="1"/>
      <c r="K110" s="73"/>
      <c r="L110" s="1"/>
    </row>
    <row r="111" spans="1:12" ht="21.75" customHeight="1" x14ac:dyDescent="0.2">
      <c r="A111" s="62"/>
      <c r="B111" s="108" t="s">
        <v>64</v>
      </c>
      <c r="C111" s="101"/>
    </row>
    <row r="112" spans="1:12" ht="21.75" customHeight="1" x14ac:dyDescent="0.2">
      <c r="A112" s="108"/>
      <c r="B112" s="108"/>
      <c r="C112" s="108" t="s">
        <v>62</v>
      </c>
      <c r="G112" s="1"/>
    </row>
    <row r="113" spans="1:12" ht="21.75" customHeight="1" x14ac:dyDescent="0.2">
      <c r="A113" s="108"/>
      <c r="B113" s="108"/>
      <c r="C113" s="108" t="s">
        <v>65</v>
      </c>
      <c r="F113" s="62">
        <v>400000000</v>
      </c>
      <c r="G113" s="1"/>
      <c r="H113" s="62">
        <v>400000000</v>
      </c>
      <c r="I113" s="62"/>
      <c r="J113" s="62">
        <v>400000000</v>
      </c>
      <c r="K113" s="62"/>
      <c r="L113" s="62">
        <v>400000000</v>
      </c>
    </row>
    <row r="114" spans="1:12" ht="21.75" customHeight="1" x14ac:dyDescent="0.2">
      <c r="A114" s="108" t="s">
        <v>66</v>
      </c>
      <c r="B114" s="108"/>
      <c r="C114" s="108"/>
      <c r="F114" s="76">
        <v>283168000</v>
      </c>
      <c r="G114" s="73"/>
      <c r="H114" s="76">
        <v>283168000</v>
      </c>
      <c r="I114" s="75"/>
      <c r="J114" s="76">
        <v>283168000</v>
      </c>
      <c r="K114" s="91"/>
      <c r="L114" s="75">
        <v>283168000</v>
      </c>
    </row>
    <row r="115" spans="1:12" ht="21.75" customHeight="1" x14ac:dyDescent="0.2">
      <c r="A115" s="61" t="s">
        <v>67</v>
      </c>
      <c r="F115" s="62"/>
      <c r="G115" s="73"/>
      <c r="H115" s="62"/>
      <c r="I115" s="62"/>
      <c r="J115" s="62"/>
      <c r="K115" s="62"/>
      <c r="L115" s="62"/>
    </row>
    <row r="116" spans="1:12" ht="21.75" customHeight="1" x14ac:dyDescent="0.2">
      <c r="A116" s="62"/>
      <c r="B116" s="61" t="s">
        <v>68</v>
      </c>
      <c r="F116" s="76">
        <v>40000000</v>
      </c>
      <c r="G116" s="73"/>
      <c r="H116" s="76">
        <v>40000000</v>
      </c>
      <c r="I116" s="75"/>
      <c r="J116" s="76">
        <v>40000000</v>
      </c>
      <c r="K116" s="91"/>
      <c r="L116" s="75">
        <v>40000000</v>
      </c>
    </row>
    <row r="117" spans="1:12" ht="21.75" customHeight="1" x14ac:dyDescent="0.2">
      <c r="A117" s="62"/>
      <c r="B117" s="61" t="s">
        <v>69</v>
      </c>
      <c r="D117" s="109"/>
      <c r="F117" s="6">
        <v>362641235</v>
      </c>
      <c r="G117" s="73"/>
      <c r="H117" s="76">
        <v>362772264</v>
      </c>
      <c r="I117" s="75"/>
      <c r="J117" s="76">
        <v>442666135</v>
      </c>
      <c r="K117" s="91"/>
      <c r="L117" s="75">
        <v>448708047</v>
      </c>
    </row>
    <row r="118" spans="1:12" ht="21.75" customHeight="1" x14ac:dyDescent="0.2">
      <c r="A118" s="61" t="s">
        <v>70</v>
      </c>
      <c r="B118" s="62"/>
      <c r="D118" s="109"/>
      <c r="F118" s="7">
        <v>177433735</v>
      </c>
      <c r="G118" s="1"/>
      <c r="H118" s="104">
        <v>167071886</v>
      </c>
      <c r="I118" s="75"/>
      <c r="J118" s="104">
        <v>174905885</v>
      </c>
      <c r="K118" s="91"/>
      <c r="L118" s="110">
        <v>174905885</v>
      </c>
    </row>
    <row r="119" spans="1:12" ht="8.1" customHeight="1" x14ac:dyDescent="0.2">
      <c r="D119" s="109"/>
      <c r="F119" s="1"/>
      <c r="G119" s="73"/>
      <c r="H119" s="1"/>
      <c r="J119" s="1"/>
      <c r="K119" s="73"/>
      <c r="L119" s="1"/>
    </row>
    <row r="120" spans="1:12" ht="21.75" customHeight="1" x14ac:dyDescent="0.2">
      <c r="A120" s="111" t="s">
        <v>71</v>
      </c>
      <c r="B120" s="72"/>
      <c r="D120" s="109"/>
      <c r="F120" s="2">
        <f>SUM(F112:F118)</f>
        <v>1263242970</v>
      </c>
      <c r="H120" s="2">
        <f>SUM(H113:H118)</f>
        <v>1253012150</v>
      </c>
      <c r="J120" s="2">
        <f>SUM(J113:J118)</f>
        <v>1340740020</v>
      </c>
      <c r="L120" s="2">
        <f>SUM(L113:L118)</f>
        <v>1346781932</v>
      </c>
    </row>
    <row r="121" spans="1:12" ht="8.1" customHeight="1" x14ac:dyDescent="0.2">
      <c r="A121" s="72"/>
      <c r="B121" s="72"/>
      <c r="D121" s="109"/>
      <c r="F121" s="1"/>
      <c r="H121" s="1"/>
      <c r="J121" s="1"/>
      <c r="L121" s="1"/>
    </row>
    <row r="122" spans="1:12" ht="21.75" customHeight="1" thickBot="1" x14ac:dyDescent="0.25">
      <c r="A122" s="72" t="s">
        <v>72</v>
      </c>
      <c r="B122" s="72"/>
      <c r="C122" s="49"/>
      <c r="F122" s="5">
        <f>SUM(F85,F120)</f>
        <v>2003872621</v>
      </c>
      <c r="H122" s="5">
        <f>SUM(H85,H120)</f>
        <v>1938084566</v>
      </c>
      <c r="J122" s="5">
        <f>SUM(J85,J120)</f>
        <v>1978906896</v>
      </c>
      <c r="L122" s="5">
        <f>SUM(L85,L120)</f>
        <v>1944285030</v>
      </c>
    </row>
    <row r="123" spans="1:12" ht="21.75" customHeight="1" thickTop="1" x14ac:dyDescent="0.2">
      <c r="A123" s="72"/>
      <c r="B123" s="72"/>
      <c r="C123" s="49"/>
      <c r="F123" s="1"/>
      <c r="H123" s="1"/>
      <c r="I123" s="1"/>
      <c r="J123" s="1"/>
      <c r="L123" s="1"/>
    </row>
    <row r="124" spans="1:12" ht="21.75" customHeight="1" x14ac:dyDescent="0.2">
      <c r="A124" s="72"/>
      <c r="B124" s="72"/>
      <c r="C124" s="49"/>
      <c r="F124" s="1"/>
      <c r="H124" s="1"/>
      <c r="J124" s="1"/>
      <c r="L124" s="1"/>
    </row>
    <row r="125" spans="1:12" ht="21.75" customHeight="1" x14ac:dyDescent="0.2">
      <c r="A125" s="72"/>
      <c r="B125" s="72"/>
      <c r="C125" s="49"/>
      <c r="F125" s="1"/>
      <c r="G125" s="1"/>
      <c r="H125" s="1"/>
      <c r="I125" s="1"/>
      <c r="J125" s="38"/>
      <c r="K125" s="1"/>
      <c r="L125" s="1"/>
    </row>
    <row r="126" spans="1:12" ht="21.75" customHeight="1" x14ac:dyDescent="0.2">
      <c r="A126" s="72"/>
      <c r="B126" s="72"/>
      <c r="C126" s="49"/>
      <c r="F126" s="1"/>
      <c r="H126" s="1"/>
      <c r="J126" s="38"/>
      <c r="L126" s="1"/>
    </row>
    <row r="127" spans="1:12" ht="21.75" customHeight="1" x14ac:dyDescent="0.2">
      <c r="A127" s="72"/>
      <c r="B127" s="72"/>
      <c r="C127" s="49"/>
      <c r="F127" s="1"/>
      <c r="H127" s="1"/>
      <c r="J127" s="1"/>
      <c r="L127" s="1"/>
    </row>
    <row r="128" spans="1:12" ht="21.75" customHeight="1" x14ac:dyDescent="0.2">
      <c r="A128" s="72"/>
      <c r="B128" s="72"/>
      <c r="C128" s="49"/>
      <c r="F128" s="1"/>
      <c r="H128" s="1"/>
      <c r="J128" s="1"/>
      <c r="L128" s="1"/>
    </row>
    <row r="129" spans="1:12" ht="21.75" customHeight="1" x14ac:dyDescent="0.2">
      <c r="A129" s="72"/>
      <c r="B129" s="72"/>
      <c r="C129" s="49"/>
      <c r="F129" s="1"/>
      <c r="H129" s="1"/>
      <c r="J129" s="1"/>
      <c r="L129" s="1"/>
    </row>
    <row r="130" spans="1:12" ht="21.75" customHeight="1" x14ac:dyDescent="0.2">
      <c r="A130" s="72"/>
      <c r="B130" s="72"/>
      <c r="C130" s="49"/>
      <c r="F130" s="1"/>
      <c r="H130" s="1"/>
      <c r="J130" s="1"/>
      <c r="L130" s="1"/>
    </row>
    <row r="131" spans="1:12" ht="23.25" customHeight="1" x14ac:dyDescent="0.2">
      <c r="A131" s="72"/>
      <c r="B131" s="72"/>
      <c r="C131" s="49"/>
      <c r="F131" s="1"/>
      <c r="H131" s="1"/>
      <c r="J131" s="1"/>
      <c r="L131" s="1"/>
    </row>
    <row r="132" spans="1:12" ht="19.5" customHeight="1" x14ac:dyDescent="0.2">
      <c r="A132" s="72"/>
      <c r="B132" s="72"/>
      <c r="C132" s="49"/>
      <c r="F132" s="1"/>
      <c r="H132" s="1"/>
      <c r="J132" s="1"/>
      <c r="L132" s="1"/>
    </row>
    <row r="133" spans="1:12" ht="21.75" customHeight="1" x14ac:dyDescent="0.2">
      <c r="A133" s="72"/>
      <c r="B133" s="72"/>
      <c r="C133" s="49"/>
      <c r="F133" s="1"/>
      <c r="H133" s="1"/>
      <c r="J133" s="1"/>
      <c r="L133" s="1"/>
    </row>
    <row r="134" spans="1:12" ht="8.25" customHeight="1" x14ac:dyDescent="0.2">
      <c r="A134" s="72"/>
      <c r="B134" s="72"/>
      <c r="C134" s="49"/>
      <c r="F134" s="1"/>
      <c r="H134" s="1"/>
      <c r="J134" s="1"/>
      <c r="L134" s="1"/>
    </row>
    <row r="135" spans="1:12" ht="21.95" customHeight="1" x14ac:dyDescent="0.2">
      <c r="A135" s="97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5" s="98"/>
      <c r="C135" s="57"/>
      <c r="D135" s="57"/>
      <c r="E135" s="99"/>
      <c r="F135" s="8"/>
      <c r="G135" s="8"/>
      <c r="H135" s="8"/>
      <c r="I135" s="107"/>
      <c r="J135" s="8"/>
      <c r="K135" s="107"/>
      <c r="L135" s="8"/>
    </row>
  </sheetData>
  <mergeCells count="6">
    <mergeCell ref="F5:H5"/>
    <mergeCell ref="J5:L5"/>
    <mergeCell ref="F52:H52"/>
    <mergeCell ref="J52:L52"/>
    <mergeCell ref="F96:H96"/>
    <mergeCell ref="J96:L96"/>
  </mergeCells>
  <pageMargins left="0.8" right="0.5" top="0.5" bottom="0.6" header="0.49" footer="0.4"/>
  <pageSetup paperSize="9" scale="90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1"/>
  <sheetViews>
    <sheetView zoomScale="90" zoomScaleNormal="100" zoomScaleSheetLayoutView="100" workbookViewId="0">
      <selection activeCell="N51" sqref="N51"/>
    </sheetView>
  </sheetViews>
  <sheetFormatPr defaultColWidth="9.42578125" defaultRowHeight="21.6" customHeight="1" x14ac:dyDescent="0.2"/>
  <cols>
    <col min="1" max="2" width="1.42578125" style="61" customWidth="1"/>
    <col min="3" max="3" width="29.7109375" style="61" customWidth="1"/>
    <col min="4" max="4" width="7.5703125" style="61" customWidth="1"/>
    <col min="5" max="5" width="0.5703125" style="61" customWidth="1"/>
    <col min="6" max="6" width="14.5703125" style="73" customWidth="1"/>
    <col min="7" max="7" width="0.5703125" style="73" customWidth="1"/>
    <col min="8" max="8" width="14.5703125" style="73" customWidth="1"/>
    <col min="9" max="9" width="0.5703125" style="73" customWidth="1"/>
    <col min="10" max="10" width="14.5703125" style="73" customWidth="1"/>
    <col min="11" max="11" width="0.5703125" style="73" customWidth="1"/>
    <col min="12" max="12" width="14.5703125" style="73" customWidth="1"/>
    <col min="13" max="16384" width="9.42578125" style="61"/>
  </cols>
  <sheetData>
    <row r="1" spans="1:12" ht="21.75" customHeight="1" x14ac:dyDescent="0.2">
      <c r="A1" s="72" t="s">
        <v>0</v>
      </c>
    </row>
    <row r="2" spans="1:12" ht="21.75" customHeight="1" x14ac:dyDescent="0.2">
      <c r="A2" s="47" t="s">
        <v>73</v>
      </c>
      <c r="B2" s="47"/>
      <c r="C2" s="48"/>
      <c r="D2" s="49"/>
      <c r="E2" s="50"/>
    </row>
    <row r="3" spans="1:12" ht="21.75" customHeight="1" x14ac:dyDescent="0.2">
      <c r="A3" s="98" t="s">
        <v>74</v>
      </c>
      <c r="B3" s="55"/>
      <c r="C3" s="56"/>
      <c r="D3" s="57"/>
      <c r="E3" s="58"/>
      <c r="F3" s="85"/>
      <c r="G3" s="85"/>
      <c r="H3" s="85"/>
      <c r="I3" s="85"/>
      <c r="J3" s="85"/>
      <c r="K3" s="85"/>
      <c r="L3" s="85"/>
    </row>
    <row r="4" spans="1:12" ht="21.75" customHeight="1" x14ac:dyDescent="0.2">
      <c r="A4" s="72"/>
      <c r="B4" s="47"/>
      <c r="C4" s="48"/>
      <c r="D4" s="49"/>
      <c r="E4" s="50"/>
    </row>
    <row r="5" spans="1:12" ht="21.75" customHeight="1" x14ac:dyDescent="0.2">
      <c r="A5" s="72"/>
      <c r="B5" s="47"/>
      <c r="C5" s="48"/>
      <c r="D5" s="49"/>
      <c r="E5" s="50"/>
      <c r="F5" s="168" t="s">
        <v>3</v>
      </c>
      <c r="G5" s="168"/>
      <c r="H5" s="168"/>
      <c r="I5" s="63"/>
      <c r="J5" s="168" t="s">
        <v>4</v>
      </c>
      <c r="K5" s="168"/>
      <c r="L5" s="168"/>
    </row>
    <row r="6" spans="1:12" ht="21.75" customHeight="1" x14ac:dyDescent="0.2">
      <c r="A6" s="72"/>
      <c r="B6" s="47"/>
      <c r="C6" s="48"/>
      <c r="D6" s="49"/>
      <c r="E6" s="50"/>
      <c r="F6" s="64" t="s">
        <v>5</v>
      </c>
      <c r="G6" s="64"/>
      <c r="H6" s="64" t="s">
        <v>5</v>
      </c>
      <c r="I6" s="65"/>
      <c r="J6" s="64" t="s">
        <v>5</v>
      </c>
      <c r="K6" s="64"/>
      <c r="L6" s="64" t="s">
        <v>5</v>
      </c>
    </row>
    <row r="7" spans="1:12" ht="21.75" customHeight="1" x14ac:dyDescent="0.2">
      <c r="A7" s="72"/>
      <c r="B7" s="47"/>
      <c r="C7" s="48"/>
      <c r="D7" s="49"/>
      <c r="E7" s="50"/>
      <c r="F7" s="64" t="s">
        <v>7</v>
      </c>
      <c r="G7" s="64"/>
      <c r="H7" s="64" t="s">
        <v>7</v>
      </c>
      <c r="I7" s="64"/>
      <c r="J7" s="64" t="s">
        <v>7</v>
      </c>
      <c r="K7" s="64"/>
      <c r="L7" s="64" t="s">
        <v>7</v>
      </c>
    </row>
    <row r="8" spans="1:12" ht="21.75" customHeight="1" x14ac:dyDescent="0.2">
      <c r="C8" s="62"/>
      <c r="D8" s="67"/>
      <c r="E8" s="119"/>
      <c r="F8" s="64" t="s">
        <v>9</v>
      </c>
      <c r="G8" s="64"/>
      <c r="H8" s="64" t="s">
        <v>10</v>
      </c>
      <c r="I8" s="66"/>
      <c r="J8" s="64" t="s">
        <v>9</v>
      </c>
      <c r="K8" s="64"/>
      <c r="L8" s="64" t="s">
        <v>10</v>
      </c>
    </row>
    <row r="9" spans="1:12" ht="21.75" customHeight="1" x14ac:dyDescent="0.2">
      <c r="C9" s="62"/>
      <c r="D9" s="69" t="s">
        <v>11</v>
      </c>
      <c r="E9" s="68"/>
      <c r="F9" s="70" t="s">
        <v>12</v>
      </c>
      <c r="G9" s="64"/>
      <c r="H9" s="70" t="s">
        <v>12</v>
      </c>
      <c r="I9" s="64"/>
      <c r="J9" s="70" t="s">
        <v>12</v>
      </c>
      <c r="K9" s="64"/>
      <c r="L9" s="70" t="s">
        <v>12</v>
      </c>
    </row>
    <row r="10" spans="1:12" ht="6" customHeight="1" x14ac:dyDescent="0.2">
      <c r="A10" s="72"/>
      <c r="C10" s="62"/>
      <c r="D10" s="100"/>
      <c r="E10" s="68"/>
      <c r="F10" s="64"/>
      <c r="G10" s="64"/>
      <c r="H10" s="64"/>
      <c r="I10" s="64"/>
      <c r="J10" s="64"/>
      <c r="K10" s="64"/>
      <c r="L10" s="64"/>
    </row>
    <row r="11" spans="1:12" ht="21.75" customHeight="1" x14ac:dyDescent="0.2">
      <c r="A11" s="72" t="s">
        <v>75</v>
      </c>
      <c r="C11" s="62"/>
      <c r="D11" s="100"/>
      <c r="E11" s="68"/>
      <c r="F11" s="64"/>
      <c r="G11" s="64"/>
      <c r="H11" s="64"/>
      <c r="I11" s="64"/>
      <c r="J11" s="64"/>
      <c r="K11" s="64"/>
      <c r="L11" s="64"/>
    </row>
    <row r="12" spans="1:12" ht="6" customHeight="1" x14ac:dyDescent="0.2">
      <c r="C12" s="62"/>
      <c r="D12" s="100"/>
      <c r="E12" s="68"/>
      <c r="F12" s="64"/>
      <c r="G12" s="64"/>
      <c r="H12" s="64"/>
      <c r="I12" s="64"/>
      <c r="J12" s="64"/>
      <c r="K12" s="64"/>
      <c r="L12" s="64"/>
    </row>
    <row r="13" spans="1:12" ht="21.75" customHeight="1" x14ac:dyDescent="0.2">
      <c r="A13" s="23" t="s">
        <v>76</v>
      </c>
      <c r="B13" s="23"/>
      <c r="C13" s="101"/>
      <c r="D13" s="49"/>
      <c r="E13" s="62"/>
      <c r="F13" s="6">
        <v>438295663</v>
      </c>
      <c r="H13" s="6">
        <v>445482138</v>
      </c>
      <c r="J13" s="6">
        <v>418027907</v>
      </c>
      <c r="L13" s="27">
        <v>434051502</v>
      </c>
    </row>
    <row r="14" spans="1:12" ht="21.75" customHeight="1" x14ac:dyDescent="0.2">
      <c r="A14" s="23" t="s">
        <v>77</v>
      </c>
      <c r="B14" s="23"/>
      <c r="C14" s="101"/>
      <c r="D14" s="49"/>
      <c r="E14" s="62"/>
      <c r="F14" s="7">
        <v>-388237360</v>
      </c>
      <c r="H14" s="7">
        <v>-374822559</v>
      </c>
      <c r="J14" s="7">
        <v>-387381888</v>
      </c>
      <c r="L14" s="24">
        <v>-367057267</v>
      </c>
    </row>
    <row r="15" spans="1:12" ht="6" customHeight="1" x14ac:dyDescent="0.2">
      <c r="A15" s="72"/>
      <c r="B15" s="72"/>
      <c r="C15" s="62"/>
      <c r="D15" s="49"/>
      <c r="E15" s="62"/>
    </row>
    <row r="16" spans="1:12" ht="21.75" customHeight="1" x14ac:dyDescent="0.2">
      <c r="A16" s="72" t="s">
        <v>78</v>
      </c>
      <c r="C16" s="62"/>
      <c r="D16" s="49"/>
      <c r="E16" s="62"/>
      <c r="F16" s="1">
        <f>SUM(F13:F14)</f>
        <v>50058303</v>
      </c>
      <c r="H16" s="1">
        <f>SUM(H13:H14)</f>
        <v>70659579</v>
      </c>
      <c r="J16" s="1">
        <f>SUM(J13:J14)</f>
        <v>30646019</v>
      </c>
      <c r="L16" s="1">
        <f>SUM(L13:L14)</f>
        <v>66994235</v>
      </c>
    </row>
    <row r="17" spans="1:12" ht="21.75" customHeight="1" x14ac:dyDescent="0.2">
      <c r="A17" s="61" t="s">
        <v>79</v>
      </c>
      <c r="C17" s="62"/>
      <c r="D17" s="49"/>
      <c r="E17" s="62"/>
      <c r="F17" s="31">
        <v>2065589</v>
      </c>
      <c r="H17" s="31">
        <v>2423837</v>
      </c>
      <c r="J17" s="31">
        <v>1506557</v>
      </c>
      <c r="L17" s="31">
        <v>2189972</v>
      </c>
    </row>
    <row r="18" spans="1:12" ht="21.75" customHeight="1" x14ac:dyDescent="0.2">
      <c r="A18" s="61" t="s">
        <v>80</v>
      </c>
      <c r="C18" s="62"/>
      <c r="D18" s="49"/>
      <c r="E18" s="62"/>
      <c r="F18" s="31">
        <v>5013</v>
      </c>
      <c r="H18" s="31">
        <v>3862</v>
      </c>
      <c r="J18" s="31">
        <v>10980</v>
      </c>
      <c r="L18" s="31">
        <v>18248</v>
      </c>
    </row>
    <row r="19" spans="1:12" ht="21.75" customHeight="1" x14ac:dyDescent="0.2">
      <c r="A19" s="82" t="s">
        <v>81</v>
      </c>
      <c r="C19" s="62"/>
      <c r="D19" s="49"/>
      <c r="E19" s="62"/>
      <c r="F19" s="76">
        <v>-23507271</v>
      </c>
      <c r="H19" s="76">
        <v>-15387891</v>
      </c>
      <c r="J19" s="76">
        <v>-10981950</v>
      </c>
      <c r="L19" s="76">
        <v>-12818880</v>
      </c>
    </row>
    <row r="20" spans="1:12" ht="21.75" customHeight="1" x14ac:dyDescent="0.2">
      <c r="A20" s="82" t="s">
        <v>82</v>
      </c>
      <c r="C20" s="62"/>
      <c r="D20" s="49"/>
      <c r="E20" s="62"/>
      <c r="F20" s="76">
        <v>-37805561</v>
      </c>
      <c r="H20" s="76">
        <v>-41588459</v>
      </c>
      <c r="J20" s="76">
        <v>-35003398</v>
      </c>
      <c r="L20" s="76">
        <v>-38345609</v>
      </c>
    </row>
    <row r="21" spans="1:12" ht="21.75" customHeight="1" x14ac:dyDescent="0.2">
      <c r="A21" s="61" t="s">
        <v>83</v>
      </c>
      <c r="C21" s="62"/>
      <c r="D21" s="49"/>
      <c r="E21" s="62"/>
      <c r="F21" s="76">
        <v>6311360</v>
      </c>
      <c r="H21" s="76">
        <v>2505996</v>
      </c>
      <c r="J21" s="76">
        <v>6460029</v>
      </c>
      <c r="L21" s="76">
        <v>2629795</v>
      </c>
    </row>
    <row r="22" spans="1:12" ht="21.75" customHeight="1" x14ac:dyDescent="0.2">
      <c r="A22" s="61" t="s">
        <v>84</v>
      </c>
      <c r="C22" s="62"/>
      <c r="D22" s="49"/>
      <c r="E22" s="62"/>
      <c r="F22" s="76">
        <v>2275124</v>
      </c>
      <c r="H22" s="76">
        <v>0</v>
      </c>
      <c r="J22" s="76">
        <v>2275124</v>
      </c>
      <c r="L22" s="76">
        <v>0</v>
      </c>
    </row>
    <row r="23" spans="1:12" ht="21.75" customHeight="1" x14ac:dyDescent="0.2">
      <c r="A23" s="61" t="s">
        <v>85</v>
      </c>
      <c r="C23" s="62"/>
      <c r="D23" s="49"/>
      <c r="E23" s="62"/>
      <c r="F23" s="7">
        <v>-2367841</v>
      </c>
      <c r="H23" s="7">
        <v>-1619269</v>
      </c>
      <c r="J23" s="7">
        <v>-1846495</v>
      </c>
      <c r="L23" s="7">
        <v>-1197298</v>
      </c>
    </row>
    <row r="24" spans="1:12" ht="6" customHeight="1" x14ac:dyDescent="0.2">
      <c r="A24" s="72"/>
      <c r="B24" s="72"/>
      <c r="C24" s="62"/>
      <c r="D24" s="49"/>
      <c r="E24" s="62"/>
    </row>
    <row r="25" spans="1:12" ht="21.75" customHeight="1" x14ac:dyDescent="0.2">
      <c r="A25" s="158" t="s">
        <v>86</v>
      </c>
      <c r="C25" s="62"/>
      <c r="D25" s="49"/>
      <c r="E25" s="62"/>
      <c r="F25" s="31">
        <f>SUM(F16:F23)</f>
        <v>-2965284</v>
      </c>
      <c r="H25" s="31">
        <f>SUM(H16:H23)</f>
        <v>16997655</v>
      </c>
      <c r="J25" s="31">
        <f>SUM(J16:J23)</f>
        <v>-6933134</v>
      </c>
      <c r="L25" s="31">
        <f>SUM(L16:L23)</f>
        <v>19470463</v>
      </c>
    </row>
    <row r="26" spans="1:12" ht="21.75" customHeight="1" x14ac:dyDescent="0.2">
      <c r="A26" s="61" t="s">
        <v>87</v>
      </c>
      <c r="D26" s="49">
        <v>15</v>
      </c>
      <c r="E26" s="62"/>
      <c r="F26" s="159">
        <v>2834255</v>
      </c>
      <c r="H26" s="159">
        <v>-3915795</v>
      </c>
      <c r="J26" s="159">
        <v>891222</v>
      </c>
      <c r="L26" s="159">
        <v>-3870316</v>
      </c>
    </row>
    <row r="27" spans="1:12" ht="6" customHeight="1" x14ac:dyDescent="0.2">
      <c r="C27" s="52"/>
      <c r="D27" s="49"/>
      <c r="E27" s="62"/>
      <c r="F27" s="1"/>
      <c r="H27" s="1"/>
      <c r="J27" s="1"/>
      <c r="L27" s="1"/>
    </row>
    <row r="28" spans="1:12" ht="21.75" customHeight="1" x14ac:dyDescent="0.2">
      <c r="A28" s="72" t="s">
        <v>88</v>
      </c>
      <c r="B28" s="72"/>
      <c r="D28" s="49"/>
      <c r="E28" s="62"/>
      <c r="F28" s="85">
        <f>SUM(F25:F26)</f>
        <v>-131029</v>
      </c>
      <c r="H28" s="85">
        <f>SUM(H25:H26)</f>
        <v>13081860</v>
      </c>
      <c r="J28" s="85">
        <f t="shared" ref="J28" si="0">SUM(J25:J26)</f>
        <v>-6041912</v>
      </c>
      <c r="L28" s="85">
        <f>SUM(L25:L26)</f>
        <v>15600147</v>
      </c>
    </row>
    <row r="29" spans="1:12" ht="21.75" customHeight="1" x14ac:dyDescent="0.2">
      <c r="A29" s="72"/>
      <c r="B29" s="72"/>
      <c r="C29" s="52"/>
      <c r="D29" s="49"/>
      <c r="E29" s="62"/>
    </row>
    <row r="30" spans="1:12" ht="21.75" customHeight="1" x14ac:dyDescent="0.2">
      <c r="A30" s="158"/>
      <c r="B30" s="158"/>
      <c r="C30" s="52"/>
      <c r="D30" s="49"/>
      <c r="E30" s="62"/>
    </row>
    <row r="31" spans="1:12" ht="21.75" customHeight="1" x14ac:dyDescent="0.2">
      <c r="A31" s="158"/>
      <c r="B31" s="158"/>
      <c r="C31" s="52"/>
      <c r="D31" s="49"/>
      <c r="E31" s="62"/>
    </row>
    <row r="32" spans="1:12" ht="21.75" customHeight="1" x14ac:dyDescent="0.2">
      <c r="A32" s="82"/>
      <c r="B32" s="82"/>
      <c r="C32" s="52"/>
      <c r="D32" s="49"/>
      <c r="E32" s="62"/>
    </row>
    <row r="33" spans="1:12" ht="23.25" customHeight="1" x14ac:dyDescent="0.2">
      <c r="B33" s="82"/>
      <c r="C33" s="52"/>
      <c r="D33" s="49"/>
      <c r="E33" s="62"/>
    </row>
    <row r="34" spans="1:12" ht="21.75" customHeight="1" x14ac:dyDescent="0.2">
      <c r="A34" s="72"/>
      <c r="B34" s="72"/>
      <c r="C34" s="52"/>
      <c r="D34" s="49"/>
      <c r="E34" s="62"/>
    </row>
    <row r="35" spans="1:12" ht="21.75" customHeight="1" x14ac:dyDescent="0.2">
      <c r="A35" s="72"/>
      <c r="B35" s="72"/>
      <c r="C35" s="52"/>
      <c r="D35" s="49"/>
      <c r="E35" s="62"/>
    </row>
    <row r="36" spans="1:12" ht="21.75" customHeight="1" x14ac:dyDescent="0.2">
      <c r="A36" s="72"/>
      <c r="B36" s="72"/>
      <c r="C36" s="52"/>
      <c r="D36" s="49"/>
      <c r="E36" s="62"/>
    </row>
    <row r="37" spans="1:12" ht="23.25" customHeight="1" x14ac:dyDescent="0.2">
      <c r="A37" s="72"/>
      <c r="B37" s="72"/>
      <c r="C37" s="52"/>
      <c r="D37" s="49"/>
      <c r="E37" s="62"/>
    </row>
    <row r="38" spans="1:12" ht="19.5" customHeight="1" x14ac:dyDescent="0.2">
      <c r="A38" s="72"/>
      <c r="B38" s="72"/>
      <c r="C38" s="52"/>
      <c r="D38" s="49"/>
      <c r="E38" s="62"/>
    </row>
    <row r="39" spans="1:12" ht="21.75" customHeight="1" x14ac:dyDescent="0.2">
      <c r="A39" s="72"/>
      <c r="B39" s="72"/>
      <c r="C39" s="52"/>
      <c r="D39" s="49"/>
      <c r="E39" s="62"/>
    </row>
    <row r="40" spans="1:12" ht="21.75" customHeight="1" x14ac:dyDescent="0.2">
      <c r="A40" s="72"/>
      <c r="B40" s="72"/>
      <c r="C40" s="52"/>
      <c r="D40" s="49"/>
      <c r="E40" s="62"/>
    </row>
    <row r="41" spans="1:12" ht="24" customHeight="1" x14ac:dyDescent="0.2">
      <c r="A41" s="72"/>
      <c r="B41" s="72"/>
      <c r="C41" s="52"/>
      <c r="D41" s="49"/>
      <c r="E41" s="62"/>
    </row>
    <row r="42" spans="1:12" ht="31.5" customHeight="1" x14ac:dyDescent="0.2"/>
    <row r="43" spans="1:12" ht="21.95" customHeight="1" x14ac:dyDescent="0.2">
      <c r="A43" s="25" t="str">
        <f>+'2-4'!A47</f>
        <v>หมายเหตุประกอบข้อมูลทางการเงินเป็นส่วนหนึ่งของข้อมูลทางการเงินระหว่างกาลนี้</v>
      </c>
      <c r="B43" s="26"/>
      <c r="C43" s="112"/>
      <c r="D43" s="57"/>
      <c r="E43" s="99"/>
      <c r="F43" s="2"/>
      <c r="G43" s="85"/>
      <c r="H43" s="2"/>
      <c r="I43" s="85"/>
      <c r="J43" s="2"/>
      <c r="K43" s="85"/>
      <c r="L43" s="2"/>
    </row>
    <row r="44" spans="1:12" ht="21.75" customHeight="1" x14ac:dyDescent="0.2">
      <c r="A44" s="47" t="str">
        <f>A1</f>
        <v>บริษัท เจริญอุตสาหกรรม จำกัด (มหาชน)</v>
      </c>
      <c r="B44" s="47"/>
      <c r="C44" s="131"/>
      <c r="D44" s="49"/>
      <c r="E44" s="123"/>
    </row>
    <row r="45" spans="1:12" ht="21.75" customHeight="1" x14ac:dyDescent="0.2">
      <c r="A45" s="47" t="str">
        <f>A2</f>
        <v xml:space="preserve">งบกำไรขาดทุนเบ็ดเสร็จ </v>
      </c>
      <c r="B45" s="47"/>
      <c r="C45" s="131"/>
      <c r="D45" s="49"/>
      <c r="E45" s="123"/>
    </row>
    <row r="46" spans="1:12" ht="21.75" customHeight="1" x14ac:dyDescent="0.2">
      <c r="A46" s="55" t="str">
        <f>A3</f>
        <v>สำหรับรอบระยะเวลาสามเดือนสิ้นสุดวันที่ 31 มีนาคม พ.ศ. 2569</v>
      </c>
      <c r="B46" s="55"/>
      <c r="C46" s="160"/>
      <c r="D46" s="57"/>
      <c r="E46" s="161"/>
      <c r="F46" s="85"/>
      <c r="G46" s="85"/>
      <c r="H46" s="85"/>
      <c r="I46" s="85"/>
      <c r="J46" s="85"/>
      <c r="K46" s="85"/>
      <c r="L46" s="85"/>
    </row>
    <row r="47" spans="1:12" ht="21.75" customHeight="1" x14ac:dyDescent="0.2">
      <c r="A47" s="47"/>
      <c r="B47" s="47"/>
      <c r="C47" s="131"/>
      <c r="D47" s="49"/>
      <c r="E47" s="123"/>
    </row>
    <row r="48" spans="1:12" ht="21.75" customHeight="1" x14ac:dyDescent="0.2">
      <c r="A48" s="47"/>
      <c r="B48" s="47"/>
      <c r="C48" s="131"/>
      <c r="D48" s="49"/>
      <c r="E48" s="123"/>
      <c r="F48" s="168" t="s">
        <v>3</v>
      </c>
      <c r="G48" s="168"/>
      <c r="H48" s="168"/>
      <c r="I48" s="63"/>
      <c r="J48" s="168" t="s">
        <v>4</v>
      </c>
      <c r="K48" s="168"/>
      <c r="L48" s="168"/>
    </row>
    <row r="49" spans="1:12" ht="21.75" customHeight="1" x14ac:dyDescent="0.2">
      <c r="A49" s="47"/>
      <c r="B49" s="47"/>
      <c r="C49" s="131"/>
      <c r="D49" s="49"/>
      <c r="E49" s="123"/>
      <c r="F49" s="64" t="s">
        <v>5</v>
      </c>
      <c r="G49" s="64"/>
      <c r="H49" s="64" t="s">
        <v>5</v>
      </c>
      <c r="I49" s="65"/>
      <c r="J49" s="64" t="s">
        <v>5</v>
      </c>
      <c r="K49" s="64"/>
      <c r="L49" s="64" t="s">
        <v>5</v>
      </c>
    </row>
    <row r="50" spans="1:12" ht="21.75" customHeight="1" x14ac:dyDescent="0.2">
      <c r="A50" s="47"/>
      <c r="B50" s="47"/>
      <c r="C50" s="131"/>
      <c r="D50" s="49"/>
      <c r="E50" s="123"/>
      <c r="F50" s="64" t="s">
        <v>7</v>
      </c>
      <c r="G50" s="64"/>
      <c r="H50" s="64" t="s">
        <v>7</v>
      </c>
      <c r="I50" s="64"/>
      <c r="J50" s="64" t="s">
        <v>7</v>
      </c>
      <c r="K50" s="64"/>
      <c r="L50" s="64" t="s">
        <v>7</v>
      </c>
    </row>
    <row r="51" spans="1:12" ht="21.75" customHeight="1" x14ac:dyDescent="0.2">
      <c r="C51" s="62"/>
      <c r="D51" s="67"/>
      <c r="E51" s="68"/>
      <c r="F51" s="64" t="s">
        <v>9</v>
      </c>
      <c r="G51" s="64"/>
      <c r="H51" s="64" t="s">
        <v>10</v>
      </c>
      <c r="I51" s="66"/>
      <c r="J51" s="64" t="s">
        <v>9</v>
      </c>
      <c r="K51" s="64"/>
      <c r="L51" s="64" t="s">
        <v>10</v>
      </c>
    </row>
    <row r="52" spans="1:12" ht="21.75" customHeight="1" x14ac:dyDescent="0.2">
      <c r="A52" s="47"/>
      <c r="B52" s="47"/>
      <c r="C52" s="131"/>
      <c r="D52" s="100"/>
      <c r="E52" s="123"/>
      <c r="F52" s="70" t="s">
        <v>12</v>
      </c>
      <c r="G52" s="64"/>
      <c r="H52" s="70" t="s">
        <v>12</v>
      </c>
      <c r="I52" s="64"/>
      <c r="J52" s="70" t="s">
        <v>12</v>
      </c>
      <c r="K52" s="64"/>
      <c r="L52" s="70" t="s">
        <v>12</v>
      </c>
    </row>
    <row r="53" spans="1:12" ht="6" customHeight="1" x14ac:dyDescent="0.2">
      <c r="A53" s="72"/>
      <c r="C53" s="62"/>
      <c r="D53" s="100"/>
      <c r="E53" s="68"/>
      <c r="F53" s="64"/>
      <c r="G53" s="64"/>
      <c r="H53" s="64"/>
      <c r="I53" s="64"/>
      <c r="J53" s="64"/>
      <c r="K53" s="64"/>
      <c r="L53" s="64"/>
    </row>
    <row r="54" spans="1:12" ht="21.75" customHeight="1" x14ac:dyDescent="0.2">
      <c r="A54" s="72" t="s">
        <v>89</v>
      </c>
      <c r="C54" s="52"/>
      <c r="D54" s="49"/>
      <c r="E54" s="62"/>
    </row>
    <row r="55" spans="1:12" ht="21.75" customHeight="1" x14ac:dyDescent="0.2">
      <c r="A55" s="61" t="s">
        <v>90</v>
      </c>
      <c r="C55" s="52"/>
      <c r="D55" s="49"/>
      <c r="E55" s="62"/>
    </row>
    <row r="56" spans="1:12" ht="21.75" customHeight="1" x14ac:dyDescent="0.2">
      <c r="A56" s="72"/>
      <c r="B56" s="61" t="s">
        <v>91</v>
      </c>
      <c r="D56" s="49"/>
      <c r="E56" s="62"/>
    </row>
    <row r="57" spans="1:12" ht="21.75" customHeight="1" x14ac:dyDescent="0.2">
      <c r="A57" s="72"/>
      <c r="B57" s="102" t="s">
        <v>92</v>
      </c>
      <c r="C57" s="52"/>
      <c r="D57" s="49"/>
      <c r="E57" s="62"/>
    </row>
    <row r="58" spans="1:12" ht="21.75" customHeight="1" x14ac:dyDescent="0.2">
      <c r="C58" s="61" t="s">
        <v>93</v>
      </c>
      <c r="D58" s="49"/>
      <c r="E58" s="62"/>
      <c r="F58" s="159">
        <v>10361849</v>
      </c>
      <c r="H58" s="159">
        <v>-1133284</v>
      </c>
      <c r="J58" s="159">
        <v>0</v>
      </c>
      <c r="L58" s="24" t="s">
        <v>94</v>
      </c>
    </row>
    <row r="59" spans="1:12" ht="6" customHeight="1" x14ac:dyDescent="0.2">
      <c r="C59" s="52"/>
      <c r="D59" s="49"/>
      <c r="E59" s="62"/>
      <c r="F59" s="1"/>
      <c r="H59" s="1"/>
      <c r="J59" s="1"/>
      <c r="L59" s="1"/>
    </row>
    <row r="60" spans="1:12" ht="21.75" customHeight="1" x14ac:dyDescent="0.2">
      <c r="A60" s="72" t="s">
        <v>95</v>
      </c>
      <c r="C60" s="52"/>
      <c r="D60" s="49"/>
      <c r="E60" s="62"/>
    </row>
    <row r="61" spans="1:12" ht="21.75" customHeight="1" x14ac:dyDescent="0.2">
      <c r="A61" s="72"/>
      <c r="B61" s="72" t="s">
        <v>96</v>
      </c>
      <c r="C61" s="52"/>
      <c r="D61" s="49"/>
      <c r="E61" s="62"/>
      <c r="F61" s="85">
        <f>SUM(F55:F59)</f>
        <v>10361849</v>
      </c>
      <c r="H61" s="85">
        <f>SUM(H55:H59)</f>
        <v>-1133284</v>
      </c>
      <c r="J61" s="85">
        <f>SUM(J55:J59)</f>
        <v>0</v>
      </c>
      <c r="L61" s="85">
        <f>SUM(L55:L59)</f>
        <v>0</v>
      </c>
    </row>
    <row r="62" spans="1:12" ht="6" customHeight="1" x14ac:dyDescent="0.2">
      <c r="A62" s="72"/>
      <c r="C62" s="52"/>
      <c r="D62" s="49"/>
      <c r="E62" s="62"/>
    </row>
    <row r="63" spans="1:12" ht="21.75" customHeight="1" thickBot="1" x14ac:dyDescent="0.25">
      <c r="A63" s="72" t="s">
        <v>97</v>
      </c>
      <c r="C63" s="52"/>
      <c r="D63" s="49"/>
      <c r="E63" s="62"/>
      <c r="F63" s="162">
        <f>SUM(F61,F28)</f>
        <v>10230820</v>
      </c>
      <c r="H63" s="162">
        <f>SUM(H61,H28)</f>
        <v>11948576</v>
      </c>
      <c r="J63" s="162">
        <f>SUM(J61,J28)</f>
        <v>-6041912</v>
      </c>
      <c r="L63" s="162">
        <f>SUM(L61,L28)</f>
        <v>15600147</v>
      </c>
    </row>
    <row r="64" spans="1:12" ht="9.9499999999999993" customHeight="1" thickTop="1" x14ac:dyDescent="0.2">
      <c r="A64" s="72"/>
      <c r="C64" s="52"/>
      <c r="D64" s="49"/>
      <c r="E64" s="62"/>
    </row>
    <row r="65" spans="1:12" ht="21.75" customHeight="1" x14ac:dyDescent="0.2">
      <c r="A65" s="72" t="s">
        <v>98</v>
      </c>
      <c r="B65" s="72"/>
      <c r="C65" s="52"/>
      <c r="D65" s="49"/>
      <c r="E65" s="62"/>
      <c r="F65" s="1"/>
      <c r="H65" s="1"/>
      <c r="J65" s="1"/>
      <c r="L65" s="1"/>
    </row>
    <row r="66" spans="1:12" ht="6" customHeight="1" x14ac:dyDescent="0.2">
      <c r="C66" s="52"/>
      <c r="D66" s="49"/>
      <c r="E66" s="62"/>
      <c r="F66" s="1"/>
      <c r="H66" s="1"/>
      <c r="J66" s="1"/>
      <c r="L66" s="1"/>
    </row>
    <row r="67" spans="1:12" ht="21.75" customHeight="1" x14ac:dyDescent="0.2">
      <c r="A67" s="62"/>
      <c r="B67" s="61" t="s">
        <v>99</v>
      </c>
      <c r="C67" s="52"/>
      <c r="D67" s="49"/>
      <c r="E67" s="62"/>
      <c r="F67" s="76">
        <v>-131029</v>
      </c>
      <c r="H67" s="76">
        <v>13081860</v>
      </c>
      <c r="J67" s="76">
        <v>-6041912</v>
      </c>
      <c r="L67" s="76">
        <v>15600147</v>
      </c>
    </row>
    <row r="68" spans="1:12" ht="21.75" customHeight="1" x14ac:dyDescent="0.2">
      <c r="A68" s="62"/>
      <c r="B68" s="61" t="s">
        <v>100</v>
      </c>
      <c r="D68" s="49"/>
      <c r="E68" s="62"/>
      <c r="F68" s="7">
        <v>0</v>
      </c>
      <c r="H68" s="7">
        <v>0</v>
      </c>
      <c r="J68" s="7">
        <v>0</v>
      </c>
      <c r="L68" s="24" t="s">
        <v>94</v>
      </c>
    </row>
    <row r="69" spans="1:12" ht="6" customHeight="1" x14ac:dyDescent="0.2">
      <c r="C69" s="52"/>
      <c r="D69" s="49"/>
      <c r="E69" s="62"/>
      <c r="F69" s="1"/>
      <c r="H69" s="1"/>
      <c r="J69" s="1"/>
      <c r="L69" s="1"/>
    </row>
    <row r="70" spans="1:12" ht="21.75" customHeight="1" thickBot="1" x14ac:dyDescent="0.25">
      <c r="A70" s="62"/>
      <c r="C70" s="52"/>
      <c r="D70" s="49"/>
      <c r="E70" s="62"/>
      <c r="F70" s="162">
        <f>SUM(F67:F69)</f>
        <v>-131029</v>
      </c>
      <c r="H70" s="162">
        <f>SUM(H67:H69)</f>
        <v>13081860</v>
      </c>
      <c r="J70" s="162">
        <f>SUM(J67:J69)</f>
        <v>-6041912</v>
      </c>
      <c r="L70" s="162">
        <f>SUM(L67:L69)</f>
        <v>15600147</v>
      </c>
    </row>
    <row r="71" spans="1:12" ht="9.9499999999999993" customHeight="1" thickTop="1" x14ac:dyDescent="0.2">
      <c r="C71" s="52"/>
      <c r="D71" s="49"/>
      <c r="E71" s="62"/>
      <c r="F71" s="1"/>
      <c r="H71" s="1"/>
      <c r="J71" s="1"/>
      <c r="L71" s="1"/>
    </row>
    <row r="72" spans="1:12" ht="21.75" customHeight="1" x14ac:dyDescent="0.2">
      <c r="A72" s="72" t="s">
        <v>101</v>
      </c>
      <c r="C72" s="52"/>
      <c r="D72" s="49"/>
      <c r="E72" s="62"/>
    </row>
    <row r="73" spans="1:12" ht="6" customHeight="1" x14ac:dyDescent="0.2">
      <c r="C73" s="52"/>
      <c r="D73" s="49"/>
      <c r="E73" s="62"/>
      <c r="F73" s="1"/>
      <c r="H73" s="1"/>
      <c r="J73" s="1"/>
      <c r="L73" s="1"/>
    </row>
    <row r="74" spans="1:12" ht="21.75" customHeight="1" x14ac:dyDescent="0.2">
      <c r="B74" s="61" t="s">
        <v>99</v>
      </c>
      <c r="C74" s="52"/>
      <c r="D74" s="49"/>
      <c r="E74" s="62"/>
      <c r="F74" s="76">
        <v>10230820</v>
      </c>
      <c r="H74" s="76">
        <v>11948576</v>
      </c>
      <c r="J74" s="76">
        <v>-6041912</v>
      </c>
      <c r="L74" s="76">
        <v>15600147</v>
      </c>
    </row>
    <row r="75" spans="1:12" ht="21.75" customHeight="1" x14ac:dyDescent="0.2">
      <c r="B75" s="61" t="s">
        <v>100</v>
      </c>
      <c r="D75" s="49"/>
      <c r="E75" s="62"/>
      <c r="F75" s="7">
        <v>0</v>
      </c>
      <c r="H75" s="7">
        <v>0</v>
      </c>
      <c r="J75" s="7">
        <v>0</v>
      </c>
      <c r="L75" s="24" t="s">
        <v>94</v>
      </c>
    </row>
    <row r="76" spans="1:12" ht="6" customHeight="1" x14ac:dyDescent="0.2">
      <c r="C76" s="52"/>
      <c r="D76" s="49"/>
      <c r="E76" s="62"/>
      <c r="F76" s="1"/>
      <c r="H76" s="1"/>
      <c r="J76" s="1"/>
      <c r="L76" s="1"/>
    </row>
    <row r="77" spans="1:12" ht="21.75" customHeight="1" thickBot="1" x14ac:dyDescent="0.25">
      <c r="C77" s="52"/>
      <c r="D77" s="49"/>
      <c r="E77" s="62"/>
      <c r="F77" s="162">
        <f>SUM(F74:F76)</f>
        <v>10230820</v>
      </c>
      <c r="H77" s="162">
        <f>SUM(H74:H76)</f>
        <v>11948576</v>
      </c>
      <c r="J77" s="162">
        <f>SUM(J74:J75)</f>
        <v>-6041912</v>
      </c>
      <c r="L77" s="162">
        <f>SUM(L74:L75)</f>
        <v>15600147</v>
      </c>
    </row>
    <row r="78" spans="1:12" ht="9.9499999999999993" customHeight="1" thickTop="1" x14ac:dyDescent="0.2">
      <c r="C78" s="52"/>
      <c r="D78" s="49"/>
      <c r="E78" s="62"/>
    </row>
    <row r="79" spans="1:12" ht="21.75" customHeight="1" x14ac:dyDescent="0.2">
      <c r="A79" s="72" t="s">
        <v>102</v>
      </c>
      <c r="B79" s="72"/>
      <c r="C79" s="52"/>
      <c r="E79" s="62"/>
      <c r="F79" s="1"/>
      <c r="H79" s="1"/>
      <c r="J79" s="1"/>
      <c r="L79" s="1"/>
    </row>
    <row r="80" spans="1:12" ht="21.75" customHeight="1" x14ac:dyDescent="0.2">
      <c r="A80" s="72" t="s">
        <v>103</v>
      </c>
      <c r="C80" s="72"/>
      <c r="E80" s="62"/>
      <c r="F80" s="1"/>
      <c r="H80" s="1"/>
      <c r="J80" s="1"/>
      <c r="L80" s="1"/>
    </row>
    <row r="81" spans="1:12" ht="6" customHeight="1" x14ac:dyDescent="0.2">
      <c r="C81" s="52"/>
      <c r="D81" s="49"/>
      <c r="E81" s="62"/>
      <c r="F81" s="1"/>
      <c r="H81" s="1"/>
      <c r="J81" s="1"/>
      <c r="L81" s="1"/>
    </row>
    <row r="82" spans="1:12" ht="21.75" customHeight="1" thickBot="1" x14ac:dyDescent="0.25">
      <c r="A82" s="62"/>
      <c r="B82" s="61" t="s">
        <v>104</v>
      </c>
      <c r="C82" s="52"/>
      <c r="D82" s="49"/>
      <c r="E82" s="62"/>
      <c r="F82" s="163">
        <f>+F28/800000000</f>
        <v>-1.6378625E-4</v>
      </c>
      <c r="G82" s="164"/>
      <c r="H82" s="163">
        <v>1.6400000000000001E-2</v>
      </c>
      <c r="I82" s="165"/>
      <c r="J82" s="163">
        <f>+J28/800000000</f>
        <v>-7.55239E-3</v>
      </c>
      <c r="K82" s="165"/>
      <c r="L82" s="163">
        <v>1.95E-2</v>
      </c>
    </row>
    <row r="83" spans="1:12" ht="21.75" customHeight="1" thickTop="1" x14ac:dyDescent="0.2">
      <c r="A83" s="62"/>
      <c r="C83" s="52"/>
      <c r="D83" s="49"/>
      <c r="E83" s="62"/>
      <c r="F83" s="166"/>
      <c r="G83" s="164"/>
      <c r="H83" s="166"/>
      <c r="I83" s="164"/>
      <c r="J83" s="166"/>
      <c r="K83" s="164"/>
      <c r="L83" s="166"/>
    </row>
    <row r="84" spans="1:12" ht="20.25" customHeight="1" x14ac:dyDescent="0.2">
      <c r="A84" s="62"/>
      <c r="C84" s="52"/>
      <c r="D84" s="49"/>
      <c r="E84" s="62"/>
      <c r="F84" s="166"/>
      <c r="G84" s="164"/>
      <c r="H84" s="166"/>
      <c r="I84" s="164"/>
      <c r="J84" s="166"/>
      <c r="K84" s="164"/>
      <c r="L84" s="166"/>
    </row>
    <row r="85" spans="1:12" ht="21.75" customHeight="1" x14ac:dyDescent="0.2">
      <c r="A85" s="62"/>
      <c r="C85" s="52"/>
      <c r="D85" s="49"/>
      <c r="E85" s="62"/>
      <c r="F85" s="166"/>
      <c r="G85" s="164"/>
      <c r="H85" s="166"/>
      <c r="I85" s="164"/>
      <c r="J85" s="166"/>
      <c r="K85" s="164"/>
      <c r="L85" s="166"/>
    </row>
    <row r="86" spans="1:12" ht="21.75" customHeight="1" x14ac:dyDescent="0.2">
      <c r="A86" s="62"/>
      <c r="C86" s="52"/>
      <c r="D86" s="49"/>
      <c r="E86" s="62"/>
      <c r="F86" s="166"/>
      <c r="G86" s="164"/>
      <c r="H86" s="166"/>
      <c r="I86" s="164"/>
      <c r="J86" s="166"/>
      <c r="K86" s="164"/>
      <c r="L86" s="166"/>
    </row>
    <row r="87" spans="1:12" ht="21.75" customHeight="1" x14ac:dyDescent="0.2">
      <c r="A87" s="62"/>
      <c r="C87" s="52"/>
      <c r="D87" s="49"/>
      <c r="E87" s="62"/>
      <c r="F87" s="166"/>
      <c r="G87" s="164"/>
      <c r="H87" s="166"/>
      <c r="I87" s="164"/>
      <c r="J87" s="166"/>
      <c r="K87" s="164"/>
      <c r="L87" s="166"/>
    </row>
    <row r="88" spans="1:12" ht="21" customHeight="1" x14ac:dyDescent="0.2">
      <c r="A88" s="62"/>
      <c r="C88" s="52"/>
      <c r="D88" s="49"/>
      <c r="E88" s="62"/>
      <c r="F88" s="166"/>
      <c r="G88" s="164"/>
      <c r="H88" s="166"/>
      <c r="I88" s="164"/>
      <c r="J88" s="166"/>
      <c r="K88" s="164"/>
      <c r="L88" s="166"/>
    </row>
    <row r="89" spans="1:12" ht="20.25" customHeight="1" x14ac:dyDescent="0.2">
      <c r="A89" s="62"/>
      <c r="C89" s="52"/>
      <c r="D89" s="49"/>
      <c r="E89" s="62"/>
      <c r="F89" s="166"/>
      <c r="G89" s="164"/>
      <c r="H89" s="166"/>
      <c r="I89" s="164"/>
      <c r="J89" s="166"/>
      <c r="K89" s="164"/>
      <c r="L89" s="166"/>
    </row>
    <row r="90" spans="1:12" ht="14.25" customHeight="1" x14ac:dyDescent="0.2">
      <c r="A90" s="62"/>
      <c r="C90" s="52"/>
      <c r="D90" s="49"/>
      <c r="E90" s="62"/>
      <c r="F90" s="166"/>
      <c r="G90" s="164"/>
      <c r="H90" s="166"/>
      <c r="I90" s="164"/>
      <c r="J90" s="166"/>
      <c r="K90" s="164"/>
      <c r="L90" s="166"/>
    </row>
    <row r="91" spans="1:12" ht="21.95" customHeight="1" x14ac:dyDescent="0.2">
      <c r="A91" s="167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91" s="97"/>
      <c r="C91" s="112"/>
      <c r="D91" s="57"/>
      <c r="E91" s="99"/>
      <c r="F91" s="85"/>
      <c r="G91" s="85"/>
      <c r="H91" s="85"/>
      <c r="I91" s="85"/>
      <c r="J91" s="85"/>
      <c r="K91" s="85"/>
      <c r="L91" s="85"/>
    </row>
  </sheetData>
  <mergeCells count="4">
    <mergeCell ref="F5:H5"/>
    <mergeCell ref="J5:L5"/>
    <mergeCell ref="F48:H48"/>
    <mergeCell ref="J48:L48"/>
  </mergeCells>
  <pageMargins left="0.8" right="0.5" top="0.5" bottom="0.6" header="0.49" footer="0.4"/>
  <pageSetup paperSize="9" scale="8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4"/>
  <sheetViews>
    <sheetView tabSelected="1" zoomScale="85" zoomScaleNormal="85" zoomScaleSheetLayoutView="100" workbookViewId="0">
      <selection activeCell="H14" sqref="H14"/>
    </sheetView>
  </sheetViews>
  <sheetFormatPr defaultColWidth="9.42578125" defaultRowHeight="19.350000000000001" customHeight="1" x14ac:dyDescent="0.2"/>
  <cols>
    <col min="1" max="1" width="1.42578125" style="61" customWidth="1"/>
    <col min="2" max="2" width="35.28515625" style="61" customWidth="1"/>
    <col min="3" max="3" width="6.42578125" style="61" customWidth="1"/>
    <col min="4" max="4" width="11.5703125" style="65" customWidth="1"/>
    <col min="5" max="5" width="0.7109375" style="65" customWidth="1"/>
    <col min="6" max="6" width="11" style="65" customWidth="1"/>
    <col min="7" max="7" width="0.7109375" style="65" customWidth="1"/>
    <col min="8" max="8" width="10.7109375" style="65" customWidth="1"/>
    <col min="9" max="9" width="0.7109375" style="65" customWidth="1"/>
    <col min="10" max="10" width="11.7109375" style="65" customWidth="1"/>
    <col min="11" max="11" width="0.7109375" style="65" customWidth="1"/>
    <col min="12" max="12" width="10.7109375" style="65" customWidth="1"/>
    <col min="13" max="13" width="0.7109375" style="65" customWidth="1"/>
    <col min="14" max="14" width="11" style="65" customWidth="1"/>
    <col min="15" max="15" width="0.7109375" style="65" customWidth="1"/>
    <col min="16" max="16" width="11.7109375" style="65" customWidth="1"/>
    <col min="17" max="17" width="0.7109375" style="61" customWidth="1"/>
    <col min="18" max="18" width="12.85546875" style="61" customWidth="1"/>
    <col min="19" max="16384" width="9.42578125" style="61"/>
  </cols>
  <sheetData>
    <row r="1" spans="1:18" ht="21.75" customHeight="1" x14ac:dyDescent="0.2">
      <c r="A1" s="144" t="s">
        <v>0</v>
      </c>
    </row>
    <row r="2" spans="1:18" ht="21.75" customHeight="1" x14ac:dyDescent="0.2">
      <c r="A2" s="72" t="s">
        <v>105</v>
      </c>
    </row>
    <row r="3" spans="1:18" ht="21.75" customHeight="1" x14ac:dyDescent="0.2">
      <c r="A3" s="98" t="str">
        <f>'P 5-6 (3m)'!A3</f>
        <v>สำหรับรอบระยะเวลาสามเดือนสิ้นสุดวันที่ 31 มีนาคม พ.ศ. 2569</v>
      </c>
      <c r="B3" s="97"/>
      <c r="C3" s="9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97"/>
      <c r="R3" s="97"/>
    </row>
    <row r="4" spans="1:18" ht="21.75" customHeight="1" x14ac:dyDescent="0.2"/>
    <row r="5" spans="1:18" s="72" customFormat="1" ht="21.75" customHeight="1" x14ac:dyDescent="0.2">
      <c r="A5" s="115"/>
      <c r="B5" s="115"/>
      <c r="C5" s="115"/>
      <c r="D5" s="170" t="s">
        <v>106</v>
      </c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</row>
    <row r="6" spans="1:18" s="72" customFormat="1" ht="21.75" customHeight="1" x14ac:dyDescent="0.2">
      <c r="A6" s="115"/>
      <c r="B6" s="115"/>
      <c r="C6" s="115"/>
      <c r="D6" s="171" t="s">
        <v>107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</row>
    <row r="7" spans="1:18" s="72" customFormat="1" ht="21.75" customHeight="1" x14ac:dyDescent="0.2">
      <c r="A7" s="115"/>
      <c r="B7" s="115"/>
      <c r="C7" s="115"/>
      <c r="D7" s="171" t="s">
        <v>108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</row>
    <row r="8" spans="1:18" s="72" customFormat="1" ht="21.75" customHeight="1" x14ac:dyDescent="0.2">
      <c r="A8" s="115"/>
      <c r="B8" s="115"/>
      <c r="C8" s="115"/>
      <c r="D8" s="145"/>
      <c r="E8" s="145"/>
      <c r="F8" s="145"/>
      <c r="G8" s="145"/>
      <c r="H8" s="145"/>
      <c r="I8" s="145"/>
      <c r="J8" s="145"/>
      <c r="K8" s="39"/>
      <c r="L8" s="172" t="s">
        <v>70</v>
      </c>
      <c r="M8" s="172"/>
      <c r="N8" s="172"/>
      <c r="O8" s="172"/>
      <c r="P8" s="172"/>
      <c r="Q8" s="39"/>
      <c r="R8" s="39"/>
    </row>
    <row r="9" spans="1:18" s="72" customFormat="1" ht="21.75" customHeight="1" x14ac:dyDescent="0.2">
      <c r="A9" s="115"/>
      <c r="B9" s="115"/>
      <c r="C9" s="67"/>
      <c r="H9" s="169" t="s">
        <v>67</v>
      </c>
      <c r="I9" s="169"/>
      <c r="J9" s="169"/>
      <c r="L9" s="174" t="s">
        <v>89</v>
      </c>
      <c r="M9" s="174"/>
      <c r="N9" s="174"/>
      <c r="O9" s="40"/>
      <c r="P9" s="40" t="s">
        <v>109</v>
      </c>
    </row>
    <row r="10" spans="1:18" s="72" customFormat="1" ht="21.75" customHeight="1" x14ac:dyDescent="0.2">
      <c r="A10" s="115"/>
      <c r="B10" s="115"/>
      <c r="C10" s="67"/>
      <c r="D10" s="146" t="s">
        <v>61</v>
      </c>
      <c r="E10" s="146"/>
      <c r="F10" s="146"/>
      <c r="G10" s="146"/>
      <c r="H10" s="146" t="s">
        <v>110</v>
      </c>
      <c r="I10" s="145"/>
      <c r="J10" s="146"/>
      <c r="K10" s="40"/>
      <c r="L10" s="40" t="s">
        <v>111</v>
      </c>
      <c r="M10" s="40"/>
      <c r="N10" s="40" t="s">
        <v>112</v>
      </c>
      <c r="O10" s="40"/>
      <c r="P10" s="40" t="s">
        <v>113</v>
      </c>
      <c r="Q10" s="40"/>
      <c r="R10" s="40"/>
    </row>
    <row r="11" spans="1:18" s="72" customFormat="1" ht="21.75" customHeight="1" x14ac:dyDescent="0.2">
      <c r="A11" s="115"/>
      <c r="B11" s="115"/>
      <c r="D11" s="146" t="s">
        <v>114</v>
      </c>
      <c r="E11" s="146"/>
      <c r="F11" s="146" t="s">
        <v>115</v>
      </c>
      <c r="H11" s="147" t="s">
        <v>116</v>
      </c>
      <c r="I11" s="145"/>
      <c r="J11" s="146"/>
      <c r="K11" s="40"/>
      <c r="L11" s="40" t="s">
        <v>117</v>
      </c>
      <c r="M11" s="40"/>
      <c r="N11" s="40" t="s">
        <v>118</v>
      </c>
      <c r="O11" s="40"/>
      <c r="P11" s="40" t="s">
        <v>119</v>
      </c>
      <c r="Q11" s="40"/>
      <c r="R11" s="40" t="s">
        <v>109</v>
      </c>
    </row>
    <row r="12" spans="1:18" s="72" customFormat="1" ht="21.75" customHeight="1" x14ac:dyDescent="0.2">
      <c r="A12" s="115"/>
      <c r="B12" s="115"/>
      <c r="C12" s="67"/>
      <c r="D12" s="148" t="s">
        <v>120</v>
      </c>
      <c r="E12" s="146"/>
      <c r="F12" s="148" t="s">
        <v>121</v>
      </c>
      <c r="G12" s="146"/>
      <c r="H12" s="148" t="s">
        <v>122</v>
      </c>
      <c r="I12" s="146"/>
      <c r="J12" s="148" t="s">
        <v>69</v>
      </c>
      <c r="K12" s="40"/>
      <c r="L12" s="41" t="s">
        <v>123</v>
      </c>
      <c r="M12" s="40"/>
      <c r="N12" s="42" t="s">
        <v>124</v>
      </c>
      <c r="O12" s="40"/>
      <c r="P12" s="41" t="s">
        <v>125</v>
      </c>
      <c r="Q12" s="40"/>
      <c r="R12" s="41" t="s">
        <v>59</v>
      </c>
    </row>
    <row r="13" spans="1:18" ht="6" customHeight="1" x14ac:dyDescent="0.2">
      <c r="C13" s="62"/>
      <c r="D13" s="149"/>
      <c r="E13" s="149"/>
      <c r="F13" s="150"/>
      <c r="G13" s="149"/>
      <c r="H13" s="149"/>
      <c r="I13" s="149"/>
      <c r="J13" s="149"/>
      <c r="K13" s="43"/>
      <c r="L13" s="43"/>
      <c r="M13" s="43"/>
      <c r="N13" s="43"/>
      <c r="O13" s="43"/>
      <c r="P13" s="43"/>
      <c r="Q13" s="43"/>
      <c r="R13" s="43"/>
    </row>
    <row r="14" spans="1:18" ht="21.75" customHeight="1" x14ac:dyDescent="0.2">
      <c r="A14" s="72" t="s">
        <v>126</v>
      </c>
      <c r="B14" s="72"/>
      <c r="C14" s="62"/>
      <c r="D14" s="151">
        <v>400000000</v>
      </c>
      <c r="E14" s="151"/>
      <c r="F14" s="151">
        <v>283168000</v>
      </c>
      <c r="G14" s="151"/>
      <c r="H14" s="151">
        <v>40000000</v>
      </c>
      <c r="I14" s="151"/>
      <c r="J14" s="151">
        <v>460589393</v>
      </c>
      <c r="K14" s="151"/>
      <c r="L14" s="151">
        <v>7602547</v>
      </c>
      <c r="M14" s="151"/>
      <c r="N14" s="151">
        <v>174905885</v>
      </c>
      <c r="O14" s="151"/>
      <c r="P14" s="151">
        <v>182508432</v>
      </c>
      <c r="Q14" s="151"/>
      <c r="R14" s="65">
        <v>1366265825</v>
      </c>
    </row>
    <row r="15" spans="1:18" ht="21.75" customHeight="1" x14ac:dyDescent="0.2">
      <c r="A15" s="72" t="s">
        <v>127</v>
      </c>
      <c r="B15" s="72"/>
      <c r="C15" s="62"/>
      <c r="Q15" s="65"/>
      <c r="R15" s="65"/>
    </row>
    <row r="16" spans="1:18" ht="21.75" customHeight="1" x14ac:dyDescent="0.2">
      <c r="B16" s="72" t="s">
        <v>128</v>
      </c>
      <c r="C16" s="62"/>
      <c r="D16" s="149"/>
      <c r="E16" s="149"/>
      <c r="F16" s="149"/>
      <c r="G16" s="149"/>
      <c r="H16" s="149"/>
      <c r="I16" s="149"/>
      <c r="J16" s="149"/>
      <c r="K16" s="43"/>
      <c r="L16" s="149"/>
      <c r="M16" s="149"/>
      <c r="N16" s="149"/>
      <c r="O16" s="149"/>
      <c r="P16" s="149"/>
      <c r="Q16" s="149"/>
      <c r="R16" s="149"/>
    </row>
    <row r="17" spans="1:18" ht="21.75" customHeight="1" x14ac:dyDescent="0.2">
      <c r="A17" s="61" t="s">
        <v>129</v>
      </c>
      <c r="B17" s="62"/>
      <c r="C17" s="62"/>
      <c r="D17" s="150">
        <v>0</v>
      </c>
      <c r="E17" s="149"/>
      <c r="F17" s="150">
        <v>0</v>
      </c>
      <c r="G17" s="149"/>
      <c r="H17" s="150">
        <v>0</v>
      </c>
      <c r="I17" s="149"/>
      <c r="J17" s="150">
        <v>13081860</v>
      </c>
      <c r="K17" s="43"/>
      <c r="L17" s="150">
        <v>0</v>
      </c>
      <c r="M17" s="150"/>
      <c r="N17" s="150">
        <v>0</v>
      </c>
      <c r="O17" s="150"/>
      <c r="P17" s="151">
        <f>SUM(L17:N17)</f>
        <v>0</v>
      </c>
      <c r="Q17" s="150"/>
      <c r="R17" s="65">
        <f>SUM(C17:J17,P17)</f>
        <v>13081860</v>
      </c>
    </row>
    <row r="18" spans="1:18" ht="21.6" customHeight="1" x14ac:dyDescent="0.2">
      <c r="A18" s="61" t="s">
        <v>130</v>
      </c>
      <c r="B18" s="62"/>
      <c r="C18" s="62"/>
      <c r="D18" s="152">
        <v>0</v>
      </c>
      <c r="E18" s="149"/>
      <c r="F18" s="152">
        <v>0</v>
      </c>
      <c r="G18" s="149"/>
      <c r="H18" s="152">
        <v>0</v>
      </c>
      <c r="I18" s="149"/>
      <c r="J18" s="152">
        <v>0</v>
      </c>
      <c r="K18" s="43"/>
      <c r="L18" s="152">
        <v>-1133284</v>
      </c>
      <c r="M18" s="153"/>
      <c r="N18" s="152">
        <v>0</v>
      </c>
      <c r="O18" s="153"/>
      <c r="P18" s="154">
        <f>SUM(L18:N18)</f>
        <v>-1133284</v>
      </c>
      <c r="Q18" s="155"/>
      <c r="R18" s="107">
        <f>SUM(C18:J18,P18)</f>
        <v>-1133284</v>
      </c>
    </row>
    <row r="19" spans="1:18" ht="6" customHeight="1" x14ac:dyDescent="0.2">
      <c r="B19" s="62"/>
      <c r="C19" s="62"/>
      <c r="D19" s="151"/>
      <c r="E19" s="151"/>
      <c r="F19" s="151"/>
      <c r="G19" s="151"/>
      <c r="H19" s="151"/>
      <c r="I19" s="151"/>
      <c r="J19" s="151"/>
      <c r="K19" s="44"/>
      <c r="L19" s="151"/>
      <c r="M19" s="151"/>
      <c r="N19" s="151"/>
      <c r="O19" s="151"/>
      <c r="P19" s="151"/>
      <c r="Q19" s="151"/>
      <c r="R19" s="151"/>
    </row>
    <row r="20" spans="1:18" ht="21.75" customHeight="1" thickBot="1" x14ac:dyDescent="0.25">
      <c r="A20" s="72" t="s">
        <v>131</v>
      </c>
      <c r="B20" s="72"/>
      <c r="C20" s="62"/>
      <c r="D20" s="156">
        <f>SUM(D14:D18)</f>
        <v>400000000</v>
      </c>
      <c r="E20" s="149"/>
      <c r="F20" s="156">
        <f>SUM(F14:F18)</f>
        <v>283168000</v>
      </c>
      <c r="G20" s="149"/>
      <c r="H20" s="156">
        <f>SUM(H14:H18)</f>
        <v>40000000</v>
      </c>
      <c r="I20" s="149"/>
      <c r="J20" s="156">
        <f>SUM(J14:J18)</f>
        <v>473671253</v>
      </c>
      <c r="K20" s="43"/>
      <c r="L20" s="156">
        <f>SUM(L14:L18)</f>
        <v>6469263</v>
      </c>
      <c r="M20" s="149"/>
      <c r="N20" s="156">
        <f>SUM(N14:N18)</f>
        <v>174905885</v>
      </c>
      <c r="O20" s="149"/>
      <c r="P20" s="156">
        <f>SUM(P14:P18)</f>
        <v>181375148</v>
      </c>
      <c r="Q20" s="149"/>
      <c r="R20" s="156">
        <f>SUM(R14:R18)</f>
        <v>1378214401</v>
      </c>
    </row>
    <row r="21" spans="1:18" ht="21.75" customHeight="1" thickTop="1" x14ac:dyDescent="0.2">
      <c r="C21" s="6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8" ht="24" customHeight="1" x14ac:dyDescent="0.2">
      <c r="C22" s="6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8" ht="21.75" customHeight="1" x14ac:dyDescent="0.2">
      <c r="C23" s="6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8" ht="21.75" customHeight="1" x14ac:dyDescent="0.2">
      <c r="C24" s="6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8" ht="18" customHeight="1" x14ac:dyDescent="0.2">
      <c r="C25" s="6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8" ht="19.5" customHeight="1" x14ac:dyDescent="0.2">
      <c r="C26" s="6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8" ht="22.35" customHeight="1" x14ac:dyDescent="0.2">
      <c r="A27" s="97" t="str">
        <f>+'2-4'!A47</f>
        <v>หมายเหตุประกอบข้อมูลทางการเงินเป็นส่วนหนึ่งของข้อมูลทางการเงินระหว่างกาลนี้</v>
      </c>
      <c r="B27" s="99"/>
      <c r="C27" s="99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</row>
    <row r="28" spans="1:18" ht="21.75" customHeight="1" x14ac:dyDescent="0.2">
      <c r="A28" s="144" t="str">
        <f>+A1</f>
        <v>บริษัท เจริญอุตสาหกรรม จำกัด (มหาชน)</v>
      </c>
    </row>
    <row r="29" spans="1:18" ht="21.75" customHeight="1" x14ac:dyDescent="0.2">
      <c r="A29" s="72" t="s">
        <v>105</v>
      </c>
    </row>
    <row r="30" spans="1:18" ht="21.75" customHeight="1" x14ac:dyDescent="0.2">
      <c r="A30" s="98" t="str">
        <f>+A3</f>
        <v>สำหรับรอบระยะเวลาสามเดือนสิ้นสุดวันที่ 31 มีนาคม พ.ศ. 2569</v>
      </c>
      <c r="B30" s="97"/>
      <c r="C30" s="9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97"/>
      <c r="R30" s="97"/>
    </row>
    <row r="31" spans="1:18" ht="21.75" customHeight="1" x14ac:dyDescent="0.2"/>
    <row r="32" spans="1:18" s="72" customFormat="1" ht="21.75" customHeight="1" x14ac:dyDescent="0.2">
      <c r="A32" s="115"/>
      <c r="B32" s="115"/>
      <c r="C32" s="115"/>
      <c r="D32" s="170" t="s">
        <v>106</v>
      </c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</row>
    <row r="33" spans="1:18" s="72" customFormat="1" ht="21.75" customHeight="1" x14ac:dyDescent="0.2">
      <c r="A33" s="115"/>
      <c r="B33" s="115"/>
      <c r="C33" s="115"/>
      <c r="D33" s="171" t="s">
        <v>74</v>
      </c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</row>
    <row r="34" spans="1:18" s="72" customFormat="1" ht="21.75" customHeight="1" x14ac:dyDescent="0.2">
      <c r="A34" s="115"/>
      <c r="B34" s="115"/>
      <c r="C34" s="115"/>
      <c r="D34" s="171" t="s">
        <v>108</v>
      </c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</row>
    <row r="35" spans="1:18" s="72" customFormat="1" ht="21.75" customHeight="1" x14ac:dyDescent="0.2">
      <c r="A35" s="115"/>
      <c r="B35" s="115"/>
      <c r="C35" s="67"/>
      <c r="D35" s="157"/>
      <c r="E35" s="146"/>
      <c r="F35" s="157"/>
      <c r="G35" s="146"/>
      <c r="K35" s="40"/>
      <c r="L35" s="173" t="s">
        <v>70</v>
      </c>
      <c r="M35" s="173"/>
      <c r="N35" s="173"/>
      <c r="O35" s="173"/>
      <c r="P35" s="173"/>
      <c r="Q35" s="40"/>
      <c r="R35" s="45"/>
    </row>
    <row r="36" spans="1:18" s="72" customFormat="1" ht="21.75" customHeight="1" x14ac:dyDescent="0.2">
      <c r="A36" s="115"/>
      <c r="B36" s="115"/>
      <c r="C36" s="67"/>
      <c r="H36" s="169" t="s">
        <v>67</v>
      </c>
      <c r="I36" s="169"/>
      <c r="J36" s="169"/>
      <c r="L36" s="174" t="s">
        <v>89</v>
      </c>
      <c r="M36" s="174"/>
      <c r="N36" s="174"/>
      <c r="O36" s="40"/>
      <c r="P36" s="40" t="s">
        <v>109</v>
      </c>
    </row>
    <row r="37" spans="1:18" s="72" customFormat="1" ht="21.75" customHeight="1" x14ac:dyDescent="0.2">
      <c r="A37" s="115"/>
      <c r="B37" s="115"/>
      <c r="C37" s="67"/>
      <c r="D37" s="146" t="s">
        <v>61</v>
      </c>
      <c r="E37" s="146"/>
      <c r="F37" s="146"/>
      <c r="G37" s="146"/>
      <c r="H37" s="146" t="s">
        <v>110</v>
      </c>
      <c r="I37" s="145"/>
      <c r="J37" s="146"/>
      <c r="K37" s="40"/>
      <c r="L37" s="40" t="s">
        <v>111</v>
      </c>
      <c r="M37" s="40"/>
      <c r="N37" s="40" t="s">
        <v>112</v>
      </c>
      <c r="O37" s="40"/>
      <c r="P37" s="40" t="s">
        <v>113</v>
      </c>
      <c r="Q37" s="40"/>
      <c r="R37" s="40"/>
    </row>
    <row r="38" spans="1:18" s="72" customFormat="1" ht="21.75" customHeight="1" x14ac:dyDescent="0.2">
      <c r="A38" s="115"/>
      <c r="B38" s="115"/>
      <c r="D38" s="146" t="s">
        <v>114</v>
      </c>
      <c r="E38" s="146"/>
      <c r="F38" s="146" t="s">
        <v>115</v>
      </c>
      <c r="H38" s="147" t="s">
        <v>116</v>
      </c>
      <c r="I38" s="145"/>
      <c r="J38" s="146"/>
      <c r="K38" s="40"/>
      <c r="L38" s="40" t="s">
        <v>117</v>
      </c>
      <c r="M38" s="40"/>
      <c r="N38" s="40" t="s">
        <v>118</v>
      </c>
      <c r="O38" s="40"/>
      <c r="P38" s="40" t="s">
        <v>119</v>
      </c>
      <c r="Q38" s="40"/>
      <c r="R38" s="40" t="s">
        <v>109</v>
      </c>
    </row>
    <row r="39" spans="1:18" s="72" customFormat="1" ht="21.75" customHeight="1" x14ac:dyDescent="0.2">
      <c r="A39" s="115"/>
      <c r="B39" s="115"/>
      <c r="C39" s="67"/>
      <c r="D39" s="148" t="s">
        <v>120</v>
      </c>
      <c r="E39" s="146"/>
      <c r="F39" s="148" t="s">
        <v>121</v>
      </c>
      <c r="G39" s="146"/>
      <c r="H39" s="148" t="s">
        <v>122</v>
      </c>
      <c r="I39" s="146"/>
      <c r="J39" s="148" t="s">
        <v>69</v>
      </c>
      <c r="K39" s="40"/>
      <c r="L39" s="41" t="s">
        <v>123</v>
      </c>
      <c r="M39" s="40"/>
      <c r="N39" s="42" t="s">
        <v>124</v>
      </c>
      <c r="O39" s="40"/>
      <c r="P39" s="41" t="s">
        <v>125</v>
      </c>
      <c r="Q39" s="40"/>
      <c r="R39" s="41" t="s">
        <v>59</v>
      </c>
    </row>
    <row r="40" spans="1:18" ht="6" customHeight="1" x14ac:dyDescent="0.2">
      <c r="C40" s="62"/>
      <c r="D40" s="149"/>
      <c r="E40" s="149"/>
      <c r="F40" s="150"/>
      <c r="G40" s="149"/>
      <c r="H40" s="149"/>
      <c r="I40" s="149"/>
      <c r="J40" s="149"/>
      <c r="K40" s="43"/>
      <c r="L40" s="43"/>
      <c r="M40" s="43"/>
      <c r="N40" s="43"/>
      <c r="O40" s="43"/>
      <c r="P40" s="43"/>
      <c r="Q40" s="43"/>
      <c r="R40" s="43"/>
    </row>
    <row r="41" spans="1:18" ht="21.6" customHeight="1" x14ac:dyDescent="0.2">
      <c r="A41" s="72" t="s">
        <v>132</v>
      </c>
      <c r="B41" s="72"/>
      <c r="C41" s="62"/>
      <c r="D41" s="151">
        <v>400000000</v>
      </c>
      <c r="E41" s="151"/>
      <c r="F41" s="151">
        <v>283168000</v>
      </c>
      <c r="G41" s="151"/>
      <c r="H41" s="151">
        <v>40000000</v>
      </c>
      <c r="I41" s="151"/>
      <c r="J41" s="151">
        <f>'2-4'!H117</f>
        <v>362772264</v>
      </c>
      <c r="K41" s="151"/>
      <c r="L41" s="151">
        <v>-7833999</v>
      </c>
      <c r="M41" s="151"/>
      <c r="N41" s="151">
        <v>174905885</v>
      </c>
      <c r="O41" s="151"/>
      <c r="P41" s="151">
        <f>SUM(L41:N41)</f>
        <v>167071886</v>
      </c>
      <c r="Q41" s="151"/>
      <c r="R41" s="65">
        <f>SUM(D41:J41,P41)</f>
        <v>1253012150</v>
      </c>
    </row>
    <row r="42" spans="1:18" ht="21.75" customHeight="1" x14ac:dyDescent="0.2">
      <c r="A42" s="72" t="s">
        <v>127</v>
      </c>
      <c r="B42" s="72"/>
      <c r="C42" s="62"/>
      <c r="Q42" s="65"/>
      <c r="R42" s="65"/>
    </row>
    <row r="43" spans="1:18" ht="21.75" customHeight="1" x14ac:dyDescent="0.2">
      <c r="B43" s="72" t="s">
        <v>128</v>
      </c>
      <c r="C43" s="62"/>
      <c r="D43" s="149"/>
      <c r="E43" s="149"/>
      <c r="F43" s="149"/>
      <c r="G43" s="149"/>
      <c r="H43" s="149"/>
      <c r="I43" s="149"/>
      <c r="J43" s="149"/>
      <c r="K43" s="43"/>
      <c r="L43" s="149"/>
      <c r="M43" s="149"/>
      <c r="N43" s="149"/>
      <c r="O43" s="149"/>
      <c r="P43" s="149"/>
      <c r="Q43" s="149"/>
      <c r="R43" s="149"/>
    </row>
    <row r="44" spans="1:18" ht="21.75" customHeight="1" x14ac:dyDescent="0.2">
      <c r="A44" s="61" t="s">
        <v>133</v>
      </c>
      <c r="B44" s="62"/>
      <c r="C44" s="62"/>
      <c r="D44" s="150">
        <v>0</v>
      </c>
      <c r="E44" s="149"/>
      <c r="F44" s="150">
        <v>0</v>
      </c>
      <c r="G44" s="149"/>
      <c r="H44" s="150">
        <v>0</v>
      </c>
      <c r="I44" s="149"/>
      <c r="J44" s="150">
        <f>+'P 5-6 (3m)'!F28</f>
        <v>-131029</v>
      </c>
      <c r="K44" s="43"/>
      <c r="L44" s="150">
        <v>0</v>
      </c>
      <c r="M44" s="150"/>
      <c r="N44" s="150">
        <v>0</v>
      </c>
      <c r="O44" s="150"/>
      <c r="P44" s="151">
        <f>SUM(L44:N44)</f>
        <v>0</v>
      </c>
      <c r="Q44" s="150"/>
      <c r="R44" s="65">
        <f>SUM(C44:J44,P44)</f>
        <v>-131029</v>
      </c>
    </row>
    <row r="45" spans="1:18" ht="21.75" customHeight="1" x14ac:dyDescent="0.2">
      <c r="A45" s="61" t="s">
        <v>134</v>
      </c>
      <c r="B45" s="62"/>
      <c r="C45" s="62"/>
      <c r="D45" s="152">
        <v>0</v>
      </c>
      <c r="E45" s="149"/>
      <c r="F45" s="152">
        <v>0</v>
      </c>
      <c r="G45" s="149"/>
      <c r="H45" s="152">
        <v>0</v>
      </c>
      <c r="I45" s="149"/>
      <c r="J45" s="152">
        <v>0</v>
      </c>
      <c r="K45" s="43"/>
      <c r="L45" s="152">
        <f>'P 5-6 (3m)'!F58</f>
        <v>10361849</v>
      </c>
      <c r="M45" s="153"/>
      <c r="N45" s="152">
        <v>0</v>
      </c>
      <c r="O45" s="153"/>
      <c r="P45" s="154">
        <f>SUM(L45:N45)</f>
        <v>10361849</v>
      </c>
      <c r="Q45" s="155"/>
      <c r="R45" s="107">
        <f>SUM(C45:J45,P45)</f>
        <v>10361849</v>
      </c>
    </row>
    <row r="46" spans="1:18" ht="6" customHeight="1" x14ac:dyDescent="0.2">
      <c r="B46" s="62"/>
      <c r="C46" s="62"/>
      <c r="D46" s="151"/>
      <c r="E46" s="151"/>
      <c r="F46" s="151"/>
      <c r="G46" s="151"/>
      <c r="H46" s="151"/>
      <c r="I46" s="151"/>
      <c r="J46" s="151"/>
      <c r="K46" s="44"/>
      <c r="L46" s="151"/>
      <c r="M46" s="151"/>
      <c r="N46" s="151"/>
      <c r="O46" s="151"/>
      <c r="P46" s="151"/>
      <c r="Q46" s="151"/>
      <c r="R46" s="151"/>
    </row>
    <row r="47" spans="1:18" ht="21.75" customHeight="1" thickBot="1" x14ac:dyDescent="0.25">
      <c r="A47" s="72" t="s">
        <v>135</v>
      </c>
      <c r="B47" s="72"/>
      <c r="C47" s="62"/>
      <c r="D47" s="156">
        <f>SUM(D41:D45)</f>
        <v>400000000</v>
      </c>
      <c r="E47" s="149"/>
      <c r="F47" s="156">
        <f>SUM(F41:F45)</f>
        <v>283168000</v>
      </c>
      <c r="G47" s="149"/>
      <c r="H47" s="156">
        <f>SUM(H41:H45)</f>
        <v>40000000</v>
      </c>
      <c r="I47" s="149"/>
      <c r="J47" s="156">
        <f>SUM(J41:J45)</f>
        <v>362641235</v>
      </c>
      <c r="K47" s="43"/>
      <c r="L47" s="156">
        <f>SUM(L41:L45)</f>
        <v>2527850</v>
      </c>
      <c r="M47" s="149"/>
      <c r="N47" s="156">
        <f>SUM(N41:N45)</f>
        <v>174905885</v>
      </c>
      <c r="O47" s="149"/>
      <c r="P47" s="156">
        <f>SUM(P41:P45)</f>
        <v>177433735</v>
      </c>
      <c r="Q47" s="149"/>
      <c r="R47" s="156">
        <f>SUM(R41:R45)</f>
        <v>1263242970</v>
      </c>
    </row>
    <row r="48" spans="1:18" ht="21.75" customHeight="1" thickTop="1" x14ac:dyDescent="0.2">
      <c r="C48" s="6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R48" s="151"/>
    </row>
    <row r="49" spans="1:18" ht="21.75" customHeight="1" x14ac:dyDescent="0.2">
      <c r="C49" s="62"/>
      <c r="D49" s="1"/>
      <c r="E49" s="1"/>
      <c r="F49" s="1"/>
      <c r="G49" s="1"/>
      <c r="H49" s="1"/>
      <c r="I49" s="1"/>
      <c r="K49" s="1"/>
      <c r="L49" s="1"/>
      <c r="M49" s="1"/>
      <c r="N49" s="1"/>
      <c r="O49" s="1"/>
      <c r="P49" s="1"/>
      <c r="R49" s="151"/>
    </row>
    <row r="50" spans="1:18" ht="20.25" customHeight="1" x14ac:dyDescent="0.2">
      <c r="C50" s="62"/>
      <c r="D50" s="1"/>
      <c r="E50" s="1"/>
      <c r="F50" s="1"/>
      <c r="G50" s="1"/>
      <c r="H50" s="1"/>
      <c r="I50" s="1"/>
      <c r="K50" s="1"/>
      <c r="L50" s="1"/>
      <c r="M50" s="1"/>
      <c r="N50" s="1"/>
      <c r="O50" s="1"/>
      <c r="P50" s="1"/>
      <c r="R50" s="151"/>
    </row>
    <row r="51" spans="1:18" ht="22.5" customHeight="1" x14ac:dyDescent="0.2">
      <c r="C51" s="6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R51" s="151"/>
    </row>
    <row r="52" spans="1:18" ht="22.5" customHeight="1" x14ac:dyDescent="0.2">
      <c r="C52" s="6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R52" s="151"/>
    </row>
    <row r="53" spans="1:18" ht="17.25" customHeight="1" x14ac:dyDescent="0.2">
      <c r="C53" s="6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R53" s="151"/>
    </row>
    <row r="54" spans="1:18" ht="22.35" customHeight="1" x14ac:dyDescent="0.2">
      <c r="A54" s="97" t="str">
        <f>A27</f>
        <v>หมายเหตุประกอบข้อมูลทางการเงินเป็นส่วนหนึ่งของข้อมูลทางการเงินระหว่างกาลนี้</v>
      </c>
      <c r="B54" s="99"/>
      <c r="C54" s="99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</row>
  </sheetData>
  <mergeCells count="12">
    <mergeCell ref="H36:J36"/>
    <mergeCell ref="D5:R5"/>
    <mergeCell ref="D6:R6"/>
    <mergeCell ref="D7:P7"/>
    <mergeCell ref="L8:P8"/>
    <mergeCell ref="D32:R32"/>
    <mergeCell ref="D33:R33"/>
    <mergeCell ref="D34:P34"/>
    <mergeCell ref="L35:P35"/>
    <mergeCell ref="L36:N36"/>
    <mergeCell ref="H9:J9"/>
    <mergeCell ref="L9:N9"/>
  </mergeCells>
  <pageMargins left="0.7" right="0.7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27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0"/>
  <sheetViews>
    <sheetView zoomScale="110" zoomScaleNormal="110" zoomScaleSheetLayoutView="100" workbookViewId="0">
      <selection activeCell="C24" sqref="C24"/>
    </sheetView>
  </sheetViews>
  <sheetFormatPr defaultColWidth="9.42578125" defaultRowHeight="19.350000000000001" customHeight="1" x14ac:dyDescent="0.2"/>
  <cols>
    <col min="1" max="1" width="1.42578125" style="61" customWidth="1"/>
    <col min="2" max="2" width="39.5703125" style="61" customWidth="1"/>
    <col min="3" max="3" width="1.42578125" style="61" customWidth="1"/>
    <col min="4" max="4" width="13.7109375" style="21" customWidth="1"/>
    <col min="5" max="5" width="0.85546875" style="65" customWidth="1"/>
    <col min="6" max="6" width="13.7109375" style="21" customWidth="1"/>
    <col min="7" max="7" width="0.85546875" style="65" customWidth="1"/>
    <col min="8" max="8" width="12.5703125" style="21" customWidth="1"/>
    <col min="9" max="9" width="0.85546875" style="21" customWidth="1"/>
    <col min="10" max="10" width="13.42578125" style="21" customWidth="1"/>
    <col min="11" max="11" width="0.85546875" style="21" customWidth="1"/>
    <col min="12" max="12" width="16.5703125" style="21" customWidth="1"/>
    <col min="13" max="13" width="0.85546875" style="21" customWidth="1"/>
    <col min="14" max="14" width="13.7109375" style="21" customWidth="1"/>
    <col min="15" max="15" width="0.85546875" style="21" customWidth="1"/>
    <col min="16" max="16" width="13.7109375" style="21" customWidth="1"/>
    <col min="17" max="16384" width="9.42578125" style="61"/>
  </cols>
  <sheetData>
    <row r="1" spans="1:16" ht="21.75" customHeight="1" x14ac:dyDescent="0.2">
      <c r="A1" s="47" t="s">
        <v>136</v>
      </c>
      <c r="B1" s="47"/>
      <c r="C1" s="47"/>
      <c r="D1" s="16"/>
      <c r="E1" s="135"/>
      <c r="F1" s="17"/>
      <c r="G1" s="135"/>
      <c r="H1" s="17"/>
      <c r="I1" s="17"/>
      <c r="J1" s="16"/>
      <c r="K1" s="16"/>
      <c r="L1" s="16"/>
      <c r="M1" s="16"/>
      <c r="N1" s="16"/>
      <c r="O1" s="16"/>
      <c r="P1" s="16"/>
    </row>
    <row r="2" spans="1:16" ht="21.75" customHeight="1" x14ac:dyDescent="0.2">
      <c r="A2" s="46" t="s">
        <v>105</v>
      </c>
      <c r="B2" s="47"/>
      <c r="C2" s="47"/>
      <c r="D2" s="17"/>
      <c r="E2" s="135"/>
      <c r="F2" s="17"/>
      <c r="G2" s="135"/>
      <c r="H2" s="17"/>
      <c r="I2" s="17"/>
      <c r="J2" s="17"/>
      <c r="K2" s="17"/>
      <c r="L2" s="17"/>
      <c r="M2" s="17"/>
      <c r="N2" s="17"/>
      <c r="O2" s="17"/>
      <c r="P2" s="17"/>
    </row>
    <row r="3" spans="1:16" ht="21.75" customHeight="1" x14ac:dyDescent="0.2">
      <c r="A3" s="98" t="str">
        <f>'P 5-6 (3m)'!A3</f>
        <v>สำหรับรอบระยะเวลาสามเดือนสิ้นสุดวันที่ 31 มีนาคม พ.ศ. 2569</v>
      </c>
      <c r="B3" s="98"/>
      <c r="C3" s="136"/>
      <c r="D3" s="18"/>
      <c r="E3" s="133"/>
      <c r="F3" s="18"/>
      <c r="G3" s="133"/>
      <c r="H3" s="18"/>
      <c r="I3" s="18"/>
      <c r="J3" s="18"/>
      <c r="K3" s="18"/>
      <c r="L3" s="18"/>
      <c r="M3" s="18"/>
      <c r="N3" s="18"/>
      <c r="O3" s="18"/>
      <c r="P3" s="18"/>
    </row>
    <row r="4" spans="1:16" ht="20.45" customHeight="1" x14ac:dyDescent="0.2">
      <c r="A4" s="72"/>
      <c r="B4" s="62"/>
      <c r="C4" s="123"/>
      <c r="D4" s="19"/>
      <c r="E4" s="64"/>
      <c r="F4" s="19"/>
      <c r="G4" s="64"/>
      <c r="H4" s="19"/>
      <c r="I4" s="19"/>
      <c r="J4" s="3"/>
      <c r="K4" s="20"/>
      <c r="L4" s="19"/>
      <c r="M4" s="19"/>
      <c r="N4" s="19"/>
      <c r="O4" s="19"/>
      <c r="P4" s="19"/>
    </row>
    <row r="5" spans="1:16" ht="20.45" customHeight="1" x14ac:dyDescent="0.4">
      <c r="A5" s="72"/>
      <c r="B5" s="62"/>
      <c r="C5" s="62"/>
      <c r="D5" s="175" t="s">
        <v>137</v>
      </c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</row>
    <row r="6" spans="1:16" ht="20.45" customHeight="1" x14ac:dyDescent="0.4">
      <c r="A6" s="72"/>
      <c r="B6" s="62"/>
      <c r="C6" s="62"/>
      <c r="D6" s="176" t="s">
        <v>138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</row>
    <row r="7" spans="1:16" ht="20.45" customHeight="1" x14ac:dyDescent="0.4">
      <c r="A7" s="72"/>
      <c r="B7" s="62"/>
      <c r="C7" s="62"/>
      <c r="D7" s="63"/>
      <c r="E7" s="63"/>
      <c r="F7" s="63"/>
      <c r="G7" s="63"/>
      <c r="H7" s="137"/>
      <c r="I7" s="137"/>
      <c r="J7" s="137"/>
      <c r="K7" s="63"/>
      <c r="L7" s="176" t="s">
        <v>139</v>
      </c>
      <c r="M7" s="176"/>
      <c r="N7" s="176"/>
      <c r="O7" s="63"/>
      <c r="P7" s="63"/>
    </row>
    <row r="8" spans="1:16" ht="20.45" customHeight="1" x14ac:dyDescent="0.4">
      <c r="A8" s="72"/>
      <c r="B8" s="62"/>
      <c r="C8" s="123"/>
      <c r="D8" s="138"/>
      <c r="E8" s="138"/>
      <c r="F8" s="138"/>
      <c r="G8" s="138"/>
      <c r="H8" s="175" t="s">
        <v>67</v>
      </c>
      <c r="I8" s="175"/>
      <c r="J8" s="175"/>
      <c r="K8" s="33"/>
      <c r="L8" s="32" t="s">
        <v>140</v>
      </c>
      <c r="M8" s="138"/>
      <c r="N8" s="32"/>
      <c r="O8" s="138"/>
      <c r="P8" s="32"/>
    </row>
    <row r="9" spans="1:16" ht="20.45" customHeight="1" x14ac:dyDescent="0.4">
      <c r="A9" s="72"/>
      <c r="B9" s="62"/>
      <c r="C9" s="123"/>
      <c r="D9" s="32" t="s">
        <v>61</v>
      </c>
      <c r="E9" s="139"/>
      <c r="F9" s="32"/>
      <c r="G9" s="139"/>
      <c r="H9" s="32" t="s">
        <v>110</v>
      </c>
      <c r="I9" s="32"/>
      <c r="J9" s="35"/>
      <c r="K9" s="33"/>
      <c r="L9" s="34" t="s">
        <v>141</v>
      </c>
      <c r="M9" s="32"/>
      <c r="N9" s="32" t="s">
        <v>109</v>
      </c>
      <c r="O9" s="32"/>
      <c r="P9" s="32"/>
    </row>
    <row r="10" spans="1:16" ht="20.45" customHeight="1" x14ac:dyDescent="0.4">
      <c r="A10" s="72"/>
      <c r="B10" s="62"/>
      <c r="C10" s="123"/>
      <c r="D10" s="32" t="s">
        <v>114</v>
      </c>
      <c r="E10" s="139"/>
      <c r="F10" s="32" t="s">
        <v>115</v>
      </c>
      <c r="G10" s="139"/>
      <c r="H10" s="36" t="s">
        <v>116</v>
      </c>
      <c r="I10" s="32"/>
      <c r="J10" s="32"/>
      <c r="K10" s="37"/>
      <c r="L10" s="32" t="s">
        <v>142</v>
      </c>
      <c r="M10" s="32"/>
      <c r="N10" s="32" t="s">
        <v>113</v>
      </c>
      <c r="O10" s="32"/>
      <c r="P10" s="32" t="s">
        <v>109</v>
      </c>
    </row>
    <row r="11" spans="1:16" ht="20.45" customHeight="1" x14ac:dyDescent="0.4">
      <c r="A11" s="72"/>
      <c r="B11" s="62"/>
      <c r="C11" s="123"/>
      <c r="D11" s="34" t="s">
        <v>120</v>
      </c>
      <c r="E11" s="139"/>
      <c r="F11" s="34" t="s">
        <v>121</v>
      </c>
      <c r="G11" s="139"/>
      <c r="H11" s="34" t="s">
        <v>122</v>
      </c>
      <c r="I11" s="32"/>
      <c r="J11" s="34" t="s">
        <v>69</v>
      </c>
      <c r="K11" s="32"/>
      <c r="L11" s="34" t="s">
        <v>124</v>
      </c>
      <c r="M11" s="32"/>
      <c r="N11" s="34" t="s">
        <v>59</v>
      </c>
      <c r="O11" s="32"/>
      <c r="P11" s="34" t="s">
        <v>59</v>
      </c>
    </row>
    <row r="12" spans="1:16" ht="4.3499999999999996" customHeight="1" x14ac:dyDescent="0.2">
      <c r="A12" s="72"/>
      <c r="B12" s="62"/>
      <c r="C12" s="62"/>
      <c r="D12" s="15"/>
      <c r="E12" s="1"/>
      <c r="F12" s="15"/>
      <c r="G12" s="1"/>
      <c r="H12" s="15"/>
      <c r="I12" s="1"/>
      <c r="J12" s="15"/>
      <c r="K12" s="1"/>
      <c r="L12" s="15"/>
      <c r="M12" s="15"/>
      <c r="N12" s="15"/>
      <c r="O12" s="15"/>
      <c r="P12" s="15"/>
    </row>
    <row r="13" spans="1:16" ht="20.45" customHeight="1" x14ac:dyDescent="0.2">
      <c r="A13" s="72" t="s">
        <v>126</v>
      </c>
      <c r="B13" s="62"/>
      <c r="C13" s="62"/>
      <c r="D13" s="140">
        <v>400000000</v>
      </c>
      <c r="E13" s="141"/>
      <c r="F13" s="140">
        <v>283168000</v>
      </c>
      <c r="G13" s="141"/>
      <c r="H13" s="140">
        <v>40000000</v>
      </c>
      <c r="I13" s="142"/>
      <c r="J13" s="140">
        <v>534454192</v>
      </c>
      <c r="K13" s="140"/>
      <c r="L13" s="140">
        <v>174905885</v>
      </c>
      <c r="M13" s="15"/>
      <c r="N13" s="1">
        <v>174905885</v>
      </c>
      <c r="O13" s="15"/>
      <c r="P13" s="1">
        <v>1432528077</v>
      </c>
    </row>
    <row r="14" spans="1:16" ht="20.45" customHeight="1" x14ac:dyDescent="0.2">
      <c r="A14" s="72" t="s">
        <v>143</v>
      </c>
      <c r="B14" s="62"/>
      <c r="C14" s="6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20.45" customHeight="1" x14ac:dyDescent="0.2">
      <c r="A15" s="61" t="s">
        <v>129</v>
      </c>
      <c r="B15" s="62"/>
      <c r="C15" s="62"/>
      <c r="D15" s="18">
        <v>0</v>
      </c>
      <c r="F15" s="18">
        <v>0</v>
      </c>
      <c r="G15" s="1"/>
      <c r="H15" s="18">
        <v>0</v>
      </c>
      <c r="I15" s="1"/>
      <c r="J15" s="2">
        <v>15600147</v>
      </c>
      <c r="K15" s="1"/>
      <c r="L15" s="4">
        <v>0</v>
      </c>
      <c r="M15" s="15"/>
      <c r="N15" s="2">
        <f>SUM(L15)</f>
        <v>0</v>
      </c>
      <c r="O15" s="15"/>
      <c r="P15" s="2">
        <f>SUM(D15:J15,N15)</f>
        <v>15600147</v>
      </c>
    </row>
    <row r="16" spans="1:16" ht="4.3499999999999996" customHeight="1" x14ac:dyDescent="0.2">
      <c r="B16" s="62"/>
      <c r="C16" s="62"/>
      <c r="D16" s="3"/>
      <c r="F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20.45" customHeight="1" thickBot="1" x14ac:dyDescent="0.25">
      <c r="A17" s="72" t="s">
        <v>131</v>
      </c>
      <c r="B17" s="62"/>
      <c r="C17" s="62"/>
      <c r="D17" s="22">
        <f>SUM(D13:D15)</f>
        <v>400000000</v>
      </c>
      <c r="E17" s="1"/>
      <c r="F17" s="22">
        <f>SUM(F13:F15)</f>
        <v>283168000</v>
      </c>
      <c r="G17" s="1"/>
      <c r="H17" s="22">
        <f>SUM(H13:H15)</f>
        <v>40000000</v>
      </c>
      <c r="I17" s="1"/>
      <c r="J17" s="22">
        <f>SUM(J13:J15)</f>
        <v>550054339</v>
      </c>
      <c r="K17" s="1"/>
      <c r="L17" s="22">
        <f>SUM(L13:L15)</f>
        <v>174905885</v>
      </c>
      <c r="M17" s="15"/>
      <c r="N17" s="22">
        <f>SUM(N13:N15)</f>
        <v>174905885</v>
      </c>
      <c r="O17" s="15"/>
      <c r="P17" s="22">
        <f>SUM(P13:P15)</f>
        <v>1448128224</v>
      </c>
    </row>
    <row r="18" spans="1:16" ht="20.45" customHeight="1" thickTop="1" x14ac:dyDescent="0.2">
      <c r="A18" s="72"/>
      <c r="B18" s="62"/>
      <c r="C18" s="62"/>
      <c r="D18" s="15"/>
      <c r="E18" s="1"/>
      <c r="F18" s="15"/>
      <c r="G18" s="1"/>
      <c r="H18" s="15"/>
      <c r="I18" s="1"/>
      <c r="J18" s="15"/>
      <c r="K18" s="1"/>
      <c r="L18" s="15"/>
      <c r="M18" s="15"/>
      <c r="N18" s="15"/>
      <c r="O18" s="15"/>
      <c r="P18" s="15"/>
    </row>
    <row r="19" spans="1:16" ht="20.45" customHeight="1" x14ac:dyDescent="0.2">
      <c r="A19" s="72" t="s">
        <v>132</v>
      </c>
      <c r="B19" s="62"/>
      <c r="C19" s="62"/>
      <c r="D19" s="140">
        <v>400000000</v>
      </c>
      <c r="E19" s="141"/>
      <c r="F19" s="140">
        <v>283168000</v>
      </c>
      <c r="G19" s="141"/>
      <c r="H19" s="140">
        <v>40000000</v>
      </c>
      <c r="I19" s="142"/>
      <c r="J19" s="140">
        <v>448708047</v>
      </c>
      <c r="K19" s="140"/>
      <c r="L19" s="140">
        <v>174905885</v>
      </c>
      <c r="M19" s="15"/>
      <c r="N19" s="1">
        <v>174905885</v>
      </c>
      <c r="O19" s="15"/>
      <c r="P19" s="1">
        <v>1346781932</v>
      </c>
    </row>
    <row r="20" spans="1:16" ht="20.45" customHeight="1" x14ac:dyDescent="0.2">
      <c r="A20" s="72" t="s">
        <v>143</v>
      </c>
      <c r="B20" s="62"/>
      <c r="C20" s="6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20.45" customHeight="1" x14ac:dyDescent="0.2">
      <c r="A21" s="61" t="s">
        <v>133</v>
      </c>
      <c r="B21" s="62"/>
      <c r="C21" s="62"/>
      <c r="D21" s="18">
        <v>0</v>
      </c>
      <c r="F21" s="18">
        <v>0</v>
      </c>
      <c r="G21" s="1"/>
      <c r="H21" s="18">
        <v>0</v>
      </c>
      <c r="I21" s="1"/>
      <c r="J21" s="2">
        <v>-6041912</v>
      </c>
      <c r="K21" s="1"/>
      <c r="L21" s="2">
        <v>0</v>
      </c>
      <c r="M21" s="15"/>
      <c r="N21" s="2">
        <f>SUM(L21)</f>
        <v>0</v>
      </c>
      <c r="O21" s="15"/>
      <c r="P21" s="2">
        <f>SUM(D21:J21,N21)</f>
        <v>-6041912</v>
      </c>
    </row>
    <row r="22" spans="1:16" ht="4.3499999999999996" customHeight="1" x14ac:dyDescent="0.2">
      <c r="B22" s="62"/>
      <c r="C22" s="62"/>
      <c r="D22" s="3"/>
      <c r="F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20.45" customHeight="1" thickBot="1" x14ac:dyDescent="0.25">
      <c r="A23" s="72" t="s">
        <v>135</v>
      </c>
      <c r="B23" s="62"/>
      <c r="C23" s="62"/>
      <c r="D23" s="22">
        <f>SUM(D19:D21)</f>
        <v>400000000</v>
      </c>
      <c r="E23" s="1"/>
      <c r="F23" s="22">
        <f>SUM(F19:F21)</f>
        <v>283168000</v>
      </c>
      <c r="G23" s="1"/>
      <c r="H23" s="22">
        <f>SUM(H19:H21)</f>
        <v>40000000</v>
      </c>
      <c r="I23" s="1"/>
      <c r="J23" s="22">
        <f>SUM(J19:J21)</f>
        <v>442666135</v>
      </c>
      <c r="K23" s="1"/>
      <c r="L23" s="22">
        <f>SUM(L19:L21)</f>
        <v>174905885</v>
      </c>
      <c r="M23" s="15"/>
      <c r="N23" s="22">
        <f>SUM(N19:N21)</f>
        <v>174905885</v>
      </c>
      <c r="O23" s="15"/>
      <c r="P23" s="22">
        <f>SUM(P19:P21)</f>
        <v>1340740020</v>
      </c>
    </row>
    <row r="24" spans="1:16" ht="20.45" customHeight="1" thickTop="1" x14ac:dyDescent="0.2">
      <c r="B24" s="72"/>
      <c r="C24" s="62"/>
      <c r="D24" s="15"/>
      <c r="E24" s="1"/>
      <c r="F24" s="15"/>
      <c r="G24" s="1"/>
      <c r="H24" s="15"/>
      <c r="I24" s="1"/>
      <c r="J24" s="15"/>
      <c r="K24" s="1"/>
      <c r="L24" s="15"/>
      <c r="M24" s="15"/>
      <c r="N24" s="15"/>
      <c r="O24" s="15"/>
      <c r="P24" s="15"/>
    </row>
    <row r="25" spans="1:16" ht="20.45" customHeight="1" x14ac:dyDescent="0.2">
      <c r="B25" s="72"/>
      <c r="C25" s="62"/>
      <c r="D25" s="15"/>
      <c r="E25" s="1"/>
      <c r="F25" s="15"/>
      <c r="G25" s="1"/>
      <c r="H25" s="15"/>
      <c r="I25" s="1"/>
      <c r="J25" s="15"/>
      <c r="K25" s="1"/>
      <c r="L25" s="15"/>
      <c r="M25" s="15"/>
      <c r="N25" s="15"/>
      <c r="O25" s="15"/>
      <c r="P25" s="15"/>
    </row>
    <row r="26" spans="1:16" ht="20.45" customHeight="1" x14ac:dyDescent="0.2">
      <c r="B26" s="72"/>
      <c r="C26" s="62"/>
      <c r="D26" s="15"/>
      <c r="E26" s="1"/>
      <c r="F26" s="15"/>
      <c r="G26" s="1"/>
      <c r="H26" s="15"/>
      <c r="I26" s="1"/>
      <c r="J26" s="15"/>
      <c r="K26" s="1"/>
      <c r="L26" s="15"/>
      <c r="M26" s="15"/>
      <c r="N26" s="15"/>
      <c r="O26" s="15"/>
      <c r="P26" s="15"/>
    </row>
    <row r="27" spans="1:16" ht="19.5" customHeight="1" x14ac:dyDescent="0.2">
      <c r="B27" s="72"/>
      <c r="C27" s="62"/>
      <c r="D27" s="15"/>
      <c r="E27" s="1"/>
      <c r="F27" s="15"/>
      <c r="G27" s="1"/>
      <c r="H27" s="15"/>
      <c r="I27" s="1"/>
      <c r="J27" s="15"/>
      <c r="K27" s="1"/>
      <c r="L27" s="15"/>
      <c r="M27" s="15"/>
      <c r="N27" s="15"/>
      <c r="O27" s="15"/>
      <c r="P27" s="15"/>
    </row>
    <row r="28" spans="1:16" ht="20.45" customHeight="1" x14ac:dyDescent="0.2">
      <c r="B28" s="72"/>
      <c r="C28" s="62"/>
      <c r="D28" s="15"/>
      <c r="E28" s="1"/>
      <c r="F28" s="15"/>
      <c r="G28" s="1"/>
      <c r="H28" s="15"/>
      <c r="I28" s="1"/>
      <c r="J28" s="15"/>
      <c r="K28" s="1"/>
      <c r="L28" s="15"/>
      <c r="M28" s="15"/>
      <c r="N28" s="15"/>
      <c r="O28" s="15"/>
      <c r="P28" s="15"/>
    </row>
    <row r="29" spans="1:16" ht="1.5" customHeight="1" x14ac:dyDescent="0.2">
      <c r="B29" s="72"/>
      <c r="C29" s="62"/>
      <c r="D29" s="15"/>
      <c r="E29" s="1"/>
      <c r="F29" s="15"/>
      <c r="G29" s="1"/>
      <c r="H29" s="15"/>
      <c r="I29" s="1"/>
      <c r="J29" s="15"/>
      <c r="K29" s="1"/>
      <c r="L29" s="15"/>
      <c r="M29" s="15"/>
      <c r="N29" s="15"/>
      <c r="O29" s="15"/>
      <c r="P29" s="15"/>
    </row>
    <row r="30" spans="1:16" ht="22.35" customHeight="1" x14ac:dyDescent="0.2">
      <c r="A30" s="143" t="str">
        <f>+'2-4'!A47</f>
        <v>หมายเหตุประกอบข้อมูลทางการเงินเป็นส่วนหนึ่งของข้อมูลทางการเงินระหว่างกาลนี้</v>
      </c>
      <c r="B30" s="99"/>
      <c r="C30" s="99"/>
      <c r="D30" s="4"/>
      <c r="E30" s="107"/>
      <c r="F30" s="4"/>
      <c r="G30" s="107"/>
      <c r="H30" s="4"/>
      <c r="I30" s="4"/>
      <c r="J30" s="4"/>
      <c r="K30" s="4"/>
      <c r="L30" s="4"/>
      <c r="M30" s="4"/>
      <c r="N30" s="4"/>
      <c r="O30" s="4"/>
      <c r="P30" s="4"/>
    </row>
  </sheetData>
  <mergeCells count="4">
    <mergeCell ref="D5:P5"/>
    <mergeCell ref="D6:P6"/>
    <mergeCell ref="H8:J8"/>
    <mergeCell ref="L7:N7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2"/>
  <sheetViews>
    <sheetView zoomScale="115" zoomScaleNormal="115" zoomScaleSheetLayoutView="91" workbookViewId="0">
      <selection activeCell="J9" sqref="J9"/>
    </sheetView>
  </sheetViews>
  <sheetFormatPr defaultColWidth="9.42578125" defaultRowHeight="21.75" customHeight="1" x14ac:dyDescent="0.2"/>
  <cols>
    <col min="1" max="2" width="1.42578125" style="61" customWidth="1"/>
    <col min="3" max="3" width="34.7109375" style="62" customWidth="1"/>
    <col min="4" max="4" width="7.42578125" style="62" customWidth="1"/>
    <col min="5" max="5" width="0.5703125" style="62" customWidth="1"/>
    <col min="6" max="6" width="14.5703125" style="65" customWidth="1"/>
    <col min="7" max="7" width="0.5703125" style="65" customWidth="1"/>
    <col min="8" max="8" width="14.5703125" style="65" customWidth="1"/>
    <col min="9" max="9" width="0.5703125" style="65" customWidth="1"/>
    <col min="10" max="10" width="14.5703125" style="65" customWidth="1"/>
    <col min="11" max="11" width="0.5703125" style="65" customWidth="1"/>
    <col min="12" max="12" width="14.5703125" style="65" customWidth="1"/>
    <col min="13" max="16384" width="9.42578125" style="62"/>
  </cols>
  <sheetData>
    <row r="1" spans="1:12" s="52" customFormat="1" ht="21.75" customHeight="1" x14ac:dyDescent="0.2">
      <c r="A1" s="47" t="s">
        <v>0</v>
      </c>
      <c r="B1" s="47"/>
      <c r="C1" s="48"/>
      <c r="D1" s="48"/>
      <c r="E1" s="50"/>
      <c r="F1" s="51"/>
      <c r="G1" s="51"/>
      <c r="H1" s="51"/>
      <c r="I1" s="51"/>
      <c r="J1" s="51"/>
      <c r="K1" s="51"/>
      <c r="L1" s="51"/>
    </row>
    <row r="2" spans="1:12" s="52" customFormat="1" ht="21.75" customHeight="1" x14ac:dyDescent="0.2">
      <c r="A2" s="46" t="s">
        <v>144</v>
      </c>
      <c r="B2" s="46"/>
      <c r="C2" s="50"/>
      <c r="D2" s="50"/>
      <c r="E2" s="50"/>
      <c r="F2" s="51"/>
      <c r="G2" s="51"/>
      <c r="H2" s="51"/>
      <c r="I2" s="51"/>
      <c r="J2" s="51"/>
      <c r="K2" s="51"/>
      <c r="L2" s="51"/>
    </row>
    <row r="3" spans="1:12" s="52" customFormat="1" ht="21.75" customHeight="1" x14ac:dyDescent="0.2">
      <c r="A3" s="54" t="str">
        <f>'P 5-6 (3m)'!A3</f>
        <v>สำหรับรอบระยะเวลาสามเดือนสิ้นสุดวันที่ 31 มีนาคม พ.ศ. 2569</v>
      </c>
      <c r="B3" s="112"/>
      <c r="C3" s="58"/>
      <c r="D3" s="58"/>
      <c r="E3" s="58"/>
      <c r="F3" s="59"/>
      <c r="G3" s="59"/>
      <c r="H3" s="59"/>
      <c r="I3" s="59"/>
      <c r="J3" s="59"/>
      <c r="K3" s="59"/>
      <c r="L3" s="59"/>
    </row>
    <row r="4" spans="1:12" s="115" customFormat="1" ht="20.85" customHeight="1" x14ac:dyDescent="0.2">
      <c r="A4" s="113"/>
      <c r="B4" s="113"/>
      <c r="C4" s="114"/>
      <c r="D4" s="114"/>
      <c r="F4" s="11"/>
      <c r="G4" s="63"/>
      <c r="H4" s="11"/>
      <c r="I4" s="63"/>
      <c r="J4" s="11"/>
      <c r="K4" s="63"/>
      <c r="L4" s="11"/>
    </row>
    <row r="5" spans="1:12" s="116" customFormat="1" ht="21" customHeight="1" x14ac:dyDescent="0.2">
      <c r="C5" s="117"/>
      <c r="D5" s="117"/>
      <c r="E5" s="117"/>
      <c r="F5" s="168" t="s">
        <v>3</v>
      </c>
      <c r="G5" s="168"/>
      <c r="H5" s="168"/>
      <c r="I5" s="66"/>
      <c r="J5" s="168" t="s">
        <v>4</v>
      </c>
      <c r="K5" s="168"/>
      <c r="L5" s="168"/>
    </row>
    <row r="6" spans="1:12" s="116" customFormat="1" ht="21" customHeight="1" x14ac:dyDescent="0.2">
      <c r="C6" s="117"/>
      <c r="D6" s="117"/>
      <c r="E6" s="117"/>
      <c r="F6" s="64" t="s">
        <v>5</v>
      </c>
      <c r="G6" s="64"/>
      <c r="H6" s="64" t="s">
        <v>5</v>
      </c>
      <c r="I6" s="66"/>
      <c r="J6" s="64" t="s">
        <v>5</v>
      </c>
      <c r="K6" s="64"/>
      <c r="L6" s="64" t="s">
        <v>5</v>
      </c>
    </row>
    <row r="7" spans="1:12" s="116" customFormat="1" ht="21" customHeight="1" x14ac:dyDescent="0.2">
      <c r="C7" s="117"/>
      <c r="D7" s="117"/>
      <c r="E7" s="117"/>
      <c r="F7" s="118" t="s">
        <v>145</v>
      </c>
      <c r="G7" s="64"/>
      <c r="H7" s="118" t="s">
        <v>145</v>
      </c>
      <c r="I7" s="64"/>
      <c r="J7" s="118" t="s">
        <v>145</v>
      </c>
      <c r="K7" s="64"/>
      <c r="L7" s="118" t="s">
        <v>145</v>
      </c>
    </row>
    <row r="8" spans="1:12" s="115" customFormat="1" ht="21" customHeight="1" x14ac:dyDescent="0.2">
      <c r="A8" s="72"/>
      <c r="B8" s="72"/>
      <c r="E8" s="119"/>
      <c r="F8" s="64" t="s">
        <v>9</v>
      </c>
      <c r="G8" s="64"/>
      <c r="H8" s="64" t="s">
        <v>10</v>
      </c>
      <c r="I8" s="66"/>
      <c r="J8" s="64" t="s">
        <v>9</v>
      </c>
      <c r="K8" s="64"/>
      <c r="L8" s="64" t="s">
        <v>10</v>
      </c>
    </row>
    <row r="9" spans="1:12" s="115" customFormat="1" ht="21" customHeight="1" x14ac:dyDescent="0.2">
      <c r="A9" s="72"/>
      <c r="B9" s="72"/>
      <c r="E9" s="119"/>
      <c r="F9" s="70" t="s">
        <v>12</v>
      </c>
      <c r="G9" s="63"/>
      <c r="H9" s="70" t="s">
        <v>12</v>
      </c>
      <c r="I9" s="66"/>
      <c r="J9" s="70" t="s">
        <v>12</v>
      </c>
      <c r="K9" s="63"/>
      <c r="L9" s="70" t="s">
        <v>12</v>
      </c>
    </row>
    <row r="10" spans="1:12" ht="21" customHeight="1" x14ac:dyDescent="0.2">
      <c r="A10" s="62"/>
      <c r="B10" s="120"/>
      <c r="F10" s="78"/>
      <c r="G10" s="78"/>
      <c r="H10" s="78"/>
      <c r="J10" s="78"/>
      <c r="K10" s="78"/>
      <c r="L10" s="78"/>
    </row>
    <row r="11" spans="1:12" ht="21" customHeight="1" x14ac:dyDescent="0.2">
      <c r="A11" s="113" t="s">
        <v>146</v>
      </c>
      <c r="B11" s="120"/>
      <c r="F11" s="78"/>
      <c r="G11" s="78"/>
      <c r="H11" s="78"/>
      <c r="J11" s="78"/>
      <c r="K11" s="78"/>
      <c r="L11" s="78"/>
    </row>
    <row r="12" spans="1:12" ht="21" customHeight="1" x14ac:dyDescent="0.2">
      <c r="A12" s="120" t="s">
        <v>147</v>
      </c>
      <c r="B12" s="120"/>
      <c r="F12" s="121">
        <f>'P 5-6 (3m)'!F25</f>
        <v>-2965284</v>
      </c>
      <c r="G12" s="78"/>
      <c r="H12" s="121">
        <f>'P 5-6 (3m)'!H25</f>
        <v>16997655</v>
      </c>
      <c r="I12" s="78"/>
      <c r="J12" s="121">
        <f>'P 5-6 (3m)'!J25</f>
        <v>-6933134</v>
      </c>
      <c r="K12" s="78"/>
      <c r="L12" s="121">
        <f>'P 5-6 (3m)'!L25</f>
        <v>19470463</v>
      </c>
    </row>
    <row r="13" spans="1:12" ht="21" customHeight="1" x14ac:dyDescent="0.2">
      <c r="A13" s="120" t="s">
        <v>148</v>
      </c>
      <c r="B13" s="120"/>
      <c r="F13" s="121"/>
      <c r="G13" s="78"/>
      <c r="H13" s="121"/>
      <c r="I13" s="78"/>
      <c r="J13" s="121"/>
      <c r="K13" s="78"/>
      <c r="L13" s="12"/>
    </row>
    <row r="14" spans="1:12" ht="21" customHeight="1" x14ac:dyDescent="0.2">
      <c r="B14" s="120" t="s">
        <v>149</v>
      </c>
      <c r="C14" s="120"/>
      <c r="D14" s="120"/>
      <c r="F14" s="121">
        <v>14006862</v>
      </c>
      <c r="H14" s="121">
        <v>13023490</v>
      </c>
      <c r="J14" s="121">
        <v>10922083</v>
      </c>
      <c r="L14" s="121">
        <v>10361337</v>
      </c>
    </row>
    <row r="15" spans="1:12" ht="21" customHeight="1" x14ac:dyDescent="0.2">
      <c r="B15" s="120" t="s">
        <v>150</v>
      </c>
      <c r="C15" s="120"/>
      <c r="D15" s="120"/>
      <c r="F15" s="121">
        <v>1157993</v>
      </c>
      <c r="G15" s="78"/>
      <c r="H15" s="121">
        <v>1254103</v>
      </c>
      <c r="I15" s="78"/>
      <c r="J15" s="121">
        <v>1088279</v>
      </c>
      <c r="K15" s="78"/>
      <c r="L15" s="121">
        <v>1076343</v>
      </c>
    </row>
    <row r="16" spans="1:12" ht="21" customHeight="1" x14ac:dyDescent="0.2">
      <c r="A16" s="122"/>
      <c r="B16" s="122" t="s">
        <v>151</v>
      </c>
      <c r="C16" s="122"/>
      <c r="D16" s="122"/>
      <c r="F16" s="121">
        <v>238517</v>
      </c>
      <c r="G16" s="78"/>
      <c r="H16" s="121">
        <v>32822</v>
      </c>
      <c r="I16" s="78"/>
      <c r="J16" s="121">
        <v>238517</v>
      </c>
      <c r="K16" s="78"/>
      <c r="L16" s="121">
        <v>32822</v>
      </c>
    </row>
    <row r="17" spans="1:12" ht="21" customHeight="1" x14ac:dyDescent="0.2">
      <c r="A17" s="122"/>
      <c r="B17" s="122" t="s">
        <v>152</v>
      </c>
      <c r="C17" s="122"/>
      <c r="D17" s="122"/>
      <c r="F17" s="121">
        <v>714278</v>
      </c>
      <c r="G17" s="78"/>
      <c r="H17" s="65">
        <v>2662300</v>
      </c>
      <c r="I17" s="78"/>
      <c r="J17" s="121">
        <v>714278</v>
      </c>
      <c r="K17" s="78"/>
      <c r="L17" s="121">
        <v>2662300</v>
      </c>
    </row>
    <row r="18" spans="1:12" ht="21" customHeight="1" x14ac:dyDescent="0.2">
      <c r="A18" s="122"/>
      <c r="B18" s="122" t="s">
        <v>153</v>
      </c>
      <c r="C18" s="122"/>
      <c r="D18" s="122"/>
      <c r="F18" s="121">
        <v>2739391</v>
      </c>
      <c r="G18" s="78"/>
      <c r="H18" s="121">
        <v>-1136402</v>
      </c>
      <c r="I18" s="78"/>
      <c r="J18" s="121">
        <v>2342889</v>
      </c>
      <c r="K18" s="78"/>
      <c r="L18" s="121">
        <v>-361063</v>
      </c>
    </row>
    <row r="19" spans="1:12" ht="21" customHeight="1" x14ac:dyDescent="0.2">
      <c r="A19" s="122"/>
      <c r="B19" s="122" t="s">
        <v>154</v>
      </c>
      <c r="C19" s="122"/>
      <c r="D19" s="122"/>
      <c r="F19" s="121">
        <v>-3453</v>
      </c>
      <c r="G19" s="78"/>
      <c r="H19" s="121">
        <v>19187</v>
      </c>
      <c r="I19" s="78"/>
      <c r="J19" s="121">
        <v>-3453</v>
      </c>
      <c r="K19" s="78"/>
      <c r="L19" s="121">
        <v>19187</v>
      </c>
    </row>
    <row r="20" spans="1:12" ht="21" customHeight="1" x14ac:dyDescent="0.2">
      <c r="A20" s="122"/>
      <c r="B20" s="122" t="s">
        <v>155</v>
      </c>
      <c r="C20" s="122"/>
      <c r="D20" s="122"/>
      <c r="F20" s="121">
        <v>-2497087</v>
      </c>
      <c r="G20" s="78"/>
      <c r="H20" s="121">
        <v>-263241</v>
      </c>
      <c r="I20" s="78"/>
      <c r="J20" s="121">
        <v>-2497087</v>
      </c>
      <c r="K20" s="78"/>
      <c r="L20" s="121">
        <v>-263241</v>
      </c>
    </row>
    <row r="21" spans="1:12" ht="21" customHeight="1" x14ac:dyDescent="0.2">
      <c r="B21" s="120" t="s">
        <v>55</v>
      </c>
      <c r="C21" s="120"/>
      <c r="D21" s="120"/>
      <c r="F21" s="121">
        <v>1797523</v>
      </c>
      <c r="G21" s="78"/>
      <c r="H21" s="121">
        <v>1751576</v>
      </c>
      <c r="I21" s="78"/>
      <c r="J21" s="121">
        <v>1797523</v>
      </c>
      <c r="K21" s="78"/>
      <c r="L21" s="121">
        <v>1751576</v>
      </c>
    </row>
    <row r="22" spans="1:12" ht="21" customHeight="1" x14ac:dyDescent="0.2">
      <c r="B22" s="120" t="s">
        <v>156</v>
      </c>
      <c r="C22" s="120"/>
      <c r="D22" s="120"/>
      <c r="F22" s="121">
        <v>-2244403</v>
      </c>
      <c r="G22" s="78"/>
      <c r="H22" s="121">
        <v>-1889635</v>
      </c>
      <c r="I22" s="78"/>
      <c r="J22" s="121">
        <v>-2391676</v>
      </c>
      <c r="K22" s="78"/>
      <c r="L22" s="121">
        <v>-1902563</v>
      </c>
    </row>
    <row r="23" spans="1:12" ht="21" customHeight="1" x14ac:dyDescent="0.2">
      <c r="B23" s="122" t="s">
        <v>80</v>
      </c>
      <c r="C23" s="120"/>
      <c r="D23" s="120"/>
      <c r="F23" s="121">
        <v>-5013</v>
      </c>
      <c r="G23" s="78"/>
      <c r="H23" s="121">
        <v>-3862</v>
      </c>
      <c r="I23" s="78"/>
      <c r="J23" s="121">
        <v>-10980</v>
      </c>
      <c r="K23" s="78"/>
      <c r="L23" s="121">
        <v>-18248</v>
      </c>
    </row>
    <row r="24" spans="1:12" ht="21" customHeight="1" x14ac:dyDescent="0.2">
      <c r="B24" s="120" t="s">
        <v>157</v>
      </c>
      <c r="C24" s="101"/>
      <c r="D24" s="101"/>
      <c r="F24" s="13">
        <v>2367841</v>
      </c>
      <c r="G24" s="78"/>
      <c r="H24" s="13">
        <v>1619269</v>
      </c>
      <c r="I24" s="78"/>
      <c r="J24" s="13">
        <v>1846495</v>
      </c>
      <c r="K24" s="78"/>
      <c r="L24" s="13">
        <v>1197298</v>
      </c>
    </row>
    <row r="25" spans="1:12" ht="6" customHeight="1" x14ac:dyDescent="0.2">
      <c r="A25" s="120"/>
      <c r="B25" s="120"/>
      <c r="C25" s="101"/>
      <c r="D25" s="101"/>
      <c r="F25" s="14"/>
      <c r="G25" s="78"/>
      <c r="H25" s="14"/>
      <c r="I25" s="78"/>
      <c r="J25" s="14"/>
      <c r="K25" s="78"/>
      <c r="L25" s="14"/>
    </row>
    <row r="26" spans="1:12" ht="21" customHeight="1" x14ac:dyDescent="0.2">
      <c r="A26" s="113" t="s">
        <v>158</v>
      </c>
      <c r="B26" s="113"/>
      <c r="C26" s="114"/>
      <c r="D26" s="114"/>
      <c r="F26" s="14"/>
      <c r="G26" s="78"/>
      <c r="H26" s="14"/>
      <c r="I26" s="78"/>
      <c r="J26" s="14"/>
      <c r="K26" s="78"/>
      <c r="L26" s="14"/>
    </row>
    <row r="27" spans="1:12" ht="21" customHeight="1" x14ac:dyDescent="0.2">
      <c r="A27" s="113"/>
      <c r="B27" s="113" t="s">
        <v>159</v>
      </c>
      <c r="C27" s="114"/>
      <c r="D27" s="114"/>
      <c r="F27" s="13">
        <f>SUM(F12:F24)</f>
        <v>15307165</v>
      </c>
      <c r="G27" s="78"/>
      <c r="H27" s="13">
        <f>SUM(H12:H24)</f>
        <v>34067262</v>
      </c>
      <c r="I27" s="78"/>
      <c r="J27" s="13">
        <f>SUM(J12:J24)</f>
        <v>7113734</v>
      </c>
      <c r="K27" s="78"/>
      <c r="L27" s="13">
        <f>SUM(L12:L24)</f>
        <v>34026211</v>
      </c>
    </row>
    <row r="28" spans="1:12" ht="6" customHeight="1" x14ac:dyDescent="0.2">
      <c r="A28" s="62"/>
      <c r="B28" s="62"/>
      <c r="C28" s="101"/>
      <c r="D28" s="101"/>
      <c r="F28" s="14"/>
      <c r="G28" s="78"/>
      <c r="H28" s="14"/>
      <c r="I28" s="78"/>
      <c r="J28" s="14"/>
      <c r="K28" s="78"/>
      <c r="L28" s="14"/>
    </row>
    <row r="29" spans="1:12" ht="21" customHeight="1" x14ac:dyDescent="0.2">
      <c r="A29" s="72" t="s">
        <v>160</v>
      </c>
      <c r="B29" s="72"/>
      <c r="C29" s="115"/>
      <c r="D29" s="115"/>
      <c r="E29" s="89"/>
      <c r="F29" s="73"/>
      <c r="G29" s="78"/>
      <c r="H29" s="73"/>
      <c r="J29" s="73"/>
      <c r="K29" s="78"/>
      <c r="L29" s="73"/>
    </row>
    <row r="30" spans="1:12" ht="21" customHeight="1" x14ac:dyDescent="0.2">
      <c r="B30" s="120" t="s">
        <v>161</v>
      </c>
      <c r="E30" s="123"/>
      <c r="F30" s="121">
        <v>11585168</v>
      </c>
      <c r="G30" s="78"/>
      <c r="H30" s="121">
        <v>46372155</v>
      </c>
      <c r="I30" s="78"/>
      <c r="J30" s="121">
        <v>25653707</v>
      </c>
      <c r="K30" s="78"/>
      <c r="L30" s="73">
        <v>51822624</v>
      </c>
    </row>
    <row r="31" spans="1:12" ht="21" customHeight="1" x14ac:dyDescent="0.2">
      <c r="B31" s="120" t="s">
        <v>162</v>
      </c>
      <c r="E31" s="123"/>
      <c r="F31" s="121">
        <v>-63343164</v>
      </c>
      <c r="G31" s="78"/>
      <c r="H31" s="121">
        <v>-117861013</v>
      </c>
      <c r="I31" s="78"/>
      <c r="J31" s="121">
        <v>-36428177</v>
      </c>
      <c r="K31" s="78"/>
      <c r="L31" s="121">
        <v>-117289514</v>
      </c>
    </row>
    <row r="32" spans="1:12" ht="21" customHeight="1" x14ac:dyDescent="0.2">
      <c r="B32" s="120" t="s">
        <v>23</v>
      </c>
      <c r="E32" s="123"/>
      <c r="F32" s="121">
        <v>-14781778</v>
      </c>
      <c r="G32" s="78"/>
      <c r="H32" s="121">
        <v>-10165177</v>
      </c>
      <c r="I32" s="78"/>
      <c r="J32" s="121">
        <v>-29659746</v>
      </c>
      <c r="K32" s="78"/>
      <c r="L32" s="121">
        <v>-27584397</v>
      </c>
    </row>
    <row r="33" spans="1:12" ht="21" customHeight="1" x14ac:dyDescent="0.2">
      <c r="B33" s="120" t="s">
        <v>24</v>
      </c>
      <c r="E33" s="123"/>
      <c r="F33" s="121">
        <v>6115148</v>
      </c>
      <c r="G33" s="78"/>
      <c r="H33" s="121">
        <v>-1748089</v>
      </c>
      <c r="I33" s="78"/>
      <c r="J33" s="121">
        <v>7176299</v>
      </c>
      <c r="K33" s="78"/>
      <c r="L33" s="121">
        <v>-1235191</v>
      </c>
    </row>
    <row r="34" spans="1:12" ht="21" customHeight="1" x14ac:dyDescent="0.2">
      <c r="B34" s="120" t="s">
        <v>163</v>
      </c>
      <c r="E34" s="123"/>
      <c r="F34" s="121">
        <v>-2723254</v>
      </c>
      <c r="G34" s="78"/>
      <c r="H34" s="65">
        <v>-1648186</v>
      </c>
      <c r="I34" s="78"/>
      <c r="J34" s="121">
        <v>-108132</v>
      </c>
      <c r="K34" s="78"/>
      <c r="L34" s="121">
        <v>5397</v>
      </c>
    </row>
    <row r="35" spans="1:12" ht="21" customHeight="1" x14ac:dyDescent="0.2">
      <c r="B35" s="61" t="s">
        <v>39</v>
      </c>
      <c r="E35" s="123"/>
      <c r="F35" s="121">
        <v>-1366370</v>
      </c>
      <c r="G35" s="78"/>
      <c r="H35" s="121">
        <v>25097257</v>
      </c>
      <c r="I35" s="78"/>
      <c r="J35" s="121">
        <v>-20024360</v>
      </c>
      <c r="K35" s="78"/>
      <c r="L35" s="121">
        <v>29456686</v>
      </c>
    </row>
    <row r="36" spans="1:12" ht="21" customHeight="1" x14ac:dyDescent="0.2">
      <c r="B36" s="120" t="s">
        <v>45</v>
      </c>
      <c r="E36" s="123"/>
      <c r="F36" s="121">
        <v>7886057</v>
      </c>
      <c r="G36" s="78"/>
      <c r="H36" s="121">
        <v>-54342</v>
      </c>
      <c r="I36" s="78"/>
      <c r="J36" s="121">
        <v>9442922</v>
      </c>
      <c r="K36" s="78"/>
      <c r="L36" s="121">
        <v>-54342</v>
      </c>
    </row>
    <row r="37" spans="1:12" ht="21" customHeight="1" x14ac:dyDescent="0.2">
      <c r="B37" s="120" t="s">
        <v>48</v>
      </c>
      <c r="E37" s="123"/>
      <c r="F37" s="121">
        <v>-28470</v>
      </c>
      <c r="G37" s="78"/>
      <c r="H37" s="121">
        <v>114435</v>
      </c>
      <c r="I37" s="78"/>
      <c r="J37" s="121">
        <v>-114789</v>
      </c>
      <c r="K37" s="78"/>
      <c r="L37" s="121">
        <v>-579575</v>
      </c>
    </row>
    <row r="38" spans="1:12" ht="21" customHeight="1" x14ac:dyDescent="0.2">
      <c r="A38" s="120"/>
      <c r="B38" s="120" t="s">
        <v>164</v>
      </c>
      <c r="C38" s="120"/>
      <c r="D38" s="120"/>
      <c r="E38" s="120"/>
      <c r="F38" s="124">
        <v>-9120861</v>
      </c>
      <c r="G38" s="78"/>
      <c r="H38" s="107">
        <v>0</v>
      </c>
      <c r="I38" s="78"/>
      <c r="J38" s="124">
        <v>-9120861</v>
      </c>
      <c r="K38" s="78"/>
      <c r="L38" s="107">
        <v>0</v>
      </c>
    </row>
    <row r="39" spans="1:12" ht="6" customHeight="1" x14ac:dyDescent="0.2">
      <c r="B39" s="62"/>
      <c r="C39" s="120"/>
      <c r="D39" s="120"/>
      <c r="E39" s="123"/>
      <c r="F39" s="121"/>
      <c r="G39" s="78"/>
      <c r="H39" s="62"/>
      <c r="I39" s="62"/>
      <c r="J39" s="62"/>
      <c r="K39" s="62"/>
      <c r="L39" s="62"/>
    </row>
    <row r="40" spans="1:12" ht="21" customHeight="1" x14ac:dyDescent="0.2">
      <c r="A40" s="120" t="s">
        <v>165</v>
      </c>
      <c r="B40" s="120"/>
      <c r="C40" s="120"/>
      <c r="D40" s="120"/>
      <c r="E40" s="120"/>
      <c r="F40" s="121">
        <f>SUM(F27:F38)</f>
        <v>-50470359</v>
      </c>
      <c r="H40" s="121">
        <f>SUM(H27:H38)</f>
        <v>-25825698</v>
      </c>
      <c r="J40" s="121">
        <f>SUM(J27:J38)</f>
        <v>-46069403</v>
      </c>
      <c r="K40" s="78"/>
      <c r="L40" s="121">
        <f>SUM(L27:L38)</f>
        <v>-31432101</v>
      </c>
    </row>
    <row r="41" spans="1:12" ht="21" customHeight="1" x14ac:dyDescent="0.2">
      <c r="B41" s="120" t="s">
        <v>166</v>
      </c>
      <c r="E41" s="120"/>
      <c r="F41" s="124">
        <v>-372796</v>
      </c>
      <c r="G41" s="78"/>
      <c r="H41" s="124">
        <v>-75370</v>
      </c>
      <c r="I41" s="78"/>
      <c r="J41" s="124">
        <v>-41030</v>
      </c>
      <c r="K41" s="78"/>
      <c r="L41" s="124">
        <v>-42823</v>
      </c>
    </row>
    <row r="42" spans="1:12" ht="6" customHeight="1" x14ac:dyDescent="0.2">
      <c r="B42" s="120"/>
      <c r="C42" s="120"/>
      <c r="D42" s="120"/>
      <c r="E42" s="120"/>
      <c r="F42" s="125"/>
      <c r="G42" s="125"/>
      <c r="H42" s="125"/>
      <c r="I42" s="78"/>
      <c r="J42" s="121"/>
      <c r="K42" s="78"/>
      <c r="L42" s="121"/>
    </row>
    <row r="43" spans="1:12" ht="21" customHeight="1" x14ac:dyDescent="0.2">
      <c r="A43" s="46" t="s">
        <v>167</v>
      </c>
      <c r="F43" s="124">
        <f>SUM(F40:F41)</f>
        <v>-50843155</v>
      </c>
      <c r="G43" s="78"/>
      <c r="H43" s="124">
        <f>SUM(H40:H41)</f>
        <v>-25901068</v>
      </c>
      <c r="I43" s="78"/>
      <c r="J43" s="124">
        <f>SUM(J40:J41)</f>
        <v>-46110433</v>
      </c>
      <c r="K43" s="78"/>
      <c r="L43" s="124">
        <f>SUM(L40:L41)</f>
        <v>-31474924</v>
      </c>
    </row>
    <row r="44" spans="1:12" ht="21" customHeight="1" x14ac:dyDescent="0.2">
      <c r="A44" s="120"/>
      <c r="B44" s="120"/>
      <c r="C44" s="101"/>
      <c r="D44" s="101"/>
      <c r="F44" s="14"/>
      <c r="G44" s="78"/>
      <c r="H44" s="14"/>
      <c r="I44" s="78"/>
      <c r="J44" s="14"/>
      <c r="K44" s="78"/>
      <c r="L44" s="14"/>
    </row>
    <row r="45" spans="1:12" ht="24" customHeight="1" x14ac:dyDescent="0.2">
      <c r="A45" s="120"/>
      <c r="B45" s="120"/>
      <c r="C45" s="101"/>
      <c r="D45" s="101"/>
      <c r="F45" s="14"/>
      <c r="G45" s="78"/>
      <c r="H45" s="14"/>
      <c r="I45" s="78"/>
      <c r="J45" s="14"/>
      <c r="K45" s="78"/>
      <c r="L45" s="14"/>
    </row>
    <row r="46" spans="1:12" ht="21.95" customHeight="1" x14ac:dyDescent="0.2">
      <c r="A46" s="126" t="str">
        <f>+'2-4'!A47</f>
        <v>หมายเหตุประกอบข้อมูลทางการเงินเป็นส่วนหนึ่งของข้อมูลทางการเงินระหว่างกาลนี้</v>
      </c>
      <c r="B46" s="97"/>
      <c r="C46" s="99"/>
      <c r="D46" s="99"/>
      <c r="E46" s="99"/>
      <c r="F46" s="85"/>
      <c r="G46" s="85"/>
      <c r="H46" s="85"/>
      <c r="I46" s="107"/>
      <c r="J46" s="85"/>
      <c r="K46" s="85"/>
      <c r="L46" s="85"/>
    </row>
    <row r="47" spans="1:12" s="52" customFormat="1" ht="20.100000000000001" customHeight="1" x14ac:dyDescent="0.2">
      <c r="A47" s="47" t="str">
        <f>A1</f>
        <v>บริษัท เจริญอุตสาหกรรม จำกัด (มหาชน)</v>
      </c>
      <c r="B47" s="47"/>
      <c r="C47" s="48"/>
      <c r="D47" s="48"/>
      <c r="E47" s="50"/>
      <c r="F47" s="51"/>
      <c r="G47" s="51"/>
      <c r="H47" s="51"/>
      <c r="I47" s="51"/>
      <c r="J47" s="51"/>
      <c r="K47" s="51"/>
      <c r="L47" s="51"/>
    </row>
    <row r="48" spans="1:12" s="52" customFormat="1" ht="21.75" customHeight="1" x14ac:dyDescent="0.2">
      <c r="A48" s="46" t="s">
        <v>144</v>
      </c>
      <c r="B48" s="46"/>
      <c r="C48" s="50"/>
      <c r="D48" s="50"/>
      <c r="E48" s="50"/>
      <c r="F48" s="51"/>
      <c r="G48" s="51"/>
      <c r="H48" s="51"/>
      <c r="I48" s="51"/>
      <c r="J48" s="51"/>
      <c r="K48" s="51"/>
      <c r="L48" s="51"/>
    </row>
    <row r="49" spans="1:12" s="52" customFormat="1" ht="21.75" customHeight="1" x14ac:dyDescent="0.2">
      <c r="A49" s="54" t="str">
        <f>A3</f>
        <v>สำหรับรอบระยะเวลาสามเดือนสิ้นสุดวันที่ 31 มีนาคม พ.ศ. 2569</v>
      </c>
      <c r="B49" s="112"/>
      <c r="C49" s="58"/>
      <c r="D49" s="58"/>
      <c r="E49" s="58"/>
      <c r="F49" s="59"/>
      <c r="G49" s="59"/>
      <c r="H49" s="59"/>
      <c r="I49" s="59"/>
      <c r="J49" s="59"/>
      <c r="K49" s="59"/>
      <c r="L49" s="59"/>
    </row>
    <row r="50" spans="1:12" s="116" customFormat="1" ht="20.100000000000001" customHeight="1" x14ac:dyDescent="0.2">
      <c r="C50" s="117"/>
      <c r="D50" s="117"/>
      <c r="E50" s="117"/>
      <c r="F50" s="127"/>
      <c r="G50" s="127"/>
      <c r="H50" s="127"/>
      <c r="I50" s="127"/>
      <c r="J50" s="127"/>
      <c r="K50" s="127"/>
      <c r="L50" s="127"/>
    </row>
    <row r="51" spans="1:12" s="115" customFormat="1" ht="21" customHeight="1" x14ac:dyDescent="0.2">
      <c r="A51" s="72"/>
      <c r="B51" s="72"/>
      <c r="E51" s="117"/>
      <c r="F51" s="168" t="s">
        <v>3</v>
      </c>
      <c r="G51" s="168"/>
      <c r="H51" s="168"/>
      <c r="I51" s="66"/>
      <c r="J51" s="168" t="s">
        <v>4</v>
      </c>
      <c r="K51" s="168"/>
      <c r="L51" s="168"/>
    </row>
    <row r="52" spans="1:12" s="115" customFormat="1" ht="21" customHeight="1" x14ac:dyDescent="0.2">
      <c r="A52" s="72"/>
      <c r="B52" s="72"/>
      <c r="E52" s="117"/>
      <c r="F52" s="64" t="s">
        <v>5</v>
      </c>
      <c r="G52" s="64"/>
      <c r="H52" s="64" t="s">
        <v>5</v>
      </c>
      <c r="I52" s="66"/>
      <c r="J52" s="64" t="s">
        <v>5</v>
      </c>
      <c r="K52" s="64"/>
      <c r="L52" s="64" t="s">
        <v>5</v>
      </c>
    </row>
    <row r="53" spans="1:12" s="115" customFormat="1" ht="21" customHeight="1" x14ac:dyDescent="0.2">
      <c r="A53" s="72"/>
      <c r="B53" s="72"/>
      <c r="E53" s="117"/>
      <c r="F53" s="118" t="s">
        <v>145</v>
      </c>
      <c r="G53" s="64"/>
      <c r="H53" s="118" t="s">
        <v>145</v>
      </c>
      <c r="I53" s="64"/>
      <c r="J53" s="118" t="s">
        <v>145</v>
      </c>
      <c r="K53" s="64"/>
      <c r="L53" s="118" t="s">
        <v>145</v>
      </c>
    </row>
    <row r="54" spans="1:12" s="115" customFormat="1" ht="21" customHeight="1" x14ac:dyDescent="0.2">
      <c r="A54" s="72"/>
      <c r="B54" s="72"/>
      <c r="E54" s="119"/>
      <c r="F54" s="64" t="s">
        <v>9</v>
      </c>
      <c r="G54" s="64"/>
      <c r="H54" s="64" t="s">
        <v>10</v>
      </c>
      <c r="I54" s="66"/>
      <c r="J54" s="64" t="s">
        <v>9</v>
      </c>
      <c r="K54" s="64"/>
      <c r="L54" s="64" t="s">
        <v>10</v>
      </c>
    </row>
    <row r="55" spans="1:12" s="115" customFormat="1" ht="21" customHeight="1" x14ac:dyDescent="0.2">
      <c r="A55" s="72"/>
      <c r="B55" s="72"/>
      <c r="D55" s="69" t="s">
        <v>11</v>
      </c>
      <c r="E55" s="119"/>
      <c r="F55" s="70" t="s">
        <v>12</v>
      </c>
      <c r="G55" s="63"/>
      <c r="H55" s="70" t="s">
        <v>12</v>
      </c>
      <c r="I55" s="66"/>
      <c r="J55" s="70" t="s">
        <v>12</v>
      </c>
      <c r="K55" s="63"/>
      <c r="L55" s="70" t="s">
        <v>12</v>
      </c>
    </row>
    <row r="56" spans="1:12" ht="21" customHeight="1" x14ac:dyDescent="0.2">
      <c r="E56" s="89"/>
      <c r="F56" s="73"/>
      <c r="G56" s="78"/>
      <c r="H56" s="73"/>
      <c r="J56" s="73"/>
      <c r="K56" s="78"/>
      <c r="L56" s="73"/>
    </row>
    <row r="57" spans="1:12" ht="21" customHeight="1" x14ac:dyDescent="0.2">
      <c r="A57" s="72" t="s">
        <v>168</v>
      </c>
      <c r="F57" s="73"/>
      <c r="G57" s="73"/>
      <c r="H57" s="73"/>
      <c r="J57" s="73"/>
      <c r="K57" s="73"/>
      <c r="L57" s="73"/>
    </row>
    <row r="58" spans="1:12" ht="21" customHeight="1" x14ac:dyDescent="0.2">
      <c r="A58" s="120" t="s">
        <v>169</v>
      </c>
      <c r="B58" s="120"/>
      <c r="C58" s="120"/>
      <c r="D58" s="120"/>
      <c r="F58" s="73">
        <v>-1085</v>
      </c>
      <c r="G58" s="73"/>
      <c r="H58" s="65">
        <v>-1375</v>
      </c>
      <c r="I58" s="73"/>
      <c r="J58" s="65">
        <v>-1085</v>
      </c>
      <c r="K58" s="73"/>
      <c r="L58" s="65">
        <v>-1375</v>
      </c>
    </row>
    <row r="59" spans="1:12" ht="21" customHeight="1" x14ac:dyDescent="0.2">
      <c r="A59" s="120" t="s">
        <v>170</v>
      </c>
      <c r="B59" s="120"/>
      <c r="D59" s="123" t="s">
        <v>20</v>
      </c>
      <c r="F59" s="65">
        <v>0</v>
      </c>
      <c r="G59" s="73"/>
      <c r="H59" s="65">
        <v>0</v>
      </c>
      <c r="I59" s="62"/>
      <c r="J59" s="65">
        <v>0</v>
      </c>
      <c r="K59" s="62"/>
      <c r="L59" s="62">
        <v>-14681324</v>
      </c>
    </row>
    <row r="60" spans="1:12" ht="21" customHeight="1" x14ac:dyDescent="0.2">
      <c r="A60" s="61" t="s">
        <v>171</v>
      </c>
      <c r="B60" s="122"/>
      <c r="D60" s="123"/>
      <c r="F60" s="121">
        <v>-9423158</v>
      </c>
      <c r="G60" s="73"/>
      <c r="H60" s="121">
        <v>-23044924</v>
      </c>
      <c r="I60" s="73"/>
      <c r="J60" s="121">
        <v>-9297327</v>
      </c>
      <c r="K60" s="73"/>
      <c r="L60" s="121">
        <v>-7359185</v>
      </c>
    </row>
    <row r="61" spans="1:12" ht="21" customHeight="1" x14ac:dyDescent="0.2">
      <c r="A61" s="61" t="s">
        <v>172</v>
      </c>
      <c r="B61" s="122"/>
      <c r="D61" s="123"/>
      <c r="F61" s="121">
        <v>-257009</v>
      </c>
      <c r="G61" s="73"/>
      <c r="H61" s="121">
        <v>-34938</v>
      </c>
      <c r="I61" s="73"/>
      <c r="J61" s="121">
        <v>-257009</v>
      </c>
      <c r="K61" s="73"/>
      <c r="L61" s="121">
        <v>-35000</v>
      </c>
    </row>
    <row r="62" spans="1:12" ht="21" customHeight="1" x14ac:dyDescent="0.2">
      <c r="A62" s="120" t="s">
        <v>173</v>
      </c>
      <c r="B62" s="120"/>
      <c r="D62" s="123"/>
      <c r="F62" s="128">
        <v>3458</v>
      </c>
      <c r="G62" s="73"/>
      <c r="H62" s="128">
        <v>16822</v>
      </c>
      <c r="I62" s="73"/>
      <c r="J62" s="129">
        <v>3458</v>
      </c>
      <c r="L62" s="129">
        <v>16822</v>
      </c>
    </row>
    <row r="63" spans="1:12" ht="21" customHeight="1" x14ac:dyDescent="0.2">
      <c r="A63" s="120" t="s">
        <v>174</v>
      </c>
      <c r="B63" s="122"/>
      <c r="C63" s="122"/>
      <c r="D63" s="130"/>
      <c r="F63" s="124">
        <v>5013</v>
      </c>
      <c r="G63" s="125"/>
      <c r="H63" s="124">
        <v>3862</v>
      </c>
      <c r="I63" s="125"/>
      <c r="J63" s="124">
        <v>1096</v>
      </c>
      <c r="K63" s="125"/>
      <c r="L63" s="124">
        <v>1388</v>
      </c>
    </row>
    <row r="64" spans="1:12" ht="6" customHeight="1" x14ac:dyDescent="0.2">
      <c r="A64" s="120"/>
      <c r="B64" s="120"/>
      <c r="D64" s="123"/>
      <c r="F64" s="121"/>
      <c r="G64" s="78"/>
      <c r="H64" s="121"/>
      <c r="I64" s="78"/>
      <c r="J64" s="121"/>
      <c r="K64" s="78"/>
      <c r="L64" s="121"/>
    </row>
    <row r="65" spans="1:12" ht="21" customHeight="1" x14ac:dyDescent="0.2">
      <c r="A65" s="72" t="s">
        <v>175</v>
      </c>
      <c r="D65" s="123"/>
      <c r="F65" s="13">
        <f>SUM(F57:F63)</f>
        <v>-9672781</v>
      </c>
      <c r="G65" s="73"/>
      <c r="H65" s="13">
        <f>SUM(H57:H63)</f>
        <v>-23060553</v>
      </c>
      <c r="J65" s="13">
        <f>SUM(J57:J63)</f>
        <v>-9550867</v>
      </c>
      <c r="K65" s="73"/>
      <c r="L65" s="13">
        <f>SUM(L57:L63)</f>
        <v>-22058674</v>
      </c>
    </row>
    <row r="66" spans="1:12" ht="21" customHeight="1" x14ac:dyDescent="0.2">
      <c r="A66" s="72"/>
      <c r="D66" s="123"/>
      <c r="F66" s="14"/>
      <c r="G66" s="73"/>
      <c r="H66" s="14"/>
      <c r="J66" s="14"/>
      <c r="K66" s="73"/>
      <c r="L66" s="14"/>
    </row>
    <row r="67" spans="1:12" ht="21" customHeight="1" x14ac:dyDescent="0.2">
      <c r="A67" s="72" t="s">
        <v>176</v>
      </c>
      <c r="D67" s="123"/>
      <c r="F67" s="78"/>
      <c r="G67" s="78"/>
      <c r="H67" s="78"/>
      <c r="I67" s="78"/>
      <c r="J67" s="78"/>
      <c r="K67" s="78"/>
      <c r="L67" s="78"/>
    </row>
    <row r="68" spans="1:12" ht="21" customHeight="1" x14ac:dyDescent="0.2">
      <c r="A68" s="120" t="s">
        <v>177</v>
      </c>
      <c r="D68" s="123"/>
      <c r="F68" s="78">
        <v>240000000</v>
      </c>
      <c r="G68" s="78"/>
      <c r="H68" s="78">
        <v>0</v>
      </c>
      <c r="I68" s="78"/>
      <c r="J68" s="78">
        <v>240000000</v>
      </c>
      <c r="K68" s="78"/>
      <c r="L68" s="78">
        <v>0</v>
      </c>
    </row>
    <row r="69" spans="1:12" ht="21" customHeight="1" x14ac:dyDescent="0.2">
      <c r="A69" s="120" t="s">
        <v>178</v>
      </c>
      <c r="D69" s="123"/>
      <c r="F69" s="78">
        <v>-180000000</v>
      </c>
      <c r="G69" s="78"/>
      <c r="H69" s="78">
        <v>0</v>
      </c>
      <c r="I69" s="78"/>
      <c r="J69" s="78">
        <v>-180000000</v>
      </c>
      <c r="K69" s="78"/>
      <c r="L69" s="78">
        <v>0</v>
      </c>
    </row>
    <row r="70" spans="1:12" ht="21" customHeight="1" x14ac:dyDescent="0.2">
      <c r="A70" s="120" t="s">
        <v>179</v>
      </c>
      <c r="D70" s="131" t="s">
        <v>180</v>
      </c>
      <c r="F70" s="78">
        <v>-3585000</v>
      </c>
      <c r="G70" s="78"/>
      <c r="H70" s="78">
        <v>0</v>
      </c>
      <c r="I70" s="78"/>
      <c r="J70" s="78">
        <v>-3585000</v>
      </c>
      <c r="K70" s="78"/>
      <c r="L70" s="78">
        <v>0</v>
      </c>
    </row>
    <row r="71" spans="1:12" ht="21" customHeight="1" x14ac:dyDescent="0.2">
      <c r="A71" s="120" t="s">
        <v>181</v>
      </c>
      <c r="B71" s="122"/>
      <c r="C71" s="122"/>
      <c r="D71" s="130" t="s">
        <v>43</v>
      </c>
      <c r="F71" s="121">
        <v>-2482457</v>
      </c>
      <c r="G71" s="78"/>
      <c r="H71" s="121">
        <v>-2650705</v>
      </c>
      <c r="I71" s="62"/>
      <c r="J71" s="121">
        <v>0</v>
      </c>
      <c r="K71" s="62"/>
      <c r="L71" s="121">
        <v>0</v>
      </c>
    </row>
    <row r="72" spans="1:12" ht="21" customHeight="1" x14ac:dyDescent="0.2">
      <c r="A72" s="120" t="s">
        <v>182</v>
      </c>
      <c r="B72" s="122"/>
      <c r="F72" s="121">
        <v>-1554375</v>
      </c>
      <c r="G72" s="78"/>
      <c r="H72" s="121">
        <v>-1558071</v>
      </c>
      <c r="I72" s="78"/>
      <c r="J72" s="121">
        <v>-1302900</v>
      </c>
      <c r="K72" s="78"/>
      <c r="L72" s="121">
        <v>-1290900</v>
      </c>
    </row>
    <row r="73" spans="1:12" ht="21" customHeight="1" x14ac:dyDescent="0.2">
      <c r="A73" s="120" t="s">
        <v>183</v>
      </c>
      <c r="B73" s="122"/>
      <c r="F73" s="78">
        <v>-1688006</v>
      </c>
      <c r="G73" s="78"/>
      <c r="H73" s="78">
        <v>-866009</v>
      </c>
      <c r="I73" s="78"/>
      <c r="J73" s="121">
        <v>-1512781</v>
      </c>
      <c r="K73" s="78"/>
      <c r="L73" s="121">
        <v>-681260</v>
      </c>
    </row>
    <row r="74" spans="1:12" ht="21" customHeight="1" x14ac:dyDescent="0.2">
      <c r="A74" s="120" t="s">
        <v>184</v>
      </c>
      <c r="B74" s="122"/>
      <c r="F74" s="124">
        <v>-900</v>
      </c>
      <c r="G74" s="78"/>
      <c r="H74" s="124">
        <v>0</v>
      </c>
      <c r="I74" s="78"/>
      <c r="J74" s="124">
        <v>-900</v>
      </c>
      <c r="K74" s="78"/>
      <c r="L74" s="124">
        <v>0</v>
      </c>
    </row>
    <row r="75" spans="1:12" ht="6" customHeight="1" x14ac:dyDescent="0.2">
      <c r="A75" s="120"/>
      <c r="B75" s="120"/>
      <c r="F75" s="121"/>
      <c r="G75" s="78"/>
      <c r="H75" s="121"/>
      <c r="I75" s="78"/>
      <c r="J75" s="121"/>
      <c r="K75" s="78"/>
      <c r="L75" s="121"/>
    </row>
    <row r="76" spans="1:12" ht="21" customHeight="1" x14ac:dyDescent="0.2">
      <c r="A76" s="72" t="s">
        <v>185</v>
      </c>
      <c r="F76" s="124">
        <f>SUM(F67:F74)</f>
        <v>50689262</v>
      </c>
      <c r="G76" s="78"/>
      <c r="H76" s="124">
        <f>SUM(H67:H74)</f>
        <v>-5074785</v>
      </c>
      <c r="I76" s="78"/>
      <c r="J76" s="124">
        <f>SUM(J67:J74)</f>
        <v>53598419</v>
      </c>
      <c r="K76" s="78"/>
      <c r="L76" s="124">
        <f>SUM(L67:L74)</f>
        <v>-1972160</v>
      </c>
    </row>
    <row r="77" spans="1:12" ht="21" customHeight="1" x14ac:dyDescent="0.2">
      <c r="F77" s="14"/>
      <c r="G77" s="73"/>
      <c r="H77" s="14"/>
      <c r="J77" s="14"/>
      <c r="K77" s="78"/>
      <c r="L77" s="14"/>
    </row>
    <row r="78" spans="1:12" ht="21" customHeight="1" x14ac:dyDescent="0.2">
      <c r="A78" s="72" t="s">
        <v>186</v>
      </c>
      <c r="F78" s="78">
        <f>SUM(F43,F65,F76)</f>
        <v>-9826674</v>
      </c>
      <c r="G78" s="78"/>
      <c r="H78" s="78">
        <f>SUM(H43,H65,H76)</f>
        <v>-54036406</v>
      </c>
      <c r="I78" s="78"/>
      <c r="J78" s="78">
        <f>SUM(J43,J65,J76)</f>
        <v>-2062881</v>
      </c>
      <c r="K78" s="78"/>
      <c r="L78" s="78">
        <f>SUM(L43,L65,L76)</f>
        <v>-55505758</v>
      </c>
    </row>
    <row r="79" spans="1:12" ht="21" customHeight="1" x14ac:dyDescent="0.2">
      <c r="A79" s="108" t="s">
        <v>187</v>
      </c>
      <c r="B79" s="108"/>
      <c r="C79" s="108"/>
      <c r="D79" s="108"/>
      <c r="F79" s="132"/>
      <c r="G79" s="78"/>
      <c r="H79" s="132"/>
      <c r="I79" s="78"/>
      <c r="J79" s="78"/>
      <c r="K79" s="78"/>
      <c r="L79" s="78"/>
    </row>
    <row r="80" spans="1:12" ht="21" customHeight="1" x14ac:dyDescent="0.2">
      <c r="A80" s="108"/>
      <c r="B80" s="108" t="s">
        <v>15</v>
      </c>
      <c r="C80" s="108"/>
      <c r="D80" s="108"/>
      <c r="F80" s="132">
        <v>5393041</v>
      </c>
      <c r="G80" s="78"/>
      <c r="H80" s="132">
        <v>-208795</v>
      </c>
      <c r="I80" s="78"/>
      <c r="J80" s="65">
        <v>382073</v>
      </c>
      <c r="K80" s="78"/>
      <c r="L80" s="132">
        <v>-103148</v>
      </c>
    </row>
    <row r="81" spans="1:12" ht="21" customHeight="1" x14ac:dyDescent="0.2">
      <c r="A81" s="108" t="s">
        <v>188</v>
      </c>
      <c r="B81" s="108"/>
      <c r="C81" s="52"/>
      <c r="D81" s="52"/>
      <c r="F81" s="133">
        <v>95952632</v>
      </c>
      <c r="G81" s="78"/>
      <c r="H81" s="133">
        <v>155046222</v>
      </c>
      <c r="I81" s="78"/>
      <c r="J81" s="133">
        <v>75503083</v>
      </c>
      <c r="K81" s="78"/>
      <c r="L81" s="133">
        <v>145152937</v>
      </c>
    </row>
    <row r="82" spans="1:12" ht="6" customHeight="1" x14ac:dyDescent="0.2">
      <c r="A82" s="108"/>
      <c r="B82" s="108"/>
      <c r="C82" s="52"/>
      <c r="D82" s="52"/>
      <c r="F82" s="78"/>
      <c r="G82" s="78"/>
      <c r="H82" s="78"/>
      <c r="I82" s="78"/>
      <c r="J82" s="78"/>
      <c r="K82" s="78"/>
      <c r="L82" s="78"/>
    </row>
    <row r="83" spans="1:12" ht="21" customHeight="1" x14ac:dyDescent="0.2">
      <c r="A83" s="47" t="s">
        <v>189</v>
      </c>
      <c r="B83" s="134"/>
      <c r="C83" s="101"/>
      <c r="D83" s="101"/>
      <c r="F83" s="133">
        <f>SUM(F78:F81)</f>
        <v>91518999</v>
      </c>
      <c r="G83" s="78"/>
      <c r="H83" s="133">
        <f>SUM(H78:H81)</f>
        <v>100801021</v>
      </c>
      <c r="I83" s="78"/>
      <c r="J83" s="133">
        <f>SUM(J78:J81)</f>
        <v>73822275</v>
      </c>
      <c r="K83" s="78"/>
      <c r="L83" s="133">
        <f>SUM(L78:L81)</f>
        <v>89544031</v>
      </c>
    </row>
    <row r="84" spans="1:12" ht="21" customHeight="1" x14ac:dyDescent="0.2">
      <c r="A84" s="134"/>
      <c r="B84" s="134"/>
      <c r="C84" s="101"/>
      <c r="D84" s="101"/>
      <c r="F84" s="78"/>
      <c r="G84" s="78"/>
      <c r="H84" s="78"/>
      <c r="I84" s="78"/>
      <c r="J84" s="78"/>
      <c r="K84" s="78"/>
      <c r="L84" s="78"/>
    </row>
    <row r="85" spans="1:12" ht="21" customHeight="1" x14ac:dyDescent="0.2">
      <c r="A85" s="72" t="s">
        <v>190</v>
      </c>
    </row>
    <row r="86" spans="1:12" ht="8.1" customHeight="1" x14ac:dyDescent="0.2">
      <c r="A86" s="72"/>
    </row>
    <row r="87" spans="1:12" ht="21" customHeight="1" x14ac:dyDescent="0.2">
      <c r="A87" s="61" t="s">
        <v>191</v>
      </c>
      <c r="B87" s="47"/>
      <c r="F87" s="15">
        <v>1350618</v>
      </c>
      <c r="H87" s="62">
        <v>8940923</v>
      </c>
      <c r="I87" s="62"/>
      <c r="J87" s="62">
        <v>1350618</v>
      </c>
      <c r="K87" s="62"/>
      <c r="L87" s="62">
        <v>5805676</v>
      </c>
    </row>
    <row r="88" spans="1:12" ht="21" customHeight="1" x14ac:dyDescent="0.2">
      <c r="A88" s="61" t="s">
        <v>192</v>
      </c>
      <c r="B88" s="134"/>
      <c r="F88" s="15"/>
      <c r="H88" s="15"/>
      <c r="L88" s="15"/>
    </row>
    <row r="89" spans="1:12" ht="21" customHeight="1" x14ac:dyDescent="0.2">
      <c r="B89" s="61" t="s">
        <v>193</v>
      </c>
      <c r="F89" s="15">
        <v>-1519648</v>
      </c>
      <c r="H89" s="15">
        <v>280778</v>
      </c>
      <c r="J89" s="65">
        <v>0</v>
      </c>
      <c r="L89" s="15">
        <v>280778</v>
      </c>
    </row>
    <row r="90" spans="1:12" ht="21" customHeight="1" x14ac:dyDescent="0.2">
      <c r="B90" s="134"/>
      <c r="F90" s="15"/>
      <c r="H90" s="15"/>
      <c r="L90" s="15"/>
    </row>
    <row r="91" spans="1:12" ht="24" customHeight="1" x14ac:dyDescent="0.2">
      <c r="B91" s="134"/>
      <c r="F91" s="15"/>
      <c r="H91" s="15"/>
      <c r="L91" s="15"/>
    </row>
    <row r="92" spans="1:12" ht="21.95" customHeight="1" x14ac:dyDescent="0.2">
      <c r="A92" s="97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97"/>
      <c r="C92" s="99"/>
      <c r="D92" s="99"/>
      <c r="E92" s="99"/>
      <c r="F92" s="13"/>
      <c r="G92" s="85"/>
      <c r="H92" s="13"/>
      <c r="I92" s="107"/>
      <c r="J92" s="13"/>
      <c r="K92" s="85"/>
      <c r="L92" s="13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P 5-6 (3m)</vt:lpstr>
      <vt:lpstr>7-8 (conso)</vt:lpstr>
      <vt:lpstr>9 (separate)</vt:lpstr>
      <vt:lpstr>10-11</vt:lpstr>
      <vt:lpstr>'10-11'!Print_Area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Praphensri Puttaluck (TH)</cp:lastModifiedBy>
  <cp:revision/>
  <cp:lastPrinted>2026-05-15T06:24:30Z</cp:lastPrinted>
  <dcterms:created xsi:type="dcterms:W3CDTF">2011-11-11T09:35:26Z</dcterms:created>
  <dcterms:modified xsi:type="dcterms:W3CDTF">2026-05-15T07:13:08Z</dcterms:modified>
  <cp:category/>
  <cp:contentStatus/>
</cp:coreProperties>
</file>