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ORIGIN GLOBAL EMPIRE PUBLIC COMPANY LIMITED\Origin Global Emprie (ชื่อเดิมTwenty-Four Con &amp; Supply)_March2026 (Q1)\"/>
    </mc:Choice>
  </mc:AlternateContent>
  <xr:revisionPtr revIDLastSave="0" documentId="13_ncr:1_{D0D9F80A-BB95-492C-9723-C7D7D79C0477}" xr6:coauthVersionLast="47" xr6:coauthVersionMax="47" xr10:uidLastSave="{00000000-0000-0000-0000-000000000000}"/>
  <bookViews>
    <workbookView xWindow="14670" yWindow="0" windowWidth="13860" windowHeight="14625" xr2:uid="{E2887B4B-A534-4ECC-B06B-A4133139B4D2}"/>
  </bookViews>
  <sheets>
    <sheet name="Thai 3-5 " sheetId="1" r:id="rId1"/>
    <sheet name="Thai6(3m)" sheetId="2" r:id="rId2"/>
    <sheet name="Thai7" sheetId="3" r:id="rId3"/>
    <sheet name="Thai8" sheetId="4" r:id="rId4"/>
    <sheet name="Thai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M114" i="1" l="1"/>
  <c r="I114" i="1"/>
  <c r="A99" i="5" l="1"/>
  <c r="M81" i="5"/>
  <c r="K81" i="5"/>
  <c r="I81" i="5"/>
  <c r="G81" i="5"/>
  <c r="M69" i="5"/>
  <c r="K69" i="5"/>
  <c r="I69" i="5"/>
  <c r="G69" i="5"/>
  <c r="A54" i="5"/>
  <c r="J21" i="4"/>
  <c r="F21" i="4"/>
  <c r="D21" i="4"/>
  <c r="L12" i="4"/>
  <c r="L17" i="4"/>
  <c r="J15" i="4"/>
  <c r="F15" i="4"/>
  <c r="D15" i="4"/>
  <c r="L10" i="4"/>
  <c r="K22" i="3"/>
  <c r="G22" i="3"/>
  <c r="E22" i="3"/>
  <c r="M13" i="3"/>
  <c r="M18" i="3"/>
  <c r="K16" i="3"/>
  <c r="G16" i="3"/>
  <c r="E16" i="3"/>
  <c r="M11" i="3"/>
  <c r="L31" i="2"/>
  <c r="J31" i="2"/>
  <c r="H31" i="2"/>
  <c r="F31" i="2"/>
  <c r="L19" i="2"/>
  <c r="J19" i="2"/>
  <c r="H19" i="2"/>
  <c r="L14" i="2"/>
  <c r="J14" i="2"/>
  <c r="J21" i="2" s="1"/>
  <c r="H14" i="2"/>
  <c r="H21" i="2" s="1"/>
  <c r="F14" i="2"/>
  <c r="F21" i="2" s="1"/>
  <c r="A129" i="1"/>
  <c r="A90" i="1"/>
  <c r="M81" i="1"/>
  <c r="K81" i="1"/>
  <c r="I81" i="1"/>
  <c r="G81" i="1"/>
  <c r="M71" i="1"/>
  <c r="K71" i="1"/>
  <c r="I71" i="1"/>
  <c r="G71" i="1"/>
  <c r="A47" i="1"/>
  <c r="M34" i="1"/>
  <c r="K34" i="1"/>
  <c r="I34" i="1"/>
  <c r="G34" i="1"/>
  <c r="M21" i="1"/>
  <c r="K21" i="1"/>
  <c r="I21" i="1"/>
  <c r="G21" i="1"/>
  <c r="K36" i="1" l="1"/>
  <c r="M36" i="1"/>
  <c r="F25" i="2"/>
  <c r="F34" i="2" s="1"/>
  <c r="F37" i="2" s="1"/>
  <c r="J25" i="2"/>
  <c r="J34" i="2" s="1"/>
  <c r="J37" i="2" s="1"/>
  <c r="L21" i="2"/>
  <c r="L25" i="2" s="1"/>
  <c r="L34" i="2" s="1"/>
  <c r="L37" i="2" s="1"/>
  <c r="H25" i="2"/>
  <c r="G83" i="1"/>
  <c r="K83" i="1"/>
  <c r="I83" i="1"/>
  <c r="I116" i="1" s="1"/>
  <c r="M83" i="1"/>
  <c r="M116" i="1" s="1"/>
  <c r="G36" i="1"/>
  <c r="I36" i="1"/>
  <c r="H34" i="2" l="1"/>
  <c r="H37" i="2" s="1"/>
  <c r="L41" i="2"/>
  <c r="M29" i="5"/>
  <c r="M43" i="5" s="1"/>
  <c r="M47" i="5" s="1"/>
  <c r="M83" i="5" s="1"/>
  <c r="M86" i="5" s="1"/>
  <c r="J41" i="2"/>
  <c r="J45" i="2" s="1"/>
  <c r="K29" i="5"/>
  <c r="K43" i="5" s="1"/>
  <c r="K47" i="5" s="1"/>
  <c r="K83" i="5" s="1"/>
  <c r="K86" i="5" s="1"/>
  <c r="F41" i="2"/>
  <c r="F45" i="2" s="1"/>
  <c r="G29" i="5"/>
  <c r="G43" i="5" s="1"/>
  <c r="G47" i="5" s="1"/>
  <c r="G83" i="5" s="1"/>
  <c r="G86" i="5" s="1"/>
  <c r="L45" i="2"/>
  <c r="I29" i="5" l="1"/>
  <c r="I43" i="5" s="1"/>
  <c r="I47" i="5" s="1"/>
  <c r="I83" i="5" s="1"/>
  <c r="I86" i="5" s="1"/>
  <c r="H41" i="2"/>
  <c r="H21" i="4"/>
  <c r="K114" i="1" s="1"/>
  <c r="I22" i="3"/>
  <c r="L13" i="4"/>
  <c r="H15" i="4"/>
  <c r="L15" i="4" s="1"/>
  <c r="H45" i="2" l="1"/>
  <c r="L19" i="4"/>
  <c r="G114" i="1"/>
  <c r="G116" i="1" s="1"/>
  <c r="M20" i="3"/>
  <c r="M22" i="3" s="1"/>
  <c r="K116" i="1"/>
  <c r="L21" i="4"/>
  <c r="M14" i="3" l="1"/>
  <c r="M16" i="3" s="1"/>
  <c r="I16" i="3"/>
</calcChain>
</file>

<file path=xl/sharedStrings.xml><?xml version="1.0" encoding="utf-8"?>
<sst xmlns="http://schemas.openxmlformats.org/spreadsheetml/2006/main" count="324" uniqueCount="161">
  <si>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</si>
  <si>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</si>
  <si>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</si>
  <si>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</si>
  <si>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</si>
  <si>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</si>
  <si>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</si>
  <si>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</si>
  <si>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</si>
  <si>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</si>
  <si>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</si>
  <si>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</si>
  <si>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</si>
  <si>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</si>
  <si>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</si>
  <si>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</si>
  <si>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</si>
  <si>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</si>
  <si>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</si>
  <si>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</si>
  <si>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</si>
  <si>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</si>
  <si>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</si>
  <si>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</si>
  <si>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</si>
  <si>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</si>
  <si>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</si>
  <si>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</si>
  <si>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</si>
  <si>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</si>
  <si>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</si>
  <si>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เงินกู้ยืมระยะยาวจากสถาบันการเงินและบริษัทอื่น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</si>
  <si>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</si>
  <si>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</si>
  <si>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</si>
  <si>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</si>
  <si>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</si>
  <si>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</si>
  <si>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-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</si>
  <si>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</si>
  <si>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</si>
  <si>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</si>
  <si>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</si>
  <si>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</si>
  <si>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</si>
  <si>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</si>
  <si>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</si>
  <si>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</si>
  <si>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</si>
  <si>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</si>
  <si>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หุ้นสามัญ จำนวน 727,500,000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</si>
  <si>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</si>
  <si>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</si>
  <si>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หุ้นสามัญ จำนวน 485,000,000 หุ้น</t>
  </si>
  <si>
    <t xml:space="preserve">   มูลค่าที่ได้ชำระแล้วหุ้นละ 0.50 บาท</t>
  </si>
  <si>
    <t>ส่วนเกินมูลค่าหุ้นสามัญ</t>
  </si>
  <si>
    <t>ขาดทุนสะสม</t>
  </si>
  <si>
    <t>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</si>
  <si>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</si>
  <si>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</si>
  <si>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</si>
  <si>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รายได้จากการก่อสร้างและการบริการ</t>
  </si>
  <si>
    <t>รายได้จากการขายสินค้า</t>
  </si>
  <si>
    <t>รวมรายได้</t>
  </si>
  <si>
    <t>ต้นทุนการก่อสร้างและการบริการ</t>
  </si>
  <si>
    <t>ต้นทุนการขายสินค้า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</si>
  <si>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</si>
  <si>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</si>
  <si>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</si>
  <si>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</si>
  <si>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</si>
  <si>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</si>
  <si>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</si>
  <si>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</si>
  <si>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</si>
  <si>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</si>
  <si>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</si>
  <si>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เบ็ดเสร็จรวม</t>
  </si>
  <si>
    <t>สำหรับรอบระยะเวลา</t>
  </si>
  <si>
    <t>กำไร (ขาดทุน) ต่อหุ้น</t>
  </si>
  <si>
    <t>กำไร (ขาดทุน) 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</si>
  <si>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</si>
  <si>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</si>
  <si>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ทุนที่ออก</t>
  </si>
  <si>
    <t>ส่วนเกิน</t>
  </si>
  <si>
    <t>การจ่ายโดยใช้</t>
  </si>
  <si>
    <t>และชำระแล้ว</t>
  </si>
  <si>
    <t>มูลค่าหุ้นสามัญ</t>
  </si>
  <si>
    <t>หุ้นเป็นเกณฑ์</t>
  </si>
  <si>
    <t>รวม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</si>
  <si>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</si>
  <si>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</si>
  <si>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1 มกราคม พ.ศ. 2568 (ตรวจสอบแล้ว)</t>
  </si>
  <si>
    <t>การแลกหุ้นสำหรับการซื้อธุรกิจ</t>
  </si>
  <si>
    <t>ยอดคงเหลือ ณ วันที่ 31 มีนาคม พ.ศ. 2568 (ยังไม่ได้ตรวจสอบ)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</si>
  <si>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</si>
  <si>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</si>
  <si>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</si>
  <si>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</si>
  <si>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</si>
  <si>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รายได้ดอกเบี้ย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</si>
  <si>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</si>
  <si>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</si>
  <si>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</si>
  <si>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</si>
  <si>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</si>
  <si>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กระแสเงินสดได้มาจาก (ใช้ไปใน) การดำเนินงาน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</si>
  <si>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</si>
  <si>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</si>
  <si>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</si>
  <si>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</si>
  <si>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</si>
  <si>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 (เพิ่มขึ้น)</t>
  </si>
  <si>
    <t>เงินสดจ่ายเพื่อซื้อสินทรัพย์ไม่มีตัวตน</t>
  </si>
  <si>
    <t>เงินสดรับจากการซื้อธุรกิจ</t>
  </si>
  <si>
    <t>เงินสดรับจากรายได้ดอกเบี้ย</t>
  </si>
  <si>
    <t>กระแสเงินสดจากกิจกรรมจัดหาเงิน</t>
  </si>
  <si>
    <t>เงินสดรับจากเงินเบิกเกินบัญชี</t>
  </si>
  <si>
    <t>เงินสดจ่ายจากเงินเบิกเกินบัญชี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</si>
  <si>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</si>
  <si>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</si>
  <si>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เงินสดจ่ายคืนเงินกู้ยืมระยะยาวจากสถาบันการเงินและบริษัทอื่น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</si>
  <si>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</si>
  <si>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</si>
  <si>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</si>
  <si>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</si>
  <si>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</si>
  <si>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รายการที่ไม่ใช่เงินสดที่มีสาระสำคัญ มีดังนี้</t>
  </si>
  <si>
    <t>จากสถาบันการเงิน</t>
  </si>
  <si>
    <t>อาคาร ส่วนปรับปรุงอาคารและอุปกรณ์ - สุทธิ</t>
  </si>
  <si>
    <t>ลูกหนี้การค้าและลูกหนี้หมุนเวียนอื่น</t>
  </si>
  <si>
    <t>เงินสดจ่ายเพื่อซื้ออาคาร ส่วนปรับปรุงอาคารเช่าและอุปกรณ์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</si>
  <si>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</si>
  <si>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</si>
  <si>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</si>
  <si>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</si>
  <si>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</si>
  <si>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2569 (ยังไม่ได้ตรวจสอบ)</t>
  </si>
  <si>
    <t>ยอดคงเหลือ ณ วันที่ 1 มกราคม พ.ศ. 2569 (ตรวจสอบแล้ว)</t>
  </si>
  <si>
    <t>ประมาณการหนี้สินจากสัญญา</t>
  </si>
  <si>
    <t>หนี้สินภาษีเงินได้รอการตัดบัญชี</t>
  </si>
  <si>
    <t>(ปรับปรุงใหม่)</t>
  </si>
  <si>
    <t>กำไรเบ็ดเสร็จรวมสำหรับรอบระยะเวลา (ปรับปรุงใหม่)</t>
  </si>
  <si>
    <t>ผลขาดทุนจากการลดลงของมูลค่าสุทธิที่คาดว่าจะได้รับ</t>
  </si>
  <si>
    <t>ผลขาดทุนจากการด้อยค่าเครื่องจักร</t>
  </si>
  <si>
    <t>บริษัท ออริจิ้น โกลบอล เอมไพร์ จำกัด (มหาชน)</t>
  </si>
  <si>
    <t>กำไร(ขาดทุน)อื่น สุทธิ</t>
  </si>
  <si>
    <t>ผลขาดทุนจากการตั้งค่าเผื่อสินค้าล้าสมัย</t>
  </si>
  <si>
    <t>ค่าใช้จ่ายในการขายและต้นทุนในการจัดจำหน่าย</t>
  </si>
  <si>
    <t>20 ค) ง)</t>
  </si>
  <si>
    <t>(กลับรายการ) ค่าใช้จ่ายผลประโยชน์พนักงาน</t>
  </si>
  <si>
    <t>ของสินค้าคงเหลือ</t>
  </si>
  <si>
    <t>ขาดทุนจากการจำหน่ายสินทรัพย์</t>
  </si>
  <si>
    <t>ขาดทุนจากการตัดจำหน่ายสินทรัพย์ไม่มีตัวตน</t>
  </si>
  <si>
    <t>เงินสดสุทธิได้มาจากกิจกรรมลงทุน</t>
  </si>
  <si>
    <t>13, 20 ค) ง)</t>
  </si>
  <si>
    <t>รายได้ (ค่าใช้จ่าย) ภาษีเงินได้</t>
  </si>
  <si>
    <t>ภาระผูกพันผลประโยชน์พนักงาน</t>
  </si>
  <si>
    <t xml:space="preserve">กรรมการ __________________________________________ </t>
  </si>
  <si>
    <t xml:space="preserve">              (                                                       )</t>
  </si>
  <si>
    <t>สินค้าคงเหลือ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</si>
</sst>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_(* #,##0.0000_);_(* \(#,##0.0000\);_(* &quot;-&quot;??_);_(@_)"/>
    <numFmt numFmtId="168" formatCode="#,##0.00;\(#,##0.00\);&quot;-&quot;;@"/>
    <numFmt numFmtId="169" formatCode="_-* #,##0.0000_-;\-* #,##0.0000_-;_-* &quot;-&quot;??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i/>
      <sz val="13"/>
      <name val="Browallia New"/>
      <family val="2"/>
    </font>
    <font>
      <sz val="10"/>
      <name val="ApFont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quotePrefix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37" fontId="2" fillId="0" borderId="0" xfId="3" applyNumberFormat="1" applyFont="1" applyAlignment="1">
      <alignment vertical="center"/>
    </xf>
    <xf numFmtId="164" fontId="2" fillId="0" borderId="0" xfId="3" quotePrefix="1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2" xfId="2" applyNumberFormat="1" applyFont="1" applyFill="1" applyBorder="1" applyAlignment="1">
      <alignment horizontal="right" vertical="center"/>
    </xf>
    <xf numFmtId="9" fontId="3" fillId="0" borderId="0" xfId="1" applyFont="1" applyFill="1" applyAlignment="1">
      <alignment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1" xfId="0" quotePrefix="1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9" fontId="3" fillId="0" borderId="0" xfId="4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9" fontId="3" fillId="0" borderId="0" xfId="7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0" fontId="3" fillId="0" borderId="0" xfId="1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</cellXfs>
  <cellStyles count="8">
    <cellStyle name="Comma" xfId="7" builtinId="3"/>
    <cellStyle name="Comma 11 11 2" xfId="4" xr:uid="{B0FE6B54-A07D-45AF-9C46-FA5D1A8A326A}"/>
    <cellStyle name="Comma 2" xfId="2" xr:uid="{B221CB4F-F3C6-4BFA-B3F2-9D551C85FB06}"/>
    <cellStyle name="Comma_Cashflow megachem 2" xfId="6" xr:uid="{03D7AB8B-6CB6-424E-946F-CF9A195AE612}"/>
    <cellStyle name="Normal" xfId="0" builtinId="0"/>
    <cellStyle name="Normal 2" xfId="3" xr:uid="{E17159BE-A0E6-4327-A534-70D0B6084EF7}"/>
    <cellStyle name="Normal 2 2" xfId="5" xr:uid="{E90BE4E9-786C-4F20-8EB9-A19C99C478E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A509-F272-4BE3-9EA0-CC13827ED4AE}">
  <dimension ref="A1:M129"/>
  <sheetViews>
    <sheetView tabSelected="1" topLeftCell="A92" zoomScaleNormal="100" zoomScaleSheetLayoutView="100" workbookViewId="0">
      <selection activeCell="D110" sqref="D110"/>
    </sheetView>
  </sheetViews>
  <sheetFormatPr defaultColWidth="9.140625" defaultRowHeight="21.75" customHeight="1"/>
  <cols>
    <col min="1" max="3" width="1.28515625" style="12" customWidth="1"/>
    <col min="4" max="4" width="30.7109375" style="12" customWidth="1"/>
    <col min="5" max="5" width="9.5703125" style="14" customWidth="1"/>
    <col min="6" max="6" width="0.85546875" style="12" customWidth="1"/>
    <col min="7" max="7" width="14.28515625" style="15" customWidth="1"/>
    <col min="8" max="8" width="0.85546875" style="15" customWidth="1"/>
    <col min="9" max="9" width="11.7109375" style="15" customWidth="1"/>
    <col min="10" max="10" width="0.85546875" style="12" customWidth="1"/>
    <col min="11" max="11" width="14.28515625" style="15" customWidth="1"/>
    <col min="12" max="12" width="0.85546875" style="16" customWidth="1"/>
    <col min="13" max="13" width="11.7109375" style="15" customWidth="1"/>
    <col min="14" max="16384" width="9.140625" style="12"/>
  </cols>
  <sheetData>
    <row r="1" spans="1:13" s="1" customFormat="1" ht="21.75" customHeight="1">
      <c r="A1" s="1" t="s">
        <v>145</v>
      </c>
      <c r="C1" s="2"/>
      <c r="E1" s="3"/>
      <c r="G1" s="4"/>
      <c r="H1" s="4"/>
      <c r="I1" s="4"/>
      <c r="K1" s="4"/>
      <c r="L1" s="5"/>
      <c r="M1" s="4"/>
    </row>
    <row r="2" spans="1:13" s="1" customFormat="1" ht="21.75" customHeight="1">
      <c r="A2" s="1" t="s">
        <v>0</v>
      </c>
      <c r="C2" s="2"/>
      <c r="D2" s="2"/>
      <c r="E2" s="3"/>
      <c r="G2" s="4"/>
      <c r="H2" s="4"/>
      <c r="I2" s="4"/>
      <c r="K2" s="4"/>
      <c r="L2" s="5"/>
      <c r="M2" s="4"/>
    </row>
    <row r="3" spans="1:13" s="1" customFormat="1" ht="21.75" customHeight="1">
      <c r="A3" s="6" t="s">
        <v>134</v>
      </c>
      <c r="B3" s="6"/>
      <c r="C3" s="7"/>
      <c r="D3" s="7"/>
      <c r="E3" s="8"/>
      <c r="F3" s="6"/>
      <c r="G3" s="9"/>
      <c r="H3" s="9"/>
      <c r="I3" s="9"/>
      <c r="J3" s="6"/>
      <c r="K3" s="9"/>
      <c r="L3" s="10"/>
      <c r="M3" s="9"/>
    </row>
    <row r="4" spans="1:13" ht="21.75" customHeight="1">
      <c r="A4" s="11"/>
      <c r="C4" s="13"/>
      <c r="D4" s="13"/>
    </row>
    <row r="5" spans="1:13" ht="21.75" customHeight="1">
      <c r="A5" s="11"/>
      <c r="C5" s="13"/>
      <c r="D5" s="13"/>
      <c r="G5" s="77" t="s">
        <v>1</v>
      </c>
      <c r="H5" s="77"/>
      <c r="I5" s="77"/>
      <c r="K5" s="77" t="s">
        <v>2</v>
      </c>
      <c r="L5" s="77"/>
      <c r="M5" s="77"/>
    </row>
    <row r="6" spans="1:13" ht="21.75" customHeight="1">
      <c r="A6" s="11"/>
      <c r="C6" s="13"/>
      <c r="D6" s="13"/>
      <c r="G6" s="4" t="s">
        <v>3</v>
      </c>
      <c r="H6" s="4"/>
      <c r="I6" s="4" t="s">
        <v>4</v>
      </c>
      <c r="K6" s="4" t="s">
        <v>3</v>
      </c>
      <c r="L6" s="4"/>
      <c r="M6" s="4" t="s">
        <v>4</v>
      </c>
    </row>
    <row r="7" spans="1:13" ht="21.75" customHeight="1">
      <c r="A7" s="11"/>
      <c r="C7" s="13"/>
      <c r="D7" s="13"/>
      <c r="G7" s="18" t="s">
        <v>5</v>
      </c>
      <c r="H7" s="19"/>
      <c r="I7" s="4" t="s">
        <v>6</v>
      </c>
      <c r="K7" s="18" t="s">
        <v>5</v>
      </c>
      <c r="M7" s="4" t="s">
        <v>6</v>
      </c>
    </row>
    <row r="8" spans="1:13" ht="21.75" customHeight="1">
      <c r="A8" s="11"/>
      <c r="C8" s="13"/>
      <c r="D8" s="13"/>
      <c r="G8" s="4" t="s">
        <v>135</v>
      </c>
      <c r="H8" s="4"/>
      <c r="I8" s="4" t="s">
        <v>7</v>
      </c>
      <c r="K8" s="4" t="s">
        <v>135</v>
      </c>
      <c r="M8" s="4" t="s">
        <v>7</v>
      </c>
    </row>
    <row r="9" spans="1:13" ht="21.75" customHeight="1">
      <c r="A9" s="11"/>
      <c r="C9" s="13"/>
      <c r="D9" s="13"/>
      <c r="E9" s="8" t="s">
        <v>8</v>
      </c>
      <c r="F9" s="20"/>
      <c r="G9" s="9" t="s">
        <v>9</v>
      </c>
      <c r="H9" s="4"/>
      <c r="I9" s="9" t="s">
        <v>9</v>
      </c>
      <c r="J9" s="20"/>
      <c r="K9" s="9" t="s">
        <v>9</v>
      </c>
      <c r="L9" s="21"/>
      <c r="M9" s="9" t="s">
        <v>9</v>
      </c>
    </row>
    <row r="10" spans="1:13" ht="21.75" customHeight="1">
      <c r="A10" s="11"/>
      <c r="C10" s="13"/>
      <c r="D10" s="13"/>
      <c r="E10" s="3"/>
      <c r="F10" s="20"/>
      <c r="G10" s="4"/>
      <c r="H10" s="4"/>
      <c r="I10" s="4"/>
      <c r="J10" s="20"/>
      <c r="K10" s="4"/>
      <c r="L10" s="21"/>
      <c r="M10" s="4"/>
    </row>
    <row r="11" spans="1:13" ht="21.75" customHeight="1">
      <c r="A11" s="22" t="s">
        <v>10</v>
      </c>
      <c r="B11" s="23"/>
      <c r="C11" s="24"/>
      <c r="D11" s="24"/>
      <c r="E11" s="25"/>
      <c r="F11" s="26"/>
      <c r="G11" s="27"/>
      <c r="H11" s="28"/>
      <c r="I11" s="27"/>
      <c r="J11" s="26"/>
      <c r="K11" s="27"/>
      <c r="L11" s="26"/>
      <c r="M11" s="27"/>
    </row>
    <row r="12" spans="1:13" s="31" customFormat="1" ht="6" customHeight="1">
      <c r="A12" s="26"/>
      <c r="B12" s="23"/>
      <c r="C12" s="24"/>
      <c r="D12" s="24"/>
      <c r="E12" s="29"/>
      <c r="F12" s="30"/>
      <c r="G12" s="19"/>
      <c r="H12" s="19"/>
      <c r="I12" s="19"/>
      <c r="J12" s="30"/>
      <c r="K12" s="19"/>
      <c r="L12" s="30"/>
      <c r="M12" s="19"/>
    </row>
    <row r="13" spans="1:13" ht="21.75" customHeight="1">
      <c r="A13" s="22" t="s">
        <v>11</v>
      </c>
      <c r="B13" s="23"/>
      <c r="C13" s="24"/>
      <c r="D13" s="24"/>
      <c r="E13" s="32"/>
      <c r="F13" s="23"/>
      <c r="G13" s="33"/>
      <c r="H13" s="34"/>
      <c r="I13" s="33"/>
      <c r="J13" s="23"/>
      <c r="K13" s="33"/>
      <c r="L13" s="23"/>
      <c r="M13" s="33"/>
    </row>
    <row r="14" spans="1:13" s="31" customFormat="1" ht="6" customHeight="1">
      <c r="A14" s="22"/>
      <c r="B14" s="23"/>
      <c r="C14" s="24"/>
      <c r="D14" s="24"/>
      <c r="E14" s="32"/>
      <c r="F14" s="23"/>
      <c r="G14" s="33"/>
      <c r="H14" s="34"/>
      <c r="I14" s="33"/>
      <c r="J14" s="23"/>
      <c r="K14" s="33"/>
      <c r="L14" s="23"/>
      <c r="M14" s="33"/>
    </row>
    <row r="15" spans="1:13" ht="21.75" customHeight="1">
      <c r="A15" s="23" t="s">
        <v>12</v>
      </c>
      <c r="B15" s="23"/>
      <c r="C15" s="24"/>
      <c r="D15" s="24"/>
      <c r="E15" s="32"/>
      <c r="F15" s="23"/>
      <c r="G15" s="34">
        <v>17695180</v>
      </c>
      <c r="H15" s="34"/>
      <c r="I15" s="34">
        <v>13874442</v>
      </c>
      <c r="J15" s="35"/>
      <c r="K15" s="34">
        <v>4968729</v>
      </c>
      <c r="L15" s="23"/>
      <c r="M15" s="34">
        <v>1468864</v>
      </c>
    </row>
    <row r="16" spans="1:13" ht="21.75" customHeight="1">
      <c r="A16" s="23" t="s">
        <v>13</v>
      </c>
      <c r="B16" s="23"/>
      <c r="C16" s="24"/>
      <c r="D16" s="36"/>
      <c r="E16" s="32">
        <v>8</v>
      </c>
      <c r="F16" s="23"/>
      <c r="G16" s="34">
        <v>18419745</v>
      </c>
      <c r="H16" s="34"/>
      <c r="I16" s="34">
        <v>46069592</v>
      </c>
      <c r="J16" s="35"/>
      <c r="K16" s="34">
        <v>9942369</v>
      </c>
      <c r="L16" s="23"/>
      <c r="M16" s="34">
        <v>18033198</v>
      </c>
    </row>
    <row r="17" spans="1:13" ht="21.75" customHeight="1">
      <c r="A17" s="23" t="s">
        <v>14</v>
      </c>
      <c r="B17" s="23"/>
      <c r="C17" s="24"/>
      <c r="D17" s="36"/>
      <c r="E17" s="32">
        <v>9</v>
      </c>
      <c r="F17" s="23"/>
      <c r="G17" s="34">
        <v>0</v>
      </c>
      <c r="H17" s="34"/>
      <c r="I17" s="34">
        <v>738091</v>
      </c>
      <c r="J17" s="35"/>
      <c r="K17" s="34" t="s">
        <v>38</v>
      </c>
      <c r="L17" s="23"/>
      <c r="M17" s="34">
        <v>738091</v>
      </c>
    </row>
    <row r="18" spans="1:13" ht="21.75" customHeight="1">
      <c r="A18" s="23" t="s">
        <v>160</v>
      </c>
      <c r="B18" s="23"/>
      <c r="C18" s="24"/>
      <c r="D18" s="36"/>
      <c r="E18" s="32">
        <v>10</v>
      </c>
      <c r="F18" s="23"/>
      <c r="G18" s="34">
        <v>69062331</v>
      </c>
      <c r="H18" s="34"/>
      <c r="I18" s="34">
        <v>69694537</v>
      </c>
      <c r="J18" s="35"/>
      <c r="K18" s="34">
        <v>0</v>
      </c>
      <c r="L18" s="23"/>
      <c r="M18" s="34">
        <v>3163374</v>
      </c>
    </row>
    <row r="19" spans="1:13" ht="21.75" customHeight="1">
      <c r="A19" s="23" t="s">
        <v>15</v>
      </c>
      <c r="B19" s="23"/>
      <c r="C19" s="24"/>
      <c r="D19" s="36"/>
      <c r="E19" s="32"/>
      <c r="F19" s="23"/>
      <c r="G19" s="37">
        <v>29286561</v>
      </c>
      <c r="H19" s="34"/>
      <c r="I19" s="37">
        <v>28997135</v>
      </c>
      <c r="J19" s="35"/>
      <c r="K19" s="37">
        <v>13814006</v>
      </c>
      <c r="L19" s="23"/>
      <c r="M19" s="37">
        <v>13581592</v>
      </c>
    </row>
    <row r="20" spans="1:13" s="31" customFormat="1" ht="6" customHeight="1">
      <c r="A20" s="22"/>
      <c r="B20" s="23"/>
      <c r="C20" s="24"/>
      <c r="D20" s="24"/>
      <c r="E20" s="32"/>
      <c r="F20" s="23"/>
      <c r="G20" s="33"/>
      <c r="H20" s="34"/>
      <c r="I20" s="33"/>
      <c r="J20" s="23"/>
      <c r="K20" s="33"/>
      <c r="L20" s="23"/>
      <c r="M20" s="33"/>
    </row>
    <row r="21" spans="1:13" s="31" customFormat="1" ht="21.75" customHeight="1">
      <c r="A21" s="38" t="s">
        <v>16</v>
      </c>
      <c r="B21" s="23"/>
      <c r="C21" s="38"/>
      <c r="D21" s="24"/>
      <c r="E21" s="32"/>
      <c r="F21" s="23"/>
      <c r="G21" s="37">
        <f>+SUM(G15:G19)</f>
        <v>134463817</v>
      </c>
      <c r="H21" s="34"/>
      <c r="I21" s="37">
        <f>+SUM(I15:I19)</f>
        <v>159373797</v>
      </c>
      <c r="J21" s="23"/>
      <c r="K21" s="37">
        <f>+SUM(K15:K19)</f>
        <v>28725104</v>
      </c>
      <c r="L21" s="23"/>
      <c r="M21" s="37">
        <f>+SUM(M15:M19)</f>
        <v>36985119</v>
      </c>
    </row>
    <row r="22" spans="1:13" ht="21.75" customHeight="1">
      <c r="A22" s="26"/>
      <c r="B22" s="23"/>
      <c r="C22" s="24"/>
      <c r="D22" s="24"/>
      <c r="E22" s="29"/>
      <c r="F22" s="30"/>
      <c r="G22" s="19"/>
      <c r="H22" s="19"/>
      <c r="I22" s="19"/>
      <c r="J22" s="30"/>
      <c r="K22" s="19"/>
      <c r="L22" s="30"/>
      <c r="M22" s="19"/>
    </row>
    <row r="23" spans="1:13" s="31" customFormat="1" ht="21.75" customHeight="1">
      <c r="A23" s="22" t="s">
        <v>17</v>
      </c>
      <c r="B23" s="23"/>
      <c r="C23" s="23"/>
      <c r="D23" s="23"/>
      <c r="E23" s="32"/>
      <c r="F23" s="23"/>
      <c r="G23" s="33"/>
      <c r="H23" s="34"/>
      <c r="I23" s="33"/>
      <c r="J23" s="23"/>
      <c r="K23" s="33"/>
      <c r="L23" s="23"/>
      <c r="M23" s="33"/>
    </row>
    <row r="24" spans="1:13" s="31" customFormat="1" ht="6" customHeight="1">
      <c r="A24" s="22"/>
      <c r="B24" s="23"/>
      <c r="C24" s="24"/>
      <c r="D24" s="24"/>
      <c r="E24" s="32"/>
      <c r="F24" s="23"/>
      <c r="G24" s="33"/>
      <c r="H24" s="34"/>
      <c r="I24" s="33"/>
      <c r="J24" s="23"/>
      <c r="K24" s="33"/>
      <c r="L24" s="23"/>
      <c r="M24" s="33"/>
    </row>
    <row r="25" spans="1:13" s="31" customFormat="1" ht="21.75" customHeight="1">
      <c r="A25" s="26" t="s">
        <v>18</v>
      </c>
      <c r="B25" s="23"/>
      <c r="C25" s="24"/>
      <c r="D25" s="24"/>
      <c r="E25" s="32"/>
      <c r="F25" s="30"/>
      <c r="G25" s="34">
        <v>30233015</v>
      </c>
      <c r="H25" s="34"/>
      <c r="I25" s="34">
        <v>31671583</v>
      </c>
      <c r="J25" s="39"/>
      <c r="K25" s="34">
        <v>9552683</v>
      </c>
      <c r="L25" s="30"/>
      <c r="M25" s="34">
        <v>11026437</v>
      </c>
    </row>
    <row r="26" spans="1:13" ht="21.75" customHeight="1">
      <c r="A26" s="26" t="s">
        <v>19</v>
      </c>
      <c r="B26" s="23"/>
      <c r="C26" s="24"/>
      <c r="D26" s="24"/>
      <c r="E26" s="32"/>
      <c r="F26" s="30"/>
      <c r="G26" s="34">
        <v>0</v>
      </c>
      <c r="H26" s="34"/>
      <c r="I26" s="34">
        <v>0</v>
      </c>
      <c r="J26" s="39"/>
      <c r="K26" s="34">
        <v>175411832</v>
      </c>
      <c r="L26" s="30"/>
      <c r="M26" s="34">
        <v>175411832</v>
      </c>
    </row>
    <row r="27" spans="1:13" ht="21.75" customHeight="1">
      <c r="A27" s="26" t="s">
        <v>20</v>
      </c>
      <c r="B27" s="23"/>
      <c r="C27" s="24"/>
      <c r="D27" s="24"/>
      <c r="E27" s="32"/>
      <c r="F27" s="30"/>
      <c r="G27" s="34">
        <v>96770850</v>
      </c>
      <c r="H27" s="34"/>
      <c r="I27" s="34">
        <v>96770850</v>
      </c>
      <c r="J27" s="39"/>
      <c r="K27" s="34">
        <v>0</v>
      </c>
      <c r="L27" s="30"/>
      <c r="M27" s="34">
        <v>0</v>
      </c>
    </row>
    <row r="28" spans="1:13" ht="21.75" customHeight="1">
      <c r="A28" s="40" t="s">
        <v>129</v>
      </c>
      <c r="B28" s="23"/>
      <c r="C28" s="24"/>
      <c r="D28" s="24"/>
      <c r="E28" s="32">
        <v>11</v>
      </c>
      <c r="F28" s="23"/>
      <c r="G28" s="34">
        <v>48619412</v>
      </c>
      <c r="H28" s="34"/>
      <c r="I28" s="34">
        <v>56998730</v>
      </c>
      <c r="J28" s="35"/>
      <c r="K28" s="34">
        <v>6912737</v>
      </c>
      <c r="L28" s="23"/>
      <c r="M28" s="34">
        <v>13280684</v>
      </c>
    </row>
    <row r="29" spans="1:13" ht="21.75" customHeight="1">
      <c r="A29" s="40" t="s">
        <v>21</v>
      </c>
      <c r="B29" s="23"/>
      <c r="C29" s="24"/>
      <c r="D29" s="24"/>
      <c r="E29" s="32"/>
      <c r="F29" s="23"/>
      <c r="G29" s="34">
        <v>13858799</v>
      </c>
      <c r="H29" s="34"/>
      <c r="I29" s="34">
        <v>14479918</v>
      </c>
      <c r="J29" s="35"/>
      <c r="K29" s="34">
        <v>86858</v>
      </c>
      <c r="L29" s="23"/>
      <c r="M29" s="34">
        <v>101933</v>
      </c>
    </row>
    <row r="30" spans="1:13" ht="21.75" customHeight="1">
      <c r="A30" s="40" t="s">
        <v>22</v>
      </c>
      <c r="B30" s="23"/>
      <c r="C30" s="24"/>
      <c r="D30" s="24"/>
      <c r="E30" s="32">
        <v>11</v>
      </c>
      <c r="F30" s="23"/>
      <c r="G30" s="34">
        <v>21905376</v>
      </c>
      <c r="H30" s="34"/>
      <c r="I30" s="34">
        <v>24250679</v>
      </c>
      <c r="J30" s="35"/>
      <c r="K30" s="34">
        <v>4670626</v>
      </c>
      <c r="L30" s="23"/>
      <c r="M30" s="34">
        <v>5626685</v>
      </c>
    </row>
    <row r="31" spans="1:13" ht="21.75" customHeight="1">
      <c r="A31" s="40" t="s">
        <v>23</v>
      </c>
      <c r="B31" s="23"/>
      <c r="C31" s="24"/>
      <c r="D31" s="24"/>
      <c r="E31" s="32"/>
      <c r="F31" s="23"/>
      <c r="G31" s="34">
        <v>5066863</v>
      </c>
      <c r="H31" s="34"/>
      <c r="I31" s="34">
        <v>6728588</v>
      </c>
      <c r="J31" s="35"/>
      <c r="K31" s="34">
        <v>0</v>
      </c>
      <c r="L31" s="23"/>
      <c r="M31" s="34">
        <v>0</v>
      </c>
    </row>
    <row r="32" spans="1:13" ht="21.75" customHeight="1">
      <c r="A32" s="40" t="s">
        <v>24</v>
      </c>
      <c r="B32" s="23"/>
      <c r="C32" s="24"/>
      <c r="D32" s="24"/>
      <c r="E32" s="32">
        <v>12</v>
      </c>
      <c r="F32" s="23"/>
      <c r="G32" s="37">
        <v>14293390</v>
      </c>
      <c r="H32" s="34"/>
      <c r="I32" s="37">
        <v>31287708</v>
      </c>
      <c r="J32" s="35"/>
      <c r="K32" s="37">
        <v>10249237</v>
      </c>
      <c r="L32" s="23"/>
      <c r="M32" s="37">
        <v>27631603</v>
      </c>
    </row>
    <row r="33" spans="1:13" s="31" customFormat="1" ht="6" customHeight="1">
      <c r="A33" s="22"/>
      <c r="B33" s="23"/>
      <c r="C33" s="24"/>
      <c r="D33" s="24"/>
      <c r="E33" s="32"/>
      <c r="F33" s="23"/>
      <c r="G33" s="33"/>
      <c r="H33" s="34"/>
      <c r="I33" s="33"/>
      <c r="J33" s="23"/>
      <c r="K33" s="33"/>
      <c r="L33" s="23"/>
      <c r="M33" s="33"/>
    </row>
    <row r="34" spans="1:13" s="31" customFormat="1" ht="21.75" customHeight="1">
      <c r="A34" s="22" t="s">
        <v>25</v>
      </c>
      <c r="B34" s="26"/>
      <c r="C34" s="24"/>
      <c r="D34" s="24"/>
      <c r="E34" s="32"/>
      <c r="F34" s="23"/>
      <c r="G34" s="37">
        <f>SUM(G25:G32)</f>
        <v>230747705</v>
      </c>
      <c r="H34" s="34"/>
      <c r="I34" s="37">
        <f>SUM(I25:I32)</f>
        <v>262188056</v>
      </c>
      <c r="J34" s="23"/>
      <c r="K34" s="37">
        <f>SUM(K25:K32)</f>
        <v>206883973</v>
      </c>
      <c r="L34" s="23"/>
      <c r="M34" s="37">
        <f>SUM(M25:M32)</f>
        <v>233079174</v>
      </c>
    </row>
    <row r="35" spans="1:13" s="31" customFormat="1" ht="6" customHeight="1">
      <c r="A35" s="22"/>
      <c r="B35" s="23"/>
      <c r="C35" s="24"/>
      <c r="D35" s="24"/>
      <c r="E35" s="32"/>
      <c r="F35" s="23"/>
      <c r="G35" s="33"/>
      <c r="H35" s="34"/>
      <c r="I35" s="33"/>
      <c r="J35" s="23"/>
      <c r="K35" s="33"/>
      <c r="L35" s="23"/>
      <c r="M35" s="33"/>
    </row>
    <row r="36" spans="1:13" s="31" customFormat="1" ht="21.75" customHeight="1" thickBot="1">
      <c r="A36" s="22" t="s">
        <v>26</v>
      </c>
      <c r="B36" s="26"/>
      <c r="C36" s="24"/>
      <c r="D36" s="24"/>
      <c r="E36" s="32"/>
      <c r="F36" s="23"/>
      <c r="G36" s="41">
        <f>SUM(G21+G34)</f>
        <v>365211522</v>
      </c>
      <c r="H36" s="34"/>
      <c r="I36" s="41">
        <f>SUM(I21+I34)</f>
        <v>421561853</v>
      </c>
      <c r="J36" s="23"/>
      <c r="K36" s="41">
        <f>SUM(K21+K34)</f>
        <v>235609077</v>
      </c>
      <c r="L36" s="23"/>
      <c r="M36" s="41">
        <f>SUM(M21+M34)</f>
        <v>270064293</v>
      </c>
    </row>
    <row r="37" spans="1:13" ht="18" customHeight="1" thickTop="1">
      <c r="A37" s="1"/>
      <c r="B37" s="11"/>
      <c r="C37" s="13"/>
      <c r="D37" s="13"/>
    </row>
    <row r="38" spans="1:13" ht="18" customHeight="1">
      <c r="A38" s="1"/>
      <c r="B38" s="11"/>
      <c r="C38" s="13"/>
      <c r="D38" s="13"/>
    </row>
    <row r="39" spans="1:13" ht="14.25" customHeight="1">
      <c r="A39" s="1"/>
      <c r="B39" s="11"/>
      <c r="C39" s="13"/>
      <c r="D39" s="13"/>
    </row>
    <row r="40" spans="1:13" ht="18" customHeight="1">
      <c r="A40" s="1"/>
      <c r="B40" s="11"/>
      <c r="C40" s="13"/>
      <c r="D40" s="13"/>
    </row>
    <row r="41" spans="1:13" ht="21.75" customHeight="1">
      <c r="A41" s="78" t="s">
        <v>158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21.75" customHeight="1">
      <c r="A42" s="78" t="s">
        <v>159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 ht="12.4" customHeight="1">
      <c r="A43" s="14"/>
      <c r="B43" s="14"/>
      <c r="C43" s="14"/>
      <c r="D43" s="14"/>
      <c r="F43" s="14"/>
      <c r="G43" s="14"/>
      <c r="H43" s="14"/>
      <c r="I43" s="14"/>
      <c r="J43" s="14"/>
      <c r="K43" s="14"/>
      <c r="L43" s="14"/>
      <c r="M43" s="14"/>
    </row>
    <row r="44" spans="1:13" ht="22.15" customHeight="1">
      <c r="A44" s="76" t="s">
        <v>27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spans="1:13" s="1" customFormat="1" ht="21.75" customHeight="1">
      <c r="A45" s="1" t="s">
        <v>145</v>
      </c>
      <c r="C45" s="2"/>
      <c r="E45" s="3"/>
      <c r="G45" s="4"/>
      <c r="H45" s="4"/>
      <c r="I45" s="4"/>
      <c r="K45" s="4"/>
      <c r="L45" s="5"/>
      <c r="M45" s="4"/>
    </row>
    <row r="46" spans="1:13" s="1" customFormat="1" ht="21.75" customHeight="1">
      <c r="A46" s="1" t="s">
        <v>0</v>
      </c>
      <c r="C46" s="2"/>
      <c r="D46" s="2"/>
      <c r="E46" s="3"/>
      <c r="G46" s="4"/>
      <c r="H46" s="4"/>
      <c r="I46" s="4"/>
      <c r="K46" s="4"/>
      <c r="L46" s="5"/>
      <c r="M46" s="4"/>
    </row>
    <row r="47" spans="1:13" s="1" customFormat="1" ht="21.75" customHeight="1">
      <c r="A47" s="6" t="str">
        <f>A3</f>
        <v>ณ วันที่ 31 มีนาคม พ.ศ. 2569</v>
      </c>
      <c r="B47" s="6"/>
      <c r="C47" s="7"/>
      <c r="D47" s="7"/>
      <c r="E47" s="8"/>
      <c r="F47" s="6"/>
      <c r="G47" s="9"/>
      <c r="H47" s="9"/>
      <c r="I47" s="9"/>
      <c r="J47" s="6"/>
      <c r="K47" s="9"/>
      <c r="L47" s="10"/>
      <c r="M47" s="9"/>
    </row>
    <row r="48" spans="1:13" ht="21.75" customHeight="1">
      <c r="A48" s="1"/>
      <c r="B48" s="1"/>
      <c r="C48" s="13"/>
      <c r="D48" s="13"/>
    </row>
    <row r="49" spans="1:13" ht="21.75" customHeight="1">
      <c r="A49" s="11"/>
      <c r="C49" s="13"/>
      <c r="D49" s="13"/>
      <c r="G49" s="77" t="s">
        <v>1</v>
      </c>
      <c r="H49" s="77"/>
      <c r="I49" s="77"/>
      <c r="K49" s="77" t="s">
        <v>2</v>
      </c>
      <c r="L49" s="77"/>
      <c r="M49" s="77"/>
    </row>
    <row r="50" spans="1:13" ht="21.75" customHeight="1">
      <c r="A50" s="1"/>
      <c r="B50" s="1"/>
      <c r="C50" s="13"/>
      <c r="D50" s="13"/>
      <c r="G50" s="4" t="s">
        <v>3</v>
      </c>
      <c r="H50" s="4"/>
      <c r="I50" s="4" t="s">
        <v>4</v>
      </c>
      <c r="K50" s="4" t="s">
        <v>3</v>
      </c>
      <c r="L50" s="4"/>
      <c r="M50" s="4" t="s">
        <v>4</v>
      </c>
    </row>
    <row r="51" spans="1:13" ht="21.75" customHeight="1">
      <c r="A51" s="1"/>
      <c r="B51" s="1"/>
      <c r="C51" s="13"/>
      <c r="D51" s="13"/>
      <c r="G51" s="18" t="s">
        <v>5</v>
      </c>
      <c r="H51" s="19"/>
      <c r="I51" s="4" t="s">
        <v>6</v>
      </c>
      <c r="K51" s="18" t="s">
        <v>5</v>
      </c>
      <c r="M51" s="4" t="s">
        <v>6</v>
      </c>
    </row>
    <row r="52" spans="1:13" ht="21.75" customHeight="1">
      <c r="A52" s="1"/>
      <c r="B52" s="1"/>
      <c r="C52" s="13"/>
      <c r="D52" s="13"/>
      <c r="G52" s="4" t="s">
        <v>135</v>
      </c>
      <c r="H52" s="4"/>
      <c r="I52" s="4" t="s">
        <v>7</v>
      </c>
      <c r="K52" s="4" t="s">
        <v>135</v>
      </c>
      <c r="M52" s="4" t="s">
        <v>7</v>
      </c>
    </row>
    <row r="53" spans="1:13" ht="21.75" customHeight="1">
      <c r="A53" s="11"/>
      <c r="C53" s="13"/>
      <c r="D53" s="13"/>
      <c r="E53" s="8" t="s">
        <v>8</v>
      </c>
      <c r="F53" s="20"/>
      <c r="G53" s="9" t="s">
        <v>9</v>
      </c>
      <c r="H53" s="4"/>
      <c r="I53" s="9" t="s">
        <v>9</v>
      </c>
      <c r="J53" s="20"/>
      <c r="K53" s="9" t="s">
        <v>9</v>
      </c>
      <c r="L53" s="21"/>
      <c r="M53" s="9" t="s">
        <v>9</v>
      </c>
    </row>
    <row r="54" spans="1:13" ht="21.75" customHeight="1">
      <c r="A54" s="11"/>
      <c r="C54" s="13"/>
      <c r="D54" s="13"/>
      <c r="E54" s="3"/>
      <c r="F54" s="20"/>
      <c r="G54" s="4"/>
      <c r="H54" s="4"/>
      <c r="I54" s="4"/>
      <c r="J54" s="20"/>
      <c r="K54" s="4"/>
      <c r="L54" s="21"/>
      <c r="M54" s="4"/>
    </row>
    <row r="55" spans="1:13" ht="21.75" customHeight="1">
      <c r="A55" s="22" t="s">
        <v>28</v>
      </c>
      <c r="B55" s="23"/>
      <c r="C55" s="38"/>
      <c r="D55" s="24"/>
      <c r="E55" s="32"/>
      <c r="F55" s="23"/>
      <c r="G55" s="23"/>
      <c r="H55" s="23"/>
      <c r="I55" s="23"/>
      <c r="J55" s="23"/>
      <c r="K55" s="23"/>
      <c r="L55" s="23"/>
      <c r="M55" s="23"/>
    </row>
    <row r="56" spans="1:13" s="31" customFormat="1" ht="6" customHeight="1">
      <c r="A56" s="26"/>
      <c r="B56" s="23"/>
      <c r="C56" s="24"/>
      <c r="D56" s="24"/>
      <c r="E56" s="29"/>
      <c r="F56" s="30"/>
      <c r="G56" s="34"/>
      <c r="H56" s="34"/>
      <c r="I56" s="34"/>
      <c r="J56" s="30"/>
      <c r="K56" s="34"/>
      <c r="L56" s="30"/>
      <c r="M56" s="34"/>
    </row>
    <row r="57" spans="1:13" ht="21.75" customHeight="1">
      <c r="A57" s="22" t="s">
        <v>29</v>
      </c>
      <c r="B57" s="23"/>
      <c r="C57" s="24"/>
      <c r="D57" s="24"/>
      <c r="E57" s="32"/>
      <c r="F57" s="23"/>
      <c r="G57" s="34"/>
      <c r="H57" s="34"/>
      <c r="I57" s="34"/>
      <c r="J57" s="23"/>
      <c r="K57" s="34"/>
      <c r="L57" s="23"/>
      <c r="M57" s="34"/>
    </row>
    <row r="58" spans="1:13" s="31" customFormat="1" ht="6" customHeight="1">
      <c r="A58" s="26"/>
      <c r="B58" s="23"/>
      <c r="C58" s="24"/>
      <c r="D58" s="24"/>
      <c r="E58" s="29"/>
      <c r="F58" s="30"/>
      <c r="G58" s="19"/>
      <c r="H58" s="19"/>
      <c r="I58" s="19"/>
      <c r="J58" s="30"/>
      <c r="K58" s="19"/>
      <c r="L58" s="30"/>
      <c r="M58" s="19"/>
    </row>
    <row r="59" spans="1:13" ht="21.75" customHeight="1">
      <c r="A59" s="26" t="s">
        <v>30</v>
      </c>
      <c r="B59" s="23"/>
      <c r="C59" s="24"/>
      <c r="D59" s="24"/>
      <c r="E59" s="12"/>
      <c r="G59" s="34"/>
      <c r="H59" s="34"/>
      <c r="I59" s="34"/>
      <c r="J59" s="23"/>
      <c r="K59" s="34"/>
      <c r="L59" s="12"/>
      <c r="M59" s="12"/>
    </row>
    <row r="60" spans="1:13" ht="21.75" customHeight="1">
      <c r="A60" s="26"/>
      <c r="B60" s="23" t="s">
        <v>128</v>
      </c>
      <c r="C60" s="24"/>
      <c r="D60" s="24"/>
      <c r="E60" s="32">
        <v>13</v>
      </c>
      <c r="F60" s="30"/>
      <c r="G60" s="34">
        <v>2116482</v>
      </c>
      <c r="H60" s="34"/>
      <c r="I60" s="34">
        <v>11476756</v>
      </c>
      <c r="J60" s="39"/>
      <c r="K60" s="34" t="s">
        <v>38</v>
      </c>
      <c r="L60" s="30"/>
      <c r="M60" s="34">
        <v>2647566</v>
      </c>
    </row>
    <row r="61" spans="1:13" ht="21.75" customHeight="1">
      <c r="A61" s="26" t="s">
        <v>31</v>
      </c>
      <c r="B61" s="23"/>
      <c r="C61" s="24"/>
      <c r="D61" s="24"/>
      <c r="F61" s="30"/>
      <c r="G61" s="34"/>
      <c r="H61" s="34"/>
      <c r="I61" s="34"/>
      <c r="J61" s="30"/>
      <c r="K61" s="34"/>
      <c r="L61" s="30"/>
      <c r="M61" s="34"/>
    </row>
    <row r="62" spans="1:13" ht="21.75" customHeight="1">
      <c r="A62" s="26"/>
      <c r="B62" s="42" t="s">
        <v>32</v>
      </c>
      <c r="C62" s="24"/>
      <c r="D62" s="24"/>
      <c r="E62" s="32">
        <v>13</v>
      </c>
      <c r="F62" s="30"/>
      <c r="G62" s="34">
        <v>4938777</v>
      </c>
      <c r="H62" s="34"/>
      <c r="I62" s="34">
        <v>4555226</v>
      </c>
      <c r="J62" s="39"/>
      <c r="K62" s="34">
        <v>2900237</v>
      </c>
      <c r="L62" s="30"/>
      <c r="M62" s="34">
        <v>2549062</v>
      </c>
    </row>
    <row r="63" spans="1:13" ht="21.75" customHeight="1">
      <c r="A63" s="12" t="s">
        <v>33</v>
      </c>
      <c r="B63" s="23"/>
      <c r="C63" s="24"/>
      <c r="D63" s="24"/>
      <c r="E63" s="32">
        <v>14</v>
      </c>
      <c r="F63" s="23"/>
      <c r="G63" s="34">
        <v>119387004</v>
      </c>
      <c r="H63" s="34"/>
      <c r="I63" s="34">
        <v>117051271</v>
      </c>
      <c r="J63" s="35"/>
      <c r="K63" s="34">
        <v>66447331</v>
      </c>
      <c r="L63" s="23"/>
      <c r="M63" s="34">
        <v>63175169</v>
      </c>
    </row>
    <row r="64" spans="1:13" ht="21.75" customHeight="1">
      <c r="A64" s="12" t="s">
        <v>34</v>
      </c>
      <c r="B64" s="23"/>
      <c r="C64" s="24"/>
      <c r="D64" s="24"/>
      <c r="E64" s="32">
        <v>15</v>
      </c>
      <c r="F64" s="23"/>
      <c r="G64" s="34">
        <v>44586640</v>
      </c>
      <c r="H64" s="34"/>
      <c r="I64" s="34">
        <v>29281551</v>
      </c>
      <c r="J64" s="35"/>
      <c r="K64" s="34">
        <v>1879015</v>
      </c>
      <c r="L64" s="23"/>
      <c r="M64" s="34">
        <v>231453</v>
      </c>
    </row>
    <row r="65" spans="1:13" ht="21.75" customHeight="1">
      <c r="A65" s="12" t="s">
        <v>35</v>
      </c>
      <c r="B65" s="23"/>
      <c r="C65" s="24"/>
      <c r="D65" s="24"/>
      <c r="E65" s="32">
        <v>13</v>
      </c>
      <c r="F65" s="23"/>
      <c r="G65" s="34">
        <v>6136853</v>
      </c>
      <c r="H65" s="34"/>
      <c r="I65" s="34">
        <v>6513398</v>
      </c>
      <c r="J65" s="35"/>
      <c r="K65" s="34">
        <v>1214449</v>
      </c>
      <c r="L65" s="23"/>
      <c r="M65" s="34">
        <v>1737375</v>
      </c>
    </row>
    <row r="66" spans="1:13" ht="21.75" customHeight="1">
      <c r="A66" s="12" t="s">
        <v>37</v>
      </c>
      <c r="B66" s="23"/>
      <c r="C66" s="24"/>
      <c r="D66" s="24"/>
      <c r="E66" s="32"/>
      <c r="F66" s="23"/>
      <c r="G66" s="34">
        <v>3947377</v>
      </c>
      <c r="H66" s="34"/>
      <c r="I66" s="34">
        <v>3594757</v>
      </c>
      <c r="J66" s="23"/>
      <c r="K66" s="34">
        <v>0</v>
      </c>
      <c r="L66" s="23"/>
      <c r="M66" s="34">
        <v>0</v>
      </c>
    </row>
    <row r="67" spans="1:13" ht="21.75" customHeight="1">
      <c r="A67" s="12" t="s">
        <v>36</v>
      </c>
      <c r="B67" s="23"/>
      <c r="C67" s="24"/>
      <c r="D67" s="24"/>
      <c r="E67" s="32" t="s">
        <v>155</v>
      </c>
      <c r="F67" s="23"/>
      <c r="G67" s="34">
        <v>1500000</v>
      </c>
      <c r="H67" s="34"/>
      <c r="I67" s="34">
        <v>0</v>
      </c>
      <c r="J67" s="35"/>
      <c r="K67" s="34">
        <v>24700000</v>
      </c>
      <c r="L67" s="23"/>
      <c r="M67" s="34">
        <v>13800000</v>
      </c>
    </row>
    <row r="68" spans="1:13" ht="21.75" customHeight="1">
      <c r="A68" s="12" t="s">
        <v>139</v>
      </c>
      <c r="B68" s="23"/>
      <c r="C68" s="24"/>
      <c r="D68" s="24"/>
      <c r="E68" s="32"/>
      <c r="F68" s="23"/>
      <c r="G68" s="34">
        <v>34792133</v>
      </c>
      <c r="H68" s="34"/>
      <c r="I68" s="34">
        <v>33408823</v>
      </c>
      <c r="J68" s="35"/>
      <c r="K68" s="34">
        <v>34792133</v>
      </c>
      <c r="L68" s="23"/>
      <c r="M68" s="34">
        <v>33408823</v>
      </c>
    </row>
    <row r="69" spans="1:13" ht="21.75" customHeight="1">
      <c r="A69" s="23" t="s">
        <v>39</v>
      </c>
      <c r="C69" s="23"/>
      <c r="D69" s="23"/>
      <c r="E69" s="32">
        <v>16</v>
      </c>
      <c r="F69" s="23"/>
      <c r="G69" s="37">
        <v>34835423</v>
      </c>
      <c r="H69" s="34"/>
      <c r="I69" s="37">
        <v>8474154</v>
      </c>
      <c r="J69" s="35"/>
      <c r="K69" s="37">
        <v>33294131</v>
      </c>
      <c r="L69" s="23"/>
      <c r="M69" s="37">
        <v>7735738</v>
      </c>
    </row>
    <row r="70" spans="1:13" s="31" customFormat="1" ht="6" customHeight="1">
      <c r="A70" s="26"/>
      <c r="B70" s="23"/>
      <c r="C70" s="24"/>
      <c r="D70" s="24"/>
      <c r="E70" s="29"/>
      <c r="F70" s="30"/>
      <c r="G70" s="19"/>
      <c r="H70" s="19"/>
      <c r="I70" s="19"/>
      <c r="J70" s="30"/>
      <c r="K70" s="19"/>
      <c r="L70" s="30"/>
      <c r="M70" s="19"/>
    </row>
    <row r="71" spans="1:13" ht="21.75" customHeight="1">
      <c r="A71" s="22" t="s">
        <v>40</v>
      </c>
      <c r="B71" s="23"/>
      <c r="C71" s="23"/>
      <c r="D71" s="23"/>
      <c r="E71" s="32"/>
      <c r="F71" s="23"/>
      <c r="G71" s="43">
        <f>SUM(G60:G69)</f>
        <v>252240689</v>
      </c>
      <c r="H71" s="28"/>
      <c r="I71" s="43">
        <f>SUM(I60:I69)</f>
        <v>214355936</v>
      </c>
      <c r="J71" s="23"/>
      <c r="K71" s="43">
        <f>SUM(K60:K69)</f>
        <v>165227296</v>
      </c>
      <c r="L71" s="23"/>
      <c r="M71" s="43">
        <f>SUM(M60:M69)</f>
        <v>125285186</v>
      </c>
    </row>
    <row r="72" spans="1:13" s="31" customFormat="1" ht="21.75" customHeight="1">
      <c r="A72" s="23"/>
      <c r="B72" s="23"/>
      <c r="C72" s="24"/>
      <c r="D72" s="24"/>
      <c r="E72" s="32"/>
      <c r="F72" s="23"/>
      <c r="G72" s="34"/>
      <c r="H72" s="34"/>
      <c r="I72" s="34"/>
      <c r="J72" s="23"/>
      <c r="K72" s="34"/>
      <c r="L72" s="23"/>
      <c r="M72" s="34"/>
    </row>
    <row r="73" spans="1:13" ht="21.75" customHeight="1">
      <c r="A73" s="22" t="s">
        <v>41</v>
      </c>
      <c r="B73" s="23"/>
      <c r="C73" s="24"/>
      <c r="D73" s="24"/>
      <c r="E73" s="32"/>
      <c r="F73" s="23"/>
      <c r="G73" s="33"/>
      <c r="H73" s="34"/>
      <c r="I73" s="33"/>
      <c r="J73" s="23"/>
      <c r="K73" s="33"/>
      <c r="L73" s="23"/>
      <c r="M73" s="33"/>
    </row>
    <row r="74" spans="1:13" s="31" customFormat="1" ht="6" customHeight="1">
      <c r="A74" s="22"/>
      <c r="B74" s="23"/>
      <c r="C74" s="24"/>
      <c r="D74" s="24"/>
      <c r="E74" s="32"/>
      <c r="F74" s="23"/>
      <c r="G74" s="33"/>
      <c r="H74" s="34"/>
      <c r="I74" s="33"/>
      <c r="J74" s="23"/>
      <c r="K74" s="33"/>
      <c r="L74" s="23"/>
      <c r="M74" s="33"/>
    </row>
    <row r="75" spans="1:13" ht="21.75" customHeight="1">
      <c r="A75" s="23" t="s">
        <v>31</v>
      </c>
      <c r="B75" s="23"/>
      <c r="C75" s="24"/>
      <c r="D75" s="24"/>
      <c r="E75" s="32">
        <v>13</v>
      </c>
      <c r="F75" s="23"/>
      <c r="G75" s="33">
        <v>7749869</v>
      </c>
      <c r="H75" s="34"/>
      <c r="I75" s="33">
        <v>8828470</v>
      </c>
      <c r="J75" s="35"/>
      <c r="K75" s="33">
        <v>3681503</v>
      </c>
      <c r="L75" s="23"/>
      <c r="M75" s="33">
        <v>4230021</v>
      </c>
    </row>
    <row r="76" spans="1:13" ht="21.75" customHeight="1">
      <c r="A76" s="12" t="s">
        <v>42</v>
      </c>
      <c r="C76" s="23"/>
      <c r="D76" s="23"/>
      <c r="E76" s="32">
        <v>13</v>
      </c>
      <c r="F76" s="23"/>
      <c r="G76" s="34">
        <v>13187596</v>
      </c>
      <c r="H76" s="34"/>
      <c r="I76" s="34">
        <v>15475246</v>
      </c>
      <c r="J76" s="35"/>
      <c r="K76" s="34">
        <v>3059341</v>
      </c>
      <c r="L76" s="23"/>
      <c r="M76" s="34">
        <v>3543035</v>
      </c>
    </row>
    <row r="77" spans="1:13" ht="22.15" customHeight="1">
      <c r="A77" s="12" t="s">
        <v>140</v>
      </c>
      <c r="C77" s="13"/>
      <c r="D77" s="13"/>
      <c r="G77" s="15">
        <v>4638493</v>
      </c>
      <c r="I77" s="15">
        <v>7010024</v>
      </c>
      <c r="K77" s="15">
        <v>139531</v>
      </c>
      <c r="M77" s="15">
        <v>80591</v>
      </c>
    </row>
    <row r="78" spans="1:13" ht="21.75" customHeight="1">
      <c r="A78" s="12" t="s">
        <v>157</v>
      </c>
      <c r="C78" s="23"/>
      <c r="D78" s="23"/>
      <c r="E78" s="32"/>
      <c r="F78" s="23"/>
      <c r="G78" s="34">
        <v>8871026</v>
      </c>
      <c r="H78" s="34"/>
      <c r="I78" s="34">
        <v>9015831</v>
      </c>
      <c r="J78" s="35"/>
      <c r="K78" s="34">
        <v>1206166</v>
      </c>
      <c r="L78" s="23"/>
      <c r="M78" s="34">
        <v>2113645</v>
      </c>
    </row>
    <row r="79" spans="1:13" ht="21.75" customHeight="1">
      <c r="A79" s="12" t="s">
        <v>43</v>
      </c>
      <c r="C79" s="23"/>
      <c r="D79" s="23"/>
      <c r="E79" s="32">
        <v>16</v>
      </c>
      <c r="F79" s="23"/>
      <c r="G79" s="37">
        <v>10610970</v>
      </c>
      <c r="H79" s="34"/>
      <c r="I79" s="37">
        <v>36025758</v>
      </c>
      <c r="J79" s="35"/>
      <c r="K79" s="37">
        <v>10610970</v>
      </c>
      <c r="L79" s="23"/>
      <c r="M79" s="37">
        <v>36025758</v>
      </c>
    </row>
    <row r="80" spans="1:13" s="31" customFormat="1" ht="6" customHeight="1">
      <c r="A80" s="26"/>
      <c r="B80" s="23"/>
      <c r="C80" s="24"/>
      <c r="D80" s="24"/>
      <c r="E80" s="29"/>
      <c r="F80" s="30"/>
      <c r="G80" s="19"/>
      <c r="H80" s="19"/>
      <c r="I80" s="19"/>
      <c r="J80" s="30"/>
      <c r="K80" s="19"/>
      <c r="L80" s="30"/>
      <c r="M80" s="19"/>
    </row>
    <row r="81" spans="1:13" ht="21.75" customHeight="1">
      <c r="A81" s="22" t="s">
        <v>44</v>
      </c>
      <c r="B81" s="23"/>
      <c r="C81" s="23"/>
      <c r="D81" s="24"/>
      <c r="E81" s="32"/>
      <c r="F81" s="23"/>
      <c r="G81" s="37">
        <f>SUM(G75:G79)</f>
        <v>45057954</v>
      </c>
      <c r="H81" s="34"/>
      <c r="I81" s="37">
        <f>SUM(I75:I79)</f>
        <v>76355329</v>
      </c>
      <c r="J81" s="23"/>
      <c r="K81" s="37">
        <f>SUM(K75:K79)</f>
        <v>18697511</v>
      </c>
      <c r="L81" s="23"/>
      <c r="M81" s="37">
        <f>SUM(M75:M79)</f>
        <v>45993050</v>
      </c>
    </row>
    <row r="82" spans="1:13" s="31" customFormat="1" ht="6" customHeight="1">
      <c r="A82" s="26"/>
      <c r="B82" s="23"/>
      <c r="C82" s="24"/>
      <c r="D82" s="24"/>
      <c r="E82" s="29"/>
      <c r="F82" s="30"/>
      <c r="G82" s="19"/>
      <c r="H82" s="19"/>
      <c r="I82" s="19"/>
      <c r="J82" s="30"/>
      <c r="K82" s="19"/>
      <c r="L82" s="30"/>
      <c r="M82" s="19"/>
    </row>
    <row r="83" spans="1:13" ht="21.75" customHeight="1">
      <c r="A83" s="22" t="s">
        <v>45</v>
      </c>
      <c r="B83" s="23"/>
      <c r="C83" s="23"/>
      <c r="D83" s="23"/>
      <c r="E83" s="32"/>
      <c r="F83" s="23"/>
      <c r="G83" s="37">
        <f>SUM(G71+G81)</f>
        <v>297298643</v>
      </c>
      <c r="H83" s="34"/>
      <c r="I83" s="37">
        <f>SUM(I71+I81)</f>
        <v>290711265</v>
      </c>
      <c r="J83" s="23"/>
      <c r="K83" s="37">
        <f>SUM(K71+K81)</f>
        <v>183924807</v>
      </c>
      <c r="L83" s="23"/>
      <c r="M83" s="37">
        <f>SUM(M71+M81)</f>
        <v>171278236</v>
      </c>
    </row>
    <row r="84" spans="1:13" ht="18.75" customHeight="1">
      <c r="C84" s="13"/>
      <c r="D84" s="13"/>
    </row>
    <row r="85" spans="1:13" ht="18.75" customHeight="1">
      <c r="C85" s="13"/>
      <c r="D85" s="13"/>
    </row>
    <row r="86" spans="1:13" ht="20.25" customHeight="1">
      <c r="C86" s="13"/>
      <c r="D86" s="13"/>
    </row>
    <row r="87" spans="1:13" ht="21.95" customHeight="1">
      <c r="A87" s="76" t="s">
        <v>27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</row>
    <row r="88" spans="1:13" s="1" customFormat="1" ht="21.75" customHeight="1">
      <c r="A88" s="1" t="s">
        <v>145</v>
      </c>
      <c r="C88" s="2"/>
      <c r="E88" s="3"/>
      <c r="G88" s="4"/>
      <c r="H88" s="4"/>
      <c r="I88" s="4"/>
      <c r="K88" s="4"/>
      <c r="L88" s="5"/>
      <c r="M88" s="4"/>
    </row>
    <row r="89" spans="1:13" s="1" customFormat="1" ht="21.75" customHeight="1">
      <c r="A89" s="1" t="s">
        <v>0</v>
      </c>
      <c r="C89" s="2"/>
      <c r="D89" s="2"/>
      <c r="E89" s="3"/>
      <c r="G89" s="4"/>
      <c r="H89" s="4"/>
      <c r="I89" s="4"/>
      <c r="K89" s="4"/>
      <c r="L89" s="5"/>
      <c r="M89" s="4"/>
    </row>
    <row r="90" spans="1:13" s="1" customFormat="1" ht="21.75" customHeight="1">
      <c r="A90" s="6" t="str">
        <f>A3</f>
        <v>ณ วันที่ 31 มีนาคม พ.ศ. 2569</v>
      </c>
      <c r="B90" s="6"/>
      <c r="C90" s="7"/>
      <c r="D90" s="7"/>
      <c r="E90" s="8"/>
      <c r="F90" s="6"/>
      <c r="G90" s="9"/>
      <c r="H90" s="9"/>
      <c r="I90" s="9"/>
      <c r="J90" s="6"/>
      <c r="K90" s="9"/>
      <c r="L90" s="10"/>
      <c r="M90" s="9"/>
    </row>
    <row r="91" spans="1:13" ht="21.75" customHeight="1">
      <c r="A91" s="11"/>
      <c r="C91" s="13"/>
      <c r="D91" s="13"/>
    </row>
    <row r="92" spans="1:13" ht="21.75" customHeight="1">
      <c r="A92" s="11"/>
      <c r="C92" s="13"/>
      <c r="D92" s="13"/>
      <c r="G92" s="77" t="s">
        <v>1</v>
      </c>
      <c r="H92" s="77"/>
      <c r="I92" s="77"/>
      <c r="K92" s="77" t="s">
        <v>2</v>
      </c>
      <c r="L92" s="77"/>
      <c r="M92" s="77"/>
    </row>
    <row r="93" spans="1:13" ht="21.75" customHeight="1">
      <c r="A93" s="11"/>
      <c r="C93" s="13"/>
      <c r="D93" s="13"/>
      <c r="G93" s="4" t="s">
        <v>3</v>
      </c>
      <c r="H93" s="4"/>
      <c r="I93" s="4" t="s">
        <v>4</v>
      </c>
      <c r="K93" s="4" t="s">
        <v>3</v>
      </c>
      <c r="L93" s="4"/>
      <c r="M93" s="4" t="s">
        <v>4</v>
      </c>
    </row>
    <row r="94" spans="1:13" ht="21.75" customHeight="1">
      <c r="A94" s="11"/>
      <c r="C94" s="13"/>
      <c r="D94" s="13"/>
      <c r="G94" s="18" t="s">
        <v>5</v>
      </c>
      <c r="H94" s="19"/>
      <c r="I94" s="4" t="s">
        <v>6</v>
      </c>
      <c r="K94" s="18" t="s">
        <v>5</v>
      </c>
      <c r="M94" s="4" t="s">
        <v>6</v>
      </c>
    </row>
    <row r="95" spans="1:13" ht="21.75" customHeight="1">
      <c r="A95" s="11"/>
      <c r="C95" s="13"/>
      <c r="D95" s="13"/>
      <c r="G95" s="4" t="s">
        <v>135</v>
      </c>
      <c r="H95" s="4"/>
      <c r="I95" s="4" t="s">
        <v>7</v>
      </c>
      <c r="K95" s="4" t="s">
        <v>135</v>
      </c>
      <c r="M95" s="4" t="s">
        <v>7</v>
      </c>
    </row>
    <row r="96" spans="1:13" ht="21.75" customHeight="1">
      <c r="A96" s="11"/>
      <c r="C96" s="13"/>
      <c r="D96" s="13"/>
      <c r="E96" s="44"/>
      <c r="F96" s="20"/>
      <c r="G96" s="9" t="s">
        <v>9</v>
      </c>
      <c r="H96" s="4"/>
      <c r="I96" s="9" t="s">
        <v>9</v>
      </c>
      <c r="J96" s="20"/>
      <c r="K96" s="9" t="s">
        <v>9</v>
      </c>
      <c r="L96" s="21"/>
      <c r="M96" s="9" t="s">
        <v>9</v>
      </c>
    </row>
    <row r="97" spans="1:13" ht="21.75" customHeight="1">
      <c r="C97" s="13"/>
      <c r="D97" s="13"/>
    </row>
    <row r="98" spans="1:13" ht="21.75" customHeight="1">
      <c r="A98" s="22" t="s">
        <v>46</v>
      </c>
      <c r="B98" s="23"/>
      <c r="C98" s="38"/>
      <c r="D98" s="24"/>
      <c r="E98" s="32"/>
      <c r="F98" s="23"/>
      <c r="G98" s="23"/>
      <c r="H98" s="23"/>
      <c r="I98" s="23"/>
      <c r="J98" s="23"/>
      <c r="K98" s="23"/>
      <c r="L98" s="23"/>
      <c r="M98" s="23"/>
    </row>
    <row r="99" spans="1:13" ht="6" customHeight="1">
      <c r="A99" s="22"/>
      <c r="B99" s="23"/>
      <c r="C99" s="38"/>
      <c r="D99" s="24"/>
      <c r="E99" s="32"/>
      <c r="F99" s="23"/>
      <c r="G99" s="23"/>
      <c r="H99" s="23"/>
      <c r="I99" s="23"/>
      <c r="J99" s="23"/>
      <c r="K99" s="23"/>
      <c r="L99" s="23"/>
      <c r="M99" s="23"/>
    </row>
    <row r="100" spans="1:13" ht="21.75" customHeight="1">
      <c r="A100" s="22" t="s">
        <v>47</v>
      </c>
      <c r="B100" s="23"/>
      <c r="C100" s="24"/>
      <c r="D100" s="24"/>
      <c r="E100" s="32"/>
      <c r="F100" s="23"/>
      <c r="G100" s="34"/>
      <c r="H100" s="34"/>
      <c r="I100" s="34"/>
      <c r="J100" s="23"/>
      <c r="K100" s="34"/>
      <c r="L100" s="23"/>
      <c r="M100" s="34"/>
    </row>
    <row r="101" spans="1:13" ht="6" customHeight="1">
      <c r="A101" s="22"/>
      <c r="B101" s="23"/>
      <c r="C101" s="24"/>
      <c r="D101" s="24"/>
      <c r="E101" s="32"/>
      <c r="F101" s="23"/>
      <c r="G101" s="33"/>
      <c r="H101" s="34"/>
      <c r="I101" s="33"/>
      <c r="J101" s="23"/>
      <c r="K101" s="33"/>
      <c r="L101" s="23"/>
      <c r="M101" s="33"/>
    </row>
    <row r="102" spans="1:13" ht="21.75" customHeight="1">
      <c r="A102" s="12" t="s">
        <v>48</v>
      </c>
      <c r="C102" s="13"/>
      <c r="D102" s="13"/>
      <c r="E102" s="32"/>
      <c r="F102" s="23"/>
      <c r="G102" s="34"/>
      <c r="H102" s="34"/>
      <c r="I102" s="34"/>
      <c r="J102" s="23"/>
      <c r="K102" s="34"/>
      <c r="L102" s="23"/>
      <c r="M102" s="34"/>
    </row>
    <row r="103" spans="1:13" ht="21.75" customHeight="1">
      <c r="B103" s="12" t="s">
        <v>49</v>
      </c>
      <c r="C103" s="13"/>
      <c r="D103" s="13"/>
      <c r="E103" s="32"/>
      <c r="F103" s="23"/>
      <c r="G103" s="34"/>
      <c r="H103" s="34"/>
      <c r="I103" s="34"/>
      <c r="J103" s="23"/>
      <c r="K103" s="34"/>
      <c r="L103" s="23"/>
      <c r="M103" s="34"/>
    </row>
    <row r="104" spans="1:13" ht="21.75" customHeight="1">
      <c r="B104" s="13" t="s">
        <v>50</v>
      </c>
      <c r="C104" s="23"/>
      <c r="D104" s="13"/>
      <c r="E104" s="32"/>
      <c r="F104" s="23"/>
      <c r="G104" s="23"/>
      <c r="H104" s="23"/>
      <c r="I104" s="23"/>
      <c r="J104" s="23"/>
      <c r="K104" s="23"/>
      <c r="L104" s="23"/>
      <c r="M104" s="23"/>
    </row>
    <row r="105" spans="1:13" ht="21.75" customHeight="1" thickBot="1">
      <c r="B105" s="13"/>
      <c r="C105" s="23" t="s">
        <v>51</v>
      </c>
      <c r="D105" s="13"/>
      <c r="E105" s="32"/>
      <c r="F105" s="23"/>
      <c r="G105" s="41">
        <v>363750000</v>
      </c>
      <c r="H105" s="34"/>
      <c r="I105" s="41">
        <v>363750000</v>
      </c>
      <c r="J105" s="35"/>
      <c r="K105" s="41">
        <v>363750000</v>
      </c>
      <c r="L105" s="23"/>
      <c r="M105" s="41">
        <v>363750000</v>
      </c>
    </row>
    <row r="106" spans="1:13" s="31" customFormat="1" ht="6" customHeight="1" thickTop="1">
      <c r="A106" s="26"/>
      <c r="B106" s="23"/>
      <c r="C106" s="24"/>
      <c r="D106" s="24"/>
      <c r="E106" s="29"/>
      <c r="F106" s="30"/>
      <c r="G106" s="19"/>
      <c r="H106" s="19"/>
      <c r="I106" s="19"/>
      <c r="J106" s="30"/>
      <c r="K106" s="19"/>
      <c r="L106" s="30"/>
      <c r="M106" s="19"/>
    </row>
    <row r="107" spans="1:13" ht="21.75" customHeight="1">
      <c r="B107" s="12" t="s">
        <v>52</v>
      </c>
      <c r="C107" s="13"/>
      <c r="D107" s="13"/>
      <c r="E107" s="32"/>
      <c r="F107" s="23"/>
      <c r="G107" s="34"/>
      <c r="H107" s="34"/>
      <c r="I107" s="34"/>
      <c r="J107" s="23"/>
      <c r="K107" s="34"/>
      <c r="L107" s="23"/>
      <c r="M107" s="34"/>
    </row>
    <row r="108" spans="1:13" ht="21.75" customHeight="1">
      <c r="B108" s="13" t="s">
        <v>53</v>
      </c>
      <c r="C108" s="13"/>
      <c r="D108" s="13"/>
      <c r="E108" s="32"/>
      <c r="F108" s="23"/>
      <c r="G108" s="34"/>
      <c r="H108" s="34"/>
      <c r="I108" s="34"/>
      <c r="J108" s="23"/>
      <c r="K108" s="34"/>
      <c r="L108" s="23"/>
      <c r="M108" s="34"/>
    </row>
    <row r="109" spans="1:13" ht="21.75" customHeight="1">
      <c r="B109" s="13"/>
      <c r="C109" s="23" t="s">
        <v>54</v>
      </c>
      <c r="D109" s="13"/>
      <c r="E109" s="32"/>
      <c r="F109" s="23"/>
      <c r="G109" s="34">
        <v>242500000</v>
      </c>
      <c r="H109" s="34"/>
      <c r="I109" s="34">
        <v>242500000</v>
      </c>
      <c r="J109" s="35"/>
      <c r="K109" s="34">
        <v>242500000</v>
      </c>
      <c r="L109" s="23"/>
      <c r="M109" s="34">
        <v>242500000</v>
      </c>
    </row>
    <row r="110" spans="1:13" ht="21.75" customHeight="1">
      <c r="A110" s="12" t="s">
        <v>55</v>
      </c>
      <c r="B110" s="13"/>
      <c r="C110" s="23"/>
      <c r="D110" s="13"/>
      <c r="E110" s="32"/>
      <c r="F110" s="23"/>
      <c r="G110" s="34">
        <v>241883680</v>
      </c>
      <c r="H110" s="34"/>
      <c r="I110" s="34">
        <v>241883680</v>
      </c>
      <c r="J110" s="35"/>
      <c r="K110" s="34">
        <v>241883680</v>
      </c>
      <c r="L110" s="23"/>
      <c r="M110" s="34">
        <v>241883680</v>
      </c>
    </row>
    <row r="111" spans="1:13" ht="21.75" customHeight="1">
      <c r="A111" s="12" t="s">
        <v>56</v>
      </c>
      <c r="E111" s="32"/>
      <c r="F111" s="23"/>
      <c r="G111" s="34">
        <v>-419201416</v>
      </c>
      <c r="H111" s="34"/>
      <c r="I111" s="34">
        <v>-356263707</v>
      </c>
      <c r="J111" s="35"/>
      <c r="K111" s="34">
        <v>-435430025</v>
      </c>
      <c r="L111" s="23"/>
      <c r="M111" s="34">
        <v>-388328238</v>
      </c>
    </row>
    <row r="112" spans="1:13" ht="21.75" customHeight="1">
      <c r="A112" s="12" t="s">
        <v>57</v>
      </c>
      <c r="E112" s="32"/>
      <c r="F112" s="23"/>
      <c r="G112" s="37">
        <v>2730615</v>
      </c>
      <c r="H112" s="34"/>
      <c r="I112" s="37">
        <v>2730615</v>
      </c>
      <c r="J112" s="35"/>
      <c r="K112" s="37">
        <v>2730615</v>
      </c>
      <c r="L112" s="23"/>
      <c r="M112" s="37">
        <v>2730615</v>
      </c>
    </row>
    <row r="113" spans="1:13" s="31" customFormat="1" ht="6" customHeight="1">
      <c r="A113" s="26"/>
      <c r="B113" s="13"/>
      <c r="C113" s="24"/>
      <c r="D113" s="24"/>
      <c r="E113" s="29"/>
      <c r="F113" s="30"/>
      <c r="G113" s="19"/>
      <c r="H113" s="19"/>
      <c r="I113" s="19"/>
      <c r="J113" s="30"/>
      <c r="K113" s="19"/>
      <c r="L113" s="30"/>
      <c r="M113" s="19"/>
    </row>
    <row r="114" spans="1:13" ht="21.75" customHeight="1">
      <c r="A114" s="22" t="s">
        <v>58</v>
      </c>
      <c r="B114" s="23"/>
      <c r="C114" s="24"/>
      <c r="D114" s="24"/>
      <c r="E114" s="32"/>
      <c r="F114" s="23"/>
      <c r="G114" s="37">
        <f>SUM(G109:G112)</f>
        <v>67912879</v>
      </c>
      <c r="H114" s="34"/>
      <c r="I114" s="37">
        <f>SUM(I109:I112)</f>
        <v>130850588</v>
      </c>
      <c r="J114" s="23"/>
      <c r="K114" s="37">
        <f>SUM(K109:K112)</f>
        <v>51684270</v>
      </c>
      <c r="L114" s="23"/>
      <c r="M114" s="37">
        <f>SUM(M109:M112)</f>
        <v>98786057</v>
      </c>
    </row>
    <row r="115" spans="1:13" s="31" customFormat="1" ht="6" customHeight="1">
      <c r="A115" s="26"/>
      <c r="B115" s="23"/>
      <c r="C115" s="24"/>
      <c r="D115" s="24"/>
      <c r="E115" s="29"/>
      <c r="F115" s="30"/>
      <c r="G115" s="19"/>
      <c r="H115" s="19"/>
      <c r="I115" s="19"/>
      <c r="J115" s="30"/>
      <c r="K115" s="19"/>
      <c r="L115" s="30"/>
      <c r="M115" s="19"/>
    </row>
    <row r="116" spans="1:13" ht="21.75" customHeight="1" thickBot="1">
      <c r="A116" s="22" t="s">
        <v>59</v>
      </c>
      <c r="B116" s="22"/>
      <c r="C116" s="24"/>
      <c r="D116" s="24"/>
      <c r="E116" s="32"/>
      <c r="F116" s="23"/>
      <c r="G116" s="41">
        <f>SUM(G83+G114)</f>
        <v>365211522</v>
      </c>
      <c r="H116" s="34"/>
      <c r="I116" s="41">
        <f>SUM(I83+I114)</f>
        <v>421561853</v>
      </c>
      <c r="J116" s="23"/>
      <c r="K116" s="41">
        <f>SUM(K83+K114)</f>
        <v>235609077</v>
      </c>
      <c r="L116" s="23"/>
      <c r="M116" s="41">
        <f>SUM(M83+M114)</f>
        <v>270064293</v>
      </c>
    </row>
    <row r="117" spans="1:13" ht="21.75" customHeight="1" thickTop="1">
      <c r="A117" s="1"/>
      <c r="B117" s="1"/>
      <c r="C117" s="13"/>
      <c r="D117" s="13"/>
    </row>
    <row r="118" spans="1:13" ht="21.75" customHeight="1">
      <c r="G118" s="72"/>
      <c r="H118" s="73"/>
      <c r="I118" s="72"/>
      <c r="J118" s="74"/>
      <c r="K118" s="72"/>
      <c r="M118" s="72"/>
    </row>
    <row r="119" spans="1:13" ht="21.75" customHeight="1">
      <c r="B119" s="13"/>
      <c r="C119" s="23"/>
      <c r="D119" s="13"/>
      <c r="E119" s="32"/>
      <c r="F119" s="23"/>
      <c r="G119" s="75"/>
      <c r="K119" s="75"/>
    </row>
    <row r="120" spans="1:13" ht="21.75" customHeight="1">
      <c r="B120" s="13"/>
      <c r="C120" s="23"/>
      <c r="D120" s="13"/>
      <c r="E120" s="32"/>
      <c r="F120" s="23"/>
      <c r="G120" s="34"/>
      <c r="H120" s="34"/>
      <c r="I120" s="34"/>
      <c r="J120" s="35"/>
      <c r="K120" s="34"/>
      <c r="L120" s="23"/>
      <c r="M120" s="34"/>
    </row>
    <row r="122" spans="1:13" ht="20.25" customHeight="1"/>
    <row r="123" spans="1:13" ht="20.25" customHeight="1"/>
    <row r="124" spans="1:13" ht="18.75" customHeight="1">
      <c r="L124" s="15"/>
    </row>
    <row r="126" spans="1:13" ht="25.5" customHeight="1"/>
    <row r="128" spans="1:13" ht="22.5" customHeight="1"/>
    <row r="129" spans="1:13" ht="21.95" customHeight="1">
      <c r="A129" s="7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</row>
  </sheetData>
  <mergeCells count="11">
    <mergeCell ref="A87:M87"/>
    <mergeCell ref="G92:I92"/>
    <mergeCell ref="K92:M92"/>
    <mergeCell ref="A129:M129"/>
    <mergeCell ref="G5:I5"/>
    <mergeCell ref="K5:M5"/>
    <mergeCell ref="A41:M41"/>
    <mergeCell ref="A44:M44"/>
    <mergeCell ref="G49:I49"/>
    <mergeCell ref="K49:M49"/>
    <mergeCell ref="A42:M42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8" man="1"/>
    <brk id="8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50C-568A-4E52-A293-1F08E8D8AFB0}">
  <dimension ref="A1:L47"/>
  <sheetViews>
    <sheetView zoomScale="110" zoomScaleNormal="110" zoomScaleSheetLayoutView="85" workbookViewId="0"/>
  </sheetViews>
  <sheetFormatPr defaultRowHeight="21.75" customHeight="1"/>
  <cols>
    <col min="1" max="2" width="1.85546875" style="12" customWidth="1"/>
    <col min="3" max="3" width="30.5703125" style="12" customWidth="1"/>
    <col min="4" max="4" width="8.140625" style="14" bestFit="1" customWidth="1"/>
    <col min="5" max="5" width="1" style="12" customWidth="1"/>
    <col min="6" max="6" width="13.28515625" style="12" customWidth="1"/>
    <col min="7" max="7" width="1" style="12" customWidth="1"/>
    <col min="8" max="8" width="13.28515625" style="15" customWidth="1"/>
    <col min="9" max="9" width="1" style="12" customWidth="1"/>
    <col min="10" max="10" width="13.28515625" style="15" customWidth="1"/>
    <col min="11" max="11" width="1" style="16" customWidth="1"/>
    <col min="12" max="12" width="13.28515625" style="15" customWidth="1"/>
    <col min="13" max="172" width="9.140625" style="12"/>
    <col min="173" max="176" width="2.28515625" style="12" customWidth="1"/>
    <col min="177" max="177" width="38" style="12" customWidth="1"/>
    <col min="178" max="178" width="9.140625" style="12"/>
    <col min="179" max="179" width="1.28515625" style="12" customWidth="1"/>
    <col min="180" max="180" width="13.28515625" style="12" customWidth="1"/>
    <col min="181" max="181" width="1.28515625" style="12" customWidth="1"/>
    <col min="182" max="182" width="13.28515625" style="12" customWidth="1"/>
    <col min="183" max="183" width="9.140625" style="12"/>
    <col min="184" max="184" width="16.28515625" style="12" customWidth="1"/>
    <col min="185" max="185" width="13.85546875" style="12" customWidth="1"/>
    <col min="186" max="186" width="9.28515625" style="12" bestFit="1" customWidth="1"/>
    <col min="187" max="428" width="9.140625" style="12"/>
    <col min="429" max="432" width="2.28515625" style="12" customWidth="1"/>
    <col min="433" max="433" width="38" style="12" customWidth="1"/>
    <col min="434" max="434" width="9.140625" style="12"/>
    <col min="435" max="435" width="1.28515625" style="12" customWidth="1"/>
    <col min="436" max="436" width="13.28515625" style="12" customWidth="1"/>
    <col min="437" max="437" width="1.28515625" style="12" customWidth="1"/>
    <col min="438" max="438" width="13.28515625" style="12" customWidth="1"/>
    <col min="439" max="439" width="9.140625" style="12"/>
    <col min="440" max="440" width="16.28515625" style="12" customWidth="1"/>
    <col min="441" max="441" width="13.85546875" style="12" customWidth="1"/>
    <col min="442" max="442" width="9.28515625" style="12" bestFit="1" customWidth="1"/>
    <col min="443" max="684" width="9.140625" style="12"/>
    <col min="685" max="688" width="2.28515625" style="12" customWidth="1"/>
    <col min="689" max="689" width="38" style="12" customWidth="1"/>
    <col min="690" max="690" width="9.140625" style="12"/>
    <col min="691" max="691" width="1.28515625" style="12" customWidth="1"/>
    <col min="692" max="692" width="13.28515625" style="12" customWidth="1"/>
    <col min="693" max="693" width="1.28515625" style="12" customWidth="1"/>
    <col min="694" max="694" width="13.28515625" style="12" customWidth="1"/>
    <col min="695" max="695" width="9.140625" style="12"/>
    <col min="696" max="696" width="16.28515625" style="12" customWidth="1"/>
    <col min="697" max="697" width="13.85546875" style="12" customWidth="1"/>
    <col min="698" max="698" width="9.28515625" style="12" bestFit="1" customWidth="1"/>
    <col min="699" max="940" width="9.140625" style="12"/>
    <col min="941" max="944" width="2.28515625" style="12" customWidth="1"/>
    <col min="945" max="945" width="38" style="12" customWidth="1"/>
    <col min="946" max="946" width="9.140625" style="12"/>
    <col min="947" max="947" width="1.28515625" style="12" customWidth="1"/>
    <col min="948" max="948" width="13.28515625" style="12" customWidth="1"/>
    <col min="949" max="949" width="1.28515625" style="12" customWidth="1"/>
    <col min="950" max="950" width="13.28515625" style="12" customWidth="1"/>
    <col min="951" max="951" width="9.140625" style="12"/>
    <col min="952" max="952" width="16.28515625" style="12" customWidth="1"/>
    <col min="953" max="953" width="13.85546875" style="12" customWidth="1"/>
    <col min="954" max="954" width="9.28515625" style="12" bestFit="1" customWidth="1"/>
    <col min="955" max="1196" width="9.140625" style="12"/>
    <col min="1197" max="1200" width="2.28515625" style="12" customWidth="1"/>
    <col min="1201" max="1201" width="38" style="12" customWidth="1"/>
    <col min="1202" max="1202" width="9.140625" style="12"/>
    <col min="1203" max="1203" width="1.28515625" style="12" customWidth="1"/>
    <col min="1204" max="1204" width="13.28515625" style="12" customWidth="1"/>
    <col min="1205" max="1205" width="1.28515625" style="12" customWidth="1"/>
    <col min="1206" max="1206" width="13.28515625" style="12" customWidth="1"/>
    <col min="1207" max="1207" width="9.140625" style="12"/>
    <col min="1208" max="1208" width="16.28515625" style="12" customWidth="1"/>
    <col min="1209" max="1209" width="13.85546875" style="12" customWidth="1"/>
    <col min="1210" max="1210" width="9.28515625" style="12" bestFit="1" customWidth="1"/>
    <col min="1211" max="1452" width="9.140625" style="12"/>
    <col min="1453" max="1456" width="2.28515625" style="12" customWidth="1"/>
    <col min="1457" max="1457" width="38" style="12" customWidth="1"/>
    <col min="1458" max="1458" width="9.140625" style="12"/>
    <col min="1459" max="1459" width="1.28515625" style="12" customWidth="1"/>
    <col min="1460" max="1460" width="13.28515625" style="12" customWidth="1"/>
    <col min="1461" max="1461" width="1.28515625" style="12" customWidth="1"/>
    <col min="1462" max="1462" width="13.28515625" style="12" customWidth="1"/>
    <col min="1463" max="1463" width="9.140625" style="12"/>
    <col min="1464" max="1464" width="16.28515625" style="12" customWidth="1"/>
    <col min="1465" max="1465" width="13.85546875" style="12" customWidth="1"/>
    <col min="1466" max="1466" width="9.28515625" style="12" bestFit="1" customWidth="1"/>
    <col min="1467" max="1708" width="9.140625" style="12"/>
    <col min="1709" max="1712" width="2.28515625" style="12" customWidth="1"/>
    <col min="1713" max="1713" width="38" style="12" customWidth="1"/>
    <col min="1714" max="1714" width="9.140625" style="12"/>
    <col min="1715" max="1715" width="1.28515625" style="12" customWidth="1"/>
    <col min="1716" max="1716" width="13.28515625" style="12" customWidth="1"/>
    <col min="1717" max="1717" width="1.28515625" style="12" customWidth="1"/>
    <col min="1718" max="1718" width="13.28515625" style="12" customWidth="1"/>
    <col min="1719" max="1719" width="9.140625" style="12"/>
    <col min="1720" max="1720" width="16.28515625" style="12" customWidth="1"/>
    <col min="1721" max="1721" width="13.85546875" style="12" customWidth="1"/>
    <col min="1722" max="1722" width="9.28515625" style="12" bestFit="1" customWidth="1"/>
    <col min="1723" max="1964" width="9.140625" style="12"/>
    <col min="1965" max="1968" width="2.28515625" style="12" customWidth="1"/>
    <col min="1969" max="1969" width="38" style="12" customWidth="1"/>
    <col min="1970" max="1970" width="9.140625" style="12"/>
    <col min="1971" max="1971" width="1.28515625" style="12" customWidth="1"/>
    <col min="1972" max="1972" width="13.28515625" style="12" customWidth="1"/>
    <col min="1973" max="1973" width="1.28515625" style="12" customWidth="1"/>
    <col min="1974" max="1974" width="13.28515625" style="12" customWidth="1"/>
    <col min="1975" max="1975" width="9.140625" style="12"/>
    <col min="1976" max="1976" width="16.28515625" style="12" customWidth="1"/>
    <col min="1977" max="1977" width="13.85546875" style="12" customWidth="1"/>
    <col min="1978" max="1978" width="9.28515625" style="12" bestFit="1" customWidth="1"/>
    <col min="1979" max="2220" width="9.140625" style="12"/>
    <col min="2221" max="2224" width="2.28515625" style="12" customWidth="1"/>
    <col min="2225" max="2225" width="38" style="12" customWidth="1"/>
    <col min="2226" max="2226" width="9.140625" style="12"/>
    <col min="2227" max="2227" width="1.28515625" style="12" customWidth="1"/>
    <col min="2228" max="2228" width="13.28515625" style="12" customWidth="1"/>
    <col min="2229" max="2229" width="1.28515625" style="12" customWidth="1"/>
    <col min="2230" max="2230" width="13.28515625" style="12" customWidth="1"/>
    <col min="2231" max="2231" width="9.140625" style="12"/>
    <col min="2232" max="2232" width="16.28515625" style="12" customWidth="1"/>
    <col min="2233" max="2233" width="13.85546875" style="12" customWidth="1"/>
    <col min="2234" max="2234" width="9.28515625" style="12" bestFit="1" customWidth="1"/>
    <col min="2235" max="2476" width="9.140625" style="12"/>
    <col min="2477" max="2480" width="2.28515625" style="12" customWidth="1"/>
    <col min="2481" max="2481" width="38" style="12" customWidth="1"/>
    <col min="2482" max="2482" width="9.140625" style="12"/>
    <col min="2483" max="2483" width="1.28515625" style="12" customWidth="1"/>
    <col min="2484" max="2484" width="13.28515625" style="12" customWidth="1"/>
    <col min="2485" max="2485" width="1.28515625" style="12" customWidth="1"/>
    <col min="2486" max="2486" width="13.28515625" style="12" customWidth="1"/>
    <col min="2487" max="2487" width="9.140625" style="12"/>
    <col min="2488" max="2488" width="16.28515625" style="12" customWidth="1"/>
    <col min="2489" max="2489" width="13.85546875" style="12" customWidth="1"/>
    <col min="2490" max="2490" width="9.28515625" style="12" bestFit="1" customWidth="1"/>
    <col min="2491" max="2732" width="9.140625" style="12"/>
    <col min="2733" max="2736" width="2.28515625" style="12" customWidth="1"/>
    <col min="2737" max="2737" width="38" style="12" customWidth="1"/>
    <col min="2738" max="2738" width="9.140625" style="12"/>
    <col min="2739" max="2739" width="1.28515625" style="12" customWidth="1"/>
    <col min="2740" max="2740" width="13.28515625" style="12" customWidth="1"/>
    <col min="2741" max="2741" width="1.28515625" style="12" customWidth="1"/>
    <col min="2742" max="2742" width="13.28515625" style="12" customWidth="1"/>
    <col min="2743" max="2743" width="9.140625" style="12"/>
    <col min="2744" max="2744" width="16.28515625" style="12" customWidth="1"/>
    <col min="2745" max="2745" width="13.85546875" style="12" customWidth="1"/>
    <col min="2746" max="2746" width="9.28515625" style="12" bestFit="1" customWidth="1"/>
    <col min="2747" max="2988" width="9.140625" style="12"/>
    <col min="2989" max="2992" width="2.28515625" style="12" customWidth="1"/>
    <col min="2993" max="2993" width="38" style="12" customWidth="1"/>
    <col min="2994" max="2994" width="9.140625" style="12"/>
    <col min="2995" max="2995" width="1.28515625" style="12" customWidth="1"/>
    <col min="2996" max="2996" width="13.28515625" style="12" customWidth="1"/>
    <col min="2997" max="2997" width="1.28515625" style="12" customWidth="1"/>
    <col min="2998" max="2998" width="13.28515625" style="12" customWidth="1"/>
    <col min="2999" max="2999" width="9.140625" style="12"/>
    <col min="3000" max="3000" width="16.28515625" style="12" customWidth="1"/>
    <col min="3001" max="3001" width="13.85546875" style="12" customWidth="1"/>
    <col min="3002" max="3002" width="9.28515625" style="12" bestFit="1" customWidth="1"/>
    <col min="3003" max="3244" width="9.140625" style="12"/>
    <col min="3245" max="3248" width="2.28515625" style="12" customWidth="1"/>
    <col min="3249" max="3249" width="38" style="12" customWidth="1"/>
    <col min="3250" max="3250" width="9.140625" style="12"/>
    <col min="3251" max="3251" width="1.28515625" style="12" customWidth="1"/>
    <col min="3252" max="3252" width="13.28515625" style="12" customWidth="1"/>
    <col min="3253" max="3253" width="1.28515625" style="12" customWidth="1"/>
    <col min="3254" max="3254" width="13.28515625" style="12" customWidth="1"/>
    <col min="3255" max="3255" width="9.140625" style="12"/>
    <col min="3256" max="3256" width="16.28515625" style="12" customWidth="1"/>
    <col min="3257" max="3257" width="13.85546875" style="12" customWidth="1"/>
    <col min="3258" max="3258" width="9.28515625" style="12" bestFit="1" customWidth="1"/>
    <col min="3259" max="3500" width="9.140625" style="12"/>
    <col min="3501" max="3504" width="2.28515625" style="12" customWidth="1"/>
    <col min="3505" max="3505" width="38" style="12" customWidth="1"/>
    <col min="3506" max="3506" width="9.140625" style="12"/>
    <col min="3507" max="3507" width="1.28515625" style="12" customWidth="1"/>
    <col min="3508" max="3508" width="13.28515625" style="12" customWidth="1"/>
    <col min="3509" max="3509" width="1.28515625" style="12" customWidth="1"/>
    <col min="3510" max="3510" width="13.28515625" style="12" customWidth="1"/>
    <col min="3511" max="3511" width="9.140625" style="12"/>
    <col min="3512" max="3512" width="16.28515625" style="12" customWidth="1"/>
    <col min="3513" max="3513" width="13.85546875" style="12" customWidth="1"/>
    <col min="3514" max="3514" width="9.28515625" style="12" bestFit="1" customWidth="1"/>
    <col min="3515" max="3756" width="9.140625" style="12"/>
    <col min="3757" max="3760" width="2.28515625" style="12" customWidth="1"/>
    <col min="3761" max="3761" width="38" style="12" customWidth="1"/>
    <col min="3762" max="3762" width="9.140625" style="12"/>
    <col min="3763" max="3763" width="1.28515625" style="12" customWidth="1"/>
    <col min="3764" max="3764" width="13.28515625" style="12" customWidth="1"/>
    <col min="3765" max="3765" width="1.28515625" style="12" customWidth="1"/>
    <col min="3766" max="3766" width="13.28515625" style="12" customWidth="1"/>
    <col min="3767" max="3767" width="9.140625" style="12"/>
    <col min="3768" max="3768" width="16.28515625" style="12" customWidth="1"/>
    <col min="3769" max="3769" width="13.85546875" style="12" customWidth="1"/>
    <col min="3770" max="3770" width="9.28515625" style="12" bestFit="1" customWidth="1"/>
    <col min="3771" max="4012" width="9.140625" style="12"/>
    <col min="4013" max="4016" width="2.28515625" style="12" customWidth="1"/>
    <col min="4017" max="4017" width="38" style="12" customWidth="1"/>
    <col min="4018" max="4018" width="9.140625" style="12"/>
    <col min="4019" max="4019" width="1.28515625" style="12" customWidth="1"/>
    <col min="4020" max="4020" width="13.28515625" style="12" customWidth="1"/>
    <col min="4021" max="4021" width="1.28515625" style="12" customWidth="1"/>
    <col min="4022" max="4022" width="13.28515625" style="12" customWidth="1"/>
    <col min="4023" max="4023" width="9.140625" style="12"/>
    <col min="4024" max="4024" width="16.28515625" style="12" customWidth="1"/>
    <col min="4025" max="4025" width="13.85546875" style="12" customWidth="1"/>
    <col min="4026" max="4026" width="9.28515625" style="12" bestFit="1" customWidth="1"/>
    <col min="4027" max="4268" width="9.140625" style="12"/>
    <col min="4269" max="4272" width="2.28515625" style="12" customWidth="1"/>
    <col min="4273" max="4273" width="38" style="12" customWidth="1"/>
    <col min="4274" max="4274" width="9.140625" style="12"/>
    <col min="4275" max="4275" width="1.28515625" style="12" customWidth="1"/>
    <col min="4276" max="4276" width="13.28515625" style="12" customWidth="1"/>
    <col min="4277" max="4277" width="1.28515625" style="12" customWidth="1"/>
    <col min="4278" max="4278" width="13.28515625" style="12" customWidth="1"/>
    <col min="4279" max="4279" width="9.140625" style="12"/>
    <col min="4280" max="4280" width="16.28515625" style="12" customWidth="1"/>
    <col min="4281" max="4281" width="13.85546875" style="12" customWidth="1"/>
    <col min="4282" max="4282" width="9.28515625" style="12" bestFit="1" customWidth="1"/>
    <col min="4283" max="4524" width="9.140625" style="12"/>
    <col min="4525" max="4528" width="2.28515625" style="12" customWidth="1"/>
    <col min="4529" max="4529" width="38" style="12" customWidth="1"/>
    <col min="4530" max="4530" width="9.140625" style="12"/>
    <col min="4531" max="4531" width="1.28515625" style="12" customWidth="1"/>
    <col min="4532" max="4532" width="13.28515625" style="12" customWidth="1"/>
    <col min="4533" max="4533" width="1.28515625" style="12" customWidth="1"/>
    <col min="4534" max="4534" width="13.28515625" style="12" customWidth="1"/>
    <col min="4535" max="4535" width="9.140625" style="12"/>
    <col min="4536" max="4536" width="16.28515625" style="12" customWidth="1"/>
    <col min="4537" max="4537" width="13.85546875" style="12" customWidth="1"/>
    <col min="4538" max="4538" width="9.28515625" style="12" bestFit="1" customWidth="1"/>
    <col min="4539" max="4780" width="9.140625" style="12"/>
    <col min="4781" max="4784" width="2.28515625" style="12" customWidth="1"/>
    <col min="4785" max="4785" width="38" style="12" customWidth="1"/>
    <col min="4786" max="4786" width="9.140625" style="12"/>
    <col min="4787" max="4787" width="1.28515625" style="12" customWidth="1"/>
    <col min="4788" max="4788" width="13.28515625" style="12" customWidth="1"/>
    <col min="4789" max="4789" width="1.28515625" style="12" customWidth="1"/>
    <col min="4790" max="4790" width="13.28515625" style="12" customWidth="1"/>
    <col min="4791" max="4791" width="9.140625" style="12"/>
    <col min="4792" max="4792" width="16.28515625" style="12" customWidth="1"/>
    <col min="4793" max="4793" width="13.85546875" style="12" customWidth="1"/>
    <col min="4794" max="4794" width="9.28515625" style="12" bestFit="1" customWidth="1"/>
    <col min="4795" max="5036" width="9.140625" style="12"/>
    <col min="5037" max="5040" width="2.28515625" style="12" customWidth="1"/>
    <col min="5041" max="5041" width="38" style="12" customWidth="1"/>
    <col min="5042" max="5042" width="9.140625" style="12"/>
    <col min="5043" max="5043" width="1.28515625" style="12" customWidth="1"/>
    <col min="5044" max="5044" width="13.28515625" style="12" customWidth="1"/>
    <col min="5045" max="5045" width="1.28515625" style="12" customWidth="1"/>
    <col min="5046" max="5046" width="13.28515625" style="12" customWidth="1"/>
    <col min="5047" max="5047" width="9.140625" style="12"/>
    <col min="5048" max="5048" width="16.28515625" style="12" customWidth="1"/>
    <col min="5049" max="5049" width="13.85546875" style="12" customWidth="1"/>
    <col min="5050" max="5050" width="9.28515625" style="12" bestFit="1" customWidth="1"/>
    <col min="5051" max="5292" width="9.140625" style="12"/>
    <col min="5293" max="5296" width="2.28515625" style="12" customWidth="1"/>
    <col min="5297" max="5297" width="38" style="12" customWidth="1"/>
    <col min="5298" max="5298" width="9.140625" style="12"/>
    <col min="5299" max="5299" width="1.28515625" style="12" customWidth="1"/>
    <col min="5300" max="5300" width="13.28515625" style="12" customWidth="1"/>
    <col min="5301" max="5301" width="1.28515625" style="12" customWidth="1"/>
    <col min="5302" max="5302" width="13.28515625" style="12" customWidth="1"/>
    <col min="5303" max="5303" width="9.140625" style="12"/>
    <col min="5304" max="5304" width="16.28515625" style="12" customWidth="1"/>
    <col min="5305" max="5305" width="13.85546875" style="12" customWidth="1"/>
    <col min="5306" max="5306" width="9.28515625" style="12" bestFit="1" customWidth="1"/>
    <col min="5307" max="5548" width="9.140625" style="12"/>
    <col min="5549" max="5552" width="2.28515625" style="12" customWidth="1"/>
    <col min="5553" max="5553" width="38" style="12" customWidth="1"/>
    <col min="5554" max="5554" width="9.140625" style="12"/>
    <col min="5555" max="5555" width="1.28515625" style="12" customWidth="1"/>
    <col min="5556" max="5556" width="13.28515625" style="12" customWidth="1"/>
    <col min="5557" max="5557" width="1.28515625" style="12" customWidth="1"/>
    <col min="5558" max="5558" width="13.28515625" style="12" customWidth="1"/>
    <col min="5559" max="5559" width="9.140625" style="12"/>
    <col min="5560" max="5560" width="16.28515625" style="12" customWidth="1"/>
    <col min="5561" max="5561" width="13.85546875" style="12" customWidth="1"/>
    <col min="5562" max="5562" width="9.28515625" style="12" bestFit="1" customWidth="1"/>
    <col min="5563" max="5804" width="9.140625" style="12"/>
    <col min="5805" max="5808" width="2.28515625" style="12" customWidth="1"/>
    <col min="5809" max="5809" width="38" style="12" customWidth="1"/>
    <col min="5810" max="5810" width="9.140625" style="12"/>
    <col min="5811" max="5811" width="1.28515625" style="12" customWidth="1"/>
    <col min="5812" max="5812" width="13.28515625" style="12" customWidth="1"/>
    <col min="5813" max="5813" width="1.28515625" style="12" customWidth="1"/>
    <col min="5814" max="5814" width="13.28515625" style="12" customWidth="1"/>
    <col min="5815" max="5815" width="9.140625" style="12"/>
    <col min="5816" max="5816" width="16.28515625" style="12" customWidth="1"/>
    <col min="5817" max="5817" width="13.85546875" style="12" customWidth="1"/>
    <col min="5818" max="5818" width="9.28515625" style="12" bestFit="1" customWidth="1"/>
    <col min="5819" max="6060" width="9.140625" style="12"/>
    <col min="6061" max="6064" width="2.28515625" style="12" customWidth="1"/>
    <col min="6065" max="6065" width="38" style="12" customWidth="1"/>
    <col min="6066" max="6066" width="9.140625" style="12"/>
    <col min="6067" max="6067" width="1.28515625" style="12" customWidth="1"/>
    <col min="6068" max="6068" width="13.28515625" style="12" customWidth="1"/>
    <col min="6069" max="6069" width="1.28515625" style="12" customWidth="1"/>
    <col min="6070" max="6070" width="13.28515625" style="12" customWidth="1"/>
    <col min="6071" max="6071" width="9.140625" style="12"/>
    <col min="6072" max="6072" width="16.28515625" style="12" customWidth="1"/>
    <col min="6073" max="6073" width="13.85546875" style="12" customWidth="1"/>
    <col min="6074" max="6074" width="9.28515625" style="12" bestFit="1" customWidth="1"/>
    <col min="6075" max="6316" width="9.140625" style="12"/>
    <col min="6317" max="6320" width="2.28515625" style="12" customWidth="1"/>
    <col min="6321" max="6321" width="38" style="12" customWidth="1"/>
    <col min="6322" max="6322" width="9.140625" style="12"/>
    <col min="6323" max="6323" width="1.28515625" style="12" customWidth="1"/>
    <col min="6324" max="6324" width="13.28515625" style="12" customWidth="1"/>
    <col min="6325" max="6325" width="1.28515625" style="12" customWidth="1"/>
    <col min="6326" max="6326" width="13.28515625" style="12" customWidth="1"/>
    <col min="6327" max="6327" width="9.140625" style="12"/>
    <col min="6328" max="6328" width="16.28515625" style="12" customWidth="1"/>
    <col min="6329" max="6329" width="13.85546875" style="12" customWidth="1"/>
    <col min="6330" max="6330" width="9.28515625" style="12" bestFit="1" customWidth="1"/>
    <col min="6331" max="6572" width="9.140625" style="12"/>
    <col min="6573" max="6576" width="2.28515625" style="12" customWidth="1"/>
    <col min="6577" max="6577" width="38" style="12" customWidth="1"/>
    <col min="6578" max="6578" width="9.140625" style="12"/>
    <col min="6579" max="6579" width="1.28515625" style="12" customWidth="1"/>
    <col min="6580" max="6580" width="13.28515625" style="12" customWidth="1"/>
    <col min="6581" max="6581" width="1.28515625" style="12" customWidth="1"/>
    <col min="6582" max="6582" width="13.28515625" style="12" customWidth="1"/>
    <col min="6583" max="6583" width="9.140625" style="12"/>
    <col min="6584" max="6584" width="16.28515625" style="12" customWidth="1"/>
    <col min="6585" max="6585" width="13.85546875" style="12" customWidth="1"/>
    <col min="6586" max="6586" width="9.28515625" style="12" bestFit="1" customWidth="1"/>
    <col min="6587" max="6828" width="9.140625" style="12"/>
    <col min="6829" max="6832" width="2.28515625" style="12" customWidth="1"/>
    <col min="6833" max="6833" width="38" style="12" customWidth="1"/>
    <col min="6834" max="6834" width="9.140625" style="12"/>
    <col min="6835" max="6835" width="1.28515625" style="12" customWidth="1"/>
    <col min="6836" max="6836" width="13.28515625" style="12" customWidth="1"/>
    <col min="6837" max="6837" width="1.28515625" style="12" customWidth="1"/>
    <col min="6838" max="6838" width="13.28515625" style="12" customWidth="1"/>
    <col min="6839" max="6839" width="9.140625" style="12"/>
    <col min="6840" max="6840" width="16.28515625" style="12" customWidth="1"/>
    <col min="6841" max="6841" width="13.85546875" style="12" customWidth="1"/>
    <col min="6842" max="6842" width="9.28515625" style="12" bestFit="1" customWidth="1"/>
    <col min="6843" max="7084" width="9.140625" style="12"/>
    <col min="7085" max="7088" width="2.28515625" style="12" customWidth="1"/>
    <col min="7089" max="7089" width="38" style="12" customWidth="1"/>
    <col min="7090" max="7090" width="9.140625" style="12"/>
    <col min="7091" max="7091" width="1.28515625" style="12" customWidth="1"/>
    <col min="7092" max="7092" width="13.28515625" style="12" customWidth="1"/>
    <col min="7093" max="7093" width="1.28515625" style="12" customWidth="1"/>
    <col min="7094" max="7094" width="13.28515625" style="12" customWidth="1"/>
    <col min="7095" max="7095" width="9.140625" style="12"/>
    <col min="7096" max="7096" width="16.28515625" style="12" customWidth="1"/>
    <col min="7097" max="7097" width="13.85546875" style="12" customWidth="1"/>
    <col min="7098" max="7098" width="9.28515625" style="12" bestFit="1" customWidth="1"/>
    <col min="7099" max="7340" width="9.140625" style="12"/>
    <col min="7341" max="7344" width="2.28515625" style="12" customWidth="1"/>
    <col min="7345" max="7345" width="38" style="12" customWidth="1"/>
    <col min="7346" max="7346" width="9.140625" style="12"/>
    <col min="7347" max="7347" width="1.28515625" style="12" customWidth="1"/>
    <col min="7348" max="7348" width="13.28515625" style="12" customWidth="1"/>
    <col min="7349" max="7349" width="1.28515625" style="12" customWidth="1"/>
    <col min="7350" max="7350" width="13.28515625" style="12" customWidth="1"/>
    <col min="7351" max="7351" width="9.140625" style="12"/>
    <col min="7352" max="7352" width="16.28515625" style="12" customWidth="1"/>
    <col min="7353" max="7353" width="13.85546875" style="12" customWidth="1"/>
    <col min="7354" max="7354" width="9.28515625" style="12" bestFit="1" customWidth="1"/>
    <col min="7355" max="7596" width="9.140625" style="12"/>
    <col min="7597" max="7600" width="2.28515625" style="12" customWidth="1"/>
    <col min="7601" max="7601" width="38" style="12" customWidth="1"/>
    <col min="7602" max="7602" width="9.140625" style="12"/>
    <col min="7603" max="7603" width="1.28515625" style="12" customWidth="1"/>
    <col min="7604" max="7604" width="13.28515625" style="12" customWidth="1"/>
    <col min="7605" max="7605" width="1.28515625" style="12" customWidth="1"/>
    <col min="7606" max="7606" width="13.28515625" style="12" customWidth="1"/>
    <col min="7607" max="7607" width="9.140625" style="12"/>
    <col min="7608" max="7608" width="16.28515625" style="12" customWidth="1"/>
    <col min="7609" max="7609" width="13.85546875" style="12" customWidth="1"/>
    <col min="7610" max="7610" width="9.28515625" style="12" bestFit="1" customWidth="1"/>
    <col min="7611" max="7852" width="9.140625" style="12"/>
    <col min="7853" max="7856" width="2.28515625" style="12" customWidth="1"/>
    <col min="7857" max="7857" width="38" style="12" customWidth="1"/>
    <col min="7858" max="7858" width="9.140625" style="12"/>
    <col min="7859" max="7859" width="1.28515625" style="12" customWidth="1"/>
    <col min="7860" max="7860" width="13.28515625" style="12" customWidth="1"/>
    <col min="7861" max="7861" width="1.28515625" style="12" customWidth="1"/>
    <col min="7862" max="7862" width="13.28515625" style="12" customWidth="1"/>
    <col min="7863" max="7863" width="9.140625" style="12"/>
    <col min="7864" max="7864" width="16.28515625" style="12" customWidth="1"/>
    <col min="7865" max="7865" width="13.85546875" style="12" customWidth="1"/>
    <col min="7866" max="7866" width="9.28515625" style="12" bestFit="1" customWidth="1"/>
    <col min="7867" max="8108" width="9.140625" style="12"/>
    <col min="8109" max="8112" width="2.28515625" style="12" customWidth="1"/>
    <col min="8113" max="8113" width="38" style="12" customWidth="1"/>
    <col min="8114" max="8114" width="9.140625" style="12"/>
    <col min="8115" max="8115" width="1.28515625" style="12" customWidth="1"/>
    <col min="8116" max="8116" width="13.28515625" style="12" customWidth="1"/>
    <col min="8117" max="8117" width="1.28515625" style="12" customWidth="1"/>
    <col min="8118" max="8118" width="13.28515625" style="12" customWidth="1"/>
    <col min="8119" max="8119" width="9.140625" style="12"/>
    <col min="8120" max="8120" width="16.28515625" style="12" customWidth="1"/>
    <col min="8121" max="8121" width="13.85546875" style="12" customWidth="1"/>
    <col min="8122" max="8122" width="9.28515625" style="12" bestFit="1" customWidth="1"/>
    <col min="8123" max="8364" width="9.140625" style="12"/>
    <col min="8365" max="8368" width="2.28515625" style="12" customWidth="1"/>
    <col min="8369" max="8369" width="38" style="12" customWidth="1"/>
    <col min="8370" max="8370" width="9.140625" style="12"/>
    <col min="8371" max="8371" width="1.28515625" style="12" customWidth="1"/>
    <col min="8372" max="8372" width="13.28515625" style="12" customWidth="1"/>
    <col min="8373" max="8373" width="1.28515625" style="12" customWidth="1"/>
    <col min="8374" max="8374" width="13.28515625" style="12" customWidth="1"/>
    <col min="8375" max="8375" width="9.140625" style="12"/>
    <col min="8376" max="8376" width="16.28515625" style="12" customWidth="1"/>
    <col min="8377" max="8377" width="13.85546875" style="12" customWidth="1"/>
    <col min="8378" max="8378" width="9.28515625" style="12" bestFit="1" customWidth="1"/>
    <col min="8379" max="8620" width="9.140625" style="12"/>
    <col min="8621" max="8624" width="2.28515625" style="12" customWidth="1"/>
    <col min="8625" max="8625" width="38" style="12" customWidth="1"/>
    <col min="8626" max="8626" width="9.140625" style="12"/>
    <col min="8627" max="8627" width="1.28515625" style="12" customWidth="1"/>
    <col min="8628" max="8628" width="13.28515625" style="12" customWidth="1"/>
    <col min="8629" max="8629" width="1.28515625" style="12" customWidth="1"/>
    <col min="8630" max="8630" width="13.28515625" style="12" customWidth="1"/>
    <col min="8631" max="8631" width="9.140625" style="12"/>
    <col min="8632" max="8632" width="16.28515625" style="12" customWidth="1"/>
    <col min="8633" max="8633" width="13.85546875" style="12" customWidth="1"/>
    <col min="8634" max="8634" width="9.28515625" style="12" bestFit="1" customWidth="1"/>
    <col min="8635" max="8876" width="9.140625" style="12"/>
    <col min="8877" max="8880" width="2.28515625" style="12" customWidth="1"/>
    <col min="8881" max="8881" width="38" style="12" customWidth="1"/>
    <col min="8882" max="8882" width="9.140625" style="12"/>
    <col min="8883" max="8883" width="1.28515625" style="12" customWidth="1"/>
    <col min="8884" max="8884" width="13.28515625" style="12" customWidth="1"/>
    <col min="8885" max="8885" width="1.28515625" style="12" customWidth="1"/>
    <col min="8886" max="8886" width="13.28515625" style="12" customWidth="1"/>
    <col min="8887" max="8887" width="9.140625" style="12"/>
    <col min="8888" max="8888" width="16.28515625" style="12" customWidth="1"/>
    <col min="8889" max="8889" width="13.85546875" style="12" customWidth="1"/>
    <col min="8890" max="8890" width="9.28515625" style="12" bestFit="1" customWidth="1"/>
    <col min="8891" max="9132" width="9.140625" style="12"/>
    <col min="9133" max="9136" width="2.28515625" style="12" customWidth="1"/>
    <col min="9137" max="9137" width="38" style="12" customWidth="1"/>
    <col min="9138" max="9138" width="9.140625" style="12"/>
    <col min="9139" max="9139" width="1.28515625" style="12" customWidth="1"/>
    <col min="9140" max="9140" width="13.28515625" style="12" customWidth="1"/>
    <col min="9141" max="9141" width="1.28515625" style="12" customWidth="1"/>
    <col min="9142" max="9142" width="13.28515625" style="12" customWidth="1"/>
    <col min="9143" max="9143" width="9.140625" style="12"/>
    <col min="9144" max="9144" width="16.28515625" style="12" customWidth="1"/>
    <col min="9145" max="9145" width="13.85546875" style="12" customWidth="1"/>
    <col min="9146" max="9146" width="9.28515625" style="12" bestFit="1" customWidth="1"/>
    <col min="9147" max="9388" width="9.140625" style="12"/>
    <col min="9389" max="9392" width="2.28515625" style="12" customWidth="1"/>
    <col min="9393" max="9393" width="38" style="12" customWidth="1"/>
    <col min="9394" max="9394" width="9.140625" style="12"/>
    <col min="9395" max="9395" width="1.28515625" style="12" customWidth="1"/>
    <col min="9396" max="9396" width="13.28515625" style="12" customWidth="1"/>
    <col min="9397" max="9397" width="1.28515625" style="12" customWidth="1"/>
    <col min="9398" max="9398" width="13.28515625" style="12" customWidth="1"/>
    <col min="9399" max="9399" width="9.140625" style="12"/>
    <col min="9400" max="9400" width="16.28515625" style="12" customWidth="1"/>
    <col min="9401" max="9401" width="13.85546875" style="12" customWidth="1"/>
    <col min="9402" max="9402" width="9.28515625" style="12" bestFit="1" customWidth="1"/>
    <col min="9403" max="9644" width="9.140625" style="12"/>
    <col min="9645" max="9648" width="2.28515625" style="12" customWidth="1"/>
    <col min="9649" max="9649" width="38" style="12" customWidth="1"/>
    <col min="9650" max="9650" width="9.140625" style="12"/>
    <col min="9651" max="9651" width="1.28515625" style="12" customWidth="1"/>
    <col min="9652" max="9652" width="13.28515625" style="12" customWidth="1"/>
    <col min="9653" max="9653" width="1.28515625" style="12" customWidth="1"/>
    <col min="9654" max="9654" width="13.28515625" style="12" customWidth="1"/>
    <col min="9655" max="9655" width="9.140625" style="12"/>
    <col min="9656" max="9656" width="16.28515625" style="12" customWidth="1"/>
    <col min="9657" max="9657" width="13.85546875" style="12" customWidth="1"/>
    <col min="9658" max="9658" width="9.28515625" style="12" bestFit="1" customWidth="1"/>
    <col min="9659" max="9900" width="9.140625" style="12"/>
    <col min="9901" max="9904" width="2.28515625" style="12" customWidth="1"/>
    <col min="9905" max="9905" width="38" style="12" customWidth="1"/>
    <col min="9906" max="9906" width="9.140625" style="12"/>
    <col min="9907" max="9907" width="1.28515625" style="12" customWidth="1"/>
    <col min="9908" max="9908" width="13.28515625" style="12" customWidth="1"/>
    <col min="9909" max="9909" width="1.28515625" style="12" customWidth="1"/>
    <col min="9910" max="9910" width="13.28515625" style="12" customWidth="1"/>
    <col min="9911" max="9911" width="9.140625" style="12"/>
    <col min="9912" max="9912" width="16.28515625" style="12" customWidth="1"/>
    <col min="9913" max="9913" width="13.85546875" style="12" customWidth="1"/>
    <col min="9914" max="9914" width="9.28515625" style="12" bestFit="1" customWidth="1"/>
    <col min="9915" max="10156" width="9.140625" style="12"/>
    <col min="10157" max="10160" width="2.28515625" style="12" customWidth="1"/>
    <col min="10161" max="10161" width="38" style="12" customWidth="1"/>
    <col min="10162" max="10162" width="9.140625" style="12"/>
    <col min="10163" max="10163" width="1.28515625" style="12" customWidth="1"/>
    <col min="10164" max="10164" width="13.28515625" style="12" customWidth="1"/>
    <col min="10165" max="10165" width="1.28515625" style="12" customWidth="1"/>
    <col min="10166" max="10166" width="13.28515625" style="12" customWidth="1"/>
    <col min="10167" max="10167" width="9.140625" style="12"/>
    <col min="10168" max="10168" width="16.28515625" style="12" customWidth="1"/>
    <col min="10169" max="10169" width="13.85546875" style="12" customWidth="1"/>
    <col min="10170" max="10170" width="9.28515625" style="12" bestFit="1" customWidth="1"/>
    <col min="10171" max="10412" width="9.140625" style="12"/>
    <col min="10413" max="10416" width="2.28515625" style="12" customWidth="1"/>
    <col min="10417" max="10417" width="38" style="12" customWidth="1"/>
    <col min="10418" max="10418" width="9.140625" style="12"/>
    <col min="10419" max="10419" width="1.28515625" style="12" customWidth="1"/>
    <col min="10420" max="10420" width="13.28515625" style="12" customWidth="1"/>
    <col min="10421" max="10421" width="1.28515625" style="12" customWidth="1"/>
    <col min="10422" max="10422" width="13.28515625" style="12" customWidth="1"/>
    <col min="10423" max="10423" width="9.140625" style="12"/>
    <col min="10424" max="10424" width="16.28515625" style="12" customWidth="1"/>
    <col min="10425" max="10425" width="13.85546875" style="12" customWidth="1"/>
    <col min="10426" max="10426" width="9.28515625" style="12" bestFit="1" customWidth="1"/>
    <col min="10427" max="10668" width="9.140625" style="12"/>
    <col min="10669" max="10672" width="2.28515625" style="12" customWidth="1"/>
    <col min="10673" max="10673" width="38" style="12" customWidth="1"/>
    <col min="10674" max="10674" width="9.140625" style="12"/>
    <col min="10675" max="10675" width="1.28515625" style="12" customWidth="1"/>
    <col min="10676" max="10676" width="13.28515625" style="12" customWidth="1"/>
    <col min="10677" max="10677" width="1.28515625" style="12" customWidth="1"/>
    <col min="10678" max="10678" width="13.28515625" style="12" customWidth="1"/>
    <col min="10679" max="10679" width="9.140625" style="12"/>
    <col min="10680" max="10680" width="16.28515625" style="12" customWidth="1"/>
    <col min="10681" max="10681" width="13.85546875" style="12" customWidth="1"/>
    <col min="10682" max="10682" width="9.28515625" style="12" bestFit="1" customWidth="1"/>
    <col min="10683" max="10924" width="9.140625" style="12"/>
    <col min="10925" max="10928" width="2.28515625" style="12" customWidth="1"/>
    <col min="10929" max="10929" width="38" style="12" customWidth="1"/>
    <col min="10930" max="10930" width="9.140625" style="12"/>
    <col min="10931" max="10931" width="1.28515625" style="12" customWidth="1"/>
    <col min="10932" max="10932" width="13.28515625" style="12" customWidth="1"/>
    <col min="10933" max="10933" width="1.28515625" style="12" customWidth="1"/>
    <col min="10934" max="10934" width="13.28515625" style="12" customWidth="1"/>
    <col min="10935" max="10935" width="9.140625" style="12"/>
    <col min="10936" max="10936" width="16.28515625" style="12" customWidth="1"/>
    <col min="10937" max="10937" width="13.85546875" style="12" customWidth="1"/>
    <col min="10938" max="10938" width="9.28515625" style="12" bestFit="1" customWidth="1"/>
    <col min="10939" max="11180" width="9.140625" style="12"/>
    <col min="11181" max="11184" width="2.28515625" style="12" customWidth="1"/>
    <col min="11185" max="11185" width="38" style="12" customWidth="1"/>
    <col min="11186" max="11186" width="9.140625" style="12"/>
    <col min="11187" max="11187" width="1.28515625" style="12" customWidth="1"/>
    <col min="11188" max="11188" width="13.28515625" style="12" customWidth="1"/>
    <col min="11189" max="11189" width="1.28515625" style="12" customWidth="1"/>
    <col min="11190" max="11190" width="13.28515625" style="12" customWidth="1"/>
    <col min="11191" max="11191" width="9.140625" style="12"/>
    <col min="11192" max="11192" width="16.28515625" style="12" customWidth="1"/>
    <col min="11193" max="11193" width="13.85546875" style="12" customWidth="1"/>
    <col min="11194" max="11194" width="9.28515625" style="12" bestFit="1" customWidth="1"/>
    <col min="11195" max="11436" width="9.140625" style="12"/>
    <col min="11437" max="11440" width="2.28515625" style="12" customWidth="1"/>
    <col min="11441" max="11441" width="38" style="12" customWidth="1"/>
    <col min="11442" max="11442" width="9.140625" style="12"/>
    <col min="11443" max="11443" width="1.28515625" style="12" customWidth="1"/>
    <col min="11444" max="11444" width="13.28515625" style="12" customWidth="1"/>
    <col min="11445" max="11445" width="1.28515625" style="12" customWidth="1"/>
    <col min="11446" max="11446" width="13.28515625" style="12" customWidth="1"/>
    <col min="11447" max="11447" width="9.140625" style="12"/>
    <col min="11448" max="11448" width="16.28515625" style="12" customWidth="1"/>
    <col min="11449" max="11449" width="13.85546875" style="12" customWidth="1"/>
    <col min="11450" max="11450" width="9.28515625" style="12" bestFit="1" customWidth="1"/>
    <col min="11451" max="11692" width="9.140625" style="12"/>
    <col min="11693" max="11696" width="2.28515625" style="12" customWidth="1"/>
    <col min="11697" max="11697" width="38" style="12" customWidth="1"/>
    <col min="11698" max="11698" width="9.140625" style="12"/>
    <col min="11699" max="11699" width="1.28515625" style="12" customWidth="1"/>
    <col min="11700" max="11700" width="13.28515625" style="12" customWidth="1"/>
    <col min="11701" max="11701" width="1.28515625" style="12" customWidth="1"/>
    <col min="11702" max="11702" width="13.28515625" style="12" customWidth="1"/>
    <col min="11703" max="11703" width="9.140625" style="12"/>
    <col min="11704" max="11704" width="16.28515625" style="12" customWidth="1"/>
    <col min="11705" max="11705" width="13.85546875" style="12" customWidth="1"/>
    <col min="11706" max="11706" width="9.28515625" style="12" bestFit="1" customWidth="1"/>
    <col min="11707" max="11948" width="9.140625" style="12"/>
    <col min="11949" max="11952" width="2.28515625" style="12" customWidth="1"/>
    <col min="11953" max="11953" width="38" style="12" customWidth="1"/>
    <col min="11954" max="11954" width="9.140625" style="12"/>
    <col min="11955" max="11955" width="1.28515625" style="12" customWidth="1"/>
    <col min="11956" max="11956" width="13.28515625" style="12" customWidth="1"/>
    <col min="11957" max="11957" width="1.28515625" style="12" customWidth="1"/>
    <col min="11958" max="11958" width="13.28515625" style="12" customWidth="1"/>
    <col min="11959" max="11959" width="9.140625" style="12"/>
    <col min="11960" max="11960" width="16.28515625" style="12" customWidth="1"/>
    <col min="11961" max="11961" width="13.85546875" style="12" customWidth="1"/>
    <col min="11962" max="11962" width="9.28515625" style="12" bestFit="1" customWidth="1"/>
    <col min="11963" max="12204" width="9.140625" style="12"/>
    <col min="12205" max="12208" width="2.28515625" style="12" customWidth="1"/>
    <col min="12209" max="12209" width="38" style="12" customWidth="1"/>
    <col min="12210" max="12210" width="9.140625" style="12"/>
    <col min="12211" max="12211" width="1.28515625" style="12" customWidth="1"/>
    <col min="12212" max="12212" width="13.28515625" style="12" customWidth="1"/>
    <col min="12213" max="12213" width="1.28515625" style="12" customWidth="1"/>
    <col min="12214" max="12214" width="13.28515625" style="12" customWidth="1"/>
    <col min="12215" max="12215" width="9.140625" style="12"/>
    <col min="12216" max="12216" width="16.28515625" style="12" customWidth="1"/>
    <col min="12217" max="12217" width="13.85546875" style="12" customWidth="1"/>
    <col min="12218" max="12218" width="9.28515625" style="12" bestFit="1" customWidth="1"/>
    <col min="12219" max="12460" width="9.140625" style="12"/>
    <col min="12461" max="12464" width="2.28515625" style="12" customWidth="1"/>
    <col min="12465" max="12465" width="38" style="12" customWidth="1"/>
    <col min="12466" max="12466" width="9.140625" style="12"/>
    <col min="12467" max="12467" width="1.28515625" style="12" customWidth="1"/>
    <col min="12468" max="12468" width="13.28515625" style="12" customWidth="1"/>
    <col min="12469" max="12469" width="1.28515625" style="12" customWidth="1"/>
    <col min="12470" max="12470" width="13.28515625" style="12" customWidth="1"/>
    <col min="12471" max="12471" width="9.140625" style="12"/>
    <col min="12472" max="12472" width="16.28515625" style="12" customWidth="1"/>
    <col min="12473" max="12473" width="13.85546875" style="12" customWidth="1"/>
    <col min="12474" max="12474" width="9.28515625" style="12" bestFit="1" customWidth="1"/>
    <col min="12475" max="12716" width="9.140625" style="12"/>
    <col min="12717" max="12720" width="2.28515625" style="12" customWidth="1"/>
    <col min="12721" max="12721" width="38" style="12" customWidth="1"/>
    <col min="12722" max="12722" width="9.140625" style="12"/>
    <col min="12723" max="12723" width="1.28515625" style="12" customWidth="1"/>
    <col min="12724" max="12724" width="13.28515625" style="12" customWidth="1"/>
    <col min="12725" max="12725" width="1.28515625" style="12" customWidth="1"/>
    <col min="12726" max="12726" width="13.28515625" style="12" customWidth="1"/>
    <col min="12727" max="12727" width="9.140625" style="12"/>
    <col min="12728" max="12728" width="16.28515625" style="12" customWidth="1"/>
    <col min="12729" max="12729" width="13.85546875" style="12" customWidth="1"/>
    <col min="12730" max="12730" width="9.28515625" style="12" bestFit="1" customWidth="1"/>
    <col min="12731" max="12972" width="9.140625" style="12"/>
    <col min="12973" max="12976" width="2.28515625" style="12" customWidth="1"/>
    <col min="12977" max="12977" width="38" style="12" customWidth="1"/>
    <col min="12978" max="12978" width="9.140625" style="12"/>
    <col min="12979" max="12979" width="1.28515625" style="12" customWidth="1"/>
    <col min="12980" max="12980" width="13.28515625" style="12" customWidth="1"/>
    <col min="12981" max="12981" width="1.28515625" style="12" customWidth="1"/>
    <col min="12982" max="12982" width="13.28515625" style="12" customWidth="1"/>
    <col min="12983" max="12983" width="9.140625" style="12"/>
    <col min="12984" max="12984" width="16.28515625" style="12" customWidth="1"/>
    <col min="12985" max="12985" width="13.85546875" style="12" customWidth="1"/>
    <col min="12986" max="12986" width="9.28515625" style="12" bestFit="1" customWidth="1"/>
    <col min="12987" max="13228" width="9.140625" style="12"/>
    <col min="13229" max="13232" width="2.28515625" style="12" customWidth="1"/>
    <col min="13233" max="13233" width="38" style="12" customWidth="1"/>
    <col min="13234" max="13234" width="9.140625" style="12"/>
    <col min="13235" max="13235" width="1.28515625" style="12" customWidth="1"/>
    <col min="13236" max="13236" width="13.28515625" style="12" customWidth="1"/>
    <col min="13237" max="13237" width="1.28515625" style="12" customWidth="1"/>
    <col min="13238" max="13238" width="13.28515625" style="12" customWidth="1"/>
    <col min="13239" max="13239" width="9.140625" style="12"/>
    <col min="13240" max="13240" width="16.28515625" style="12" customWidth="1"/>
    <col min="13241" max="13241" width="13.85546875" style="12" customWidth="1"/>
    <col min="13242" max="13242" width="9.28515625" style="12" bestFit="1" customWidth="1"/>
    <col min="13243" max="13484" width="9.140625" style="12"/>
    <col min="13485" max="13488" width="2.28515625" style="12" customWidth="1"/>
    <col min="13489" max="13489" width="38" style="12" customWidth="1"/>
    <col min="13490" max="13490" width="9.140625" style="12"/>
    <col min="13491" max="13491" width="1.28515625" style="12" customWidth="1"/>
    <col min="13492" max="13492" width="13.28515625" style="12" customWidth="1"/>
    <col min="13493" max="13493" width="1.28515625" style="12" customWidth="1"/>
    <col min="13494" max="13494" width="13.28515625" style="12" customWidth="1"/>
    <col min="13495" max="13495" width="9.140625" style="12"/>
    <col min="13496" max="13496" width="16.28515625" style="12" customWidth="1"/>
    <col min="13497" max="13497" width="13.85546875" style="12" customWidth="1"/>
    <col min="13498" max="13498" width="9.28515625" style="12" bestFit="1" customWidth="1"/>
    <col min="13499" max="13740" width="9.140625" style="12"/>
    <col min="13741" max="13744" width="2.28515625" style="12" customWidth="1"/>
    <col min="13745" max="13745" width="38" style="12" customWidth="1"/>
    <col min="13746" max="13746" width="9.140625" style="12"/>
    <col min="13747" max="13747" width="1.28515625" style="12" customWidth="1"/>
    <col min="13748" max="13748" width="13.28515625" style="12" customWidth="1"/>
    <col min="13749" max="13749" width="1.28515625" style="12" customWidth="1"/>
    <col min="13750" max="13750" width="13.28515625" style="12" customWidth="1"/>
    <col min="13751" max="13751" width="9.140625" style="12"/>
    <col min="13752" max="13752" width="16.28515625" style="12" customWidth="1"/>
    <col min="13753" max="13753" width="13.85546875" style="12" customWidth="1"/>
    <col min="13754" max="13754" width="9.28515625" style="12" bestFit="1" customWidth="1"/>
    <col min="13755" max="13996" width="9.140625" style="12"/>
    <col min="13997" max="14000" width="2.28515625" style="12" customWidth="1"/>
    <col min="14001" max="14001" width="38" style="12" customWidth="1"/>
    <col min="14002" max="14002" width="9.140625" style="12"/>
    <col min="14003" max="14003" width="1.28515625" style="12" customWidth="1"/>
    <col min="14004" max="14004" width="13.28515625" style="12" customWidth="1"/>
    <col min="14005" max="14005" width="1.28515625" style="12" customWidth="1"/>
    <col min="14006" max="14006" width="13.28515625" style="12" customWidth="1"/>
    <col min="14007" max="14007" width="9.140625" style="12"/>
    <col min="14008" max="14008" width="16.28515625" style="12" customWidth="1"/>
    <col min="14009" max="14009" width="13.85546875" style="12" customWidth="1"/>
    <col min="14010" max="14010" width="9.28515625" style="12" bestFit="1" customWidth="1"/>
    <col min="14011" max="14252" width="9.140625" style="12"/>
    <col min="14253" max="14256" width="2.28515625" style="12" customWidth="1"/>
    <col min="14257" max="14257" width="38" style="12" customWidth="1"/>
    <col min="14258" max="14258" width="9.140625" style="12"/>
    <col min="14259" max="14259" width="1.28515625" style="12" customWidth="1"/>
    <col min="14260" max="14260" width="13.28515625" style="12" customWidth="1"/>
    <col min="14261" max="14261" width="1.28515625" style="12" customWidth="1"/>
    <col min="14262" max="14262" width="13.28515625" style="12" customWidth="1"/>
    <col min="14263" max="14263" width="9.140625" style="12"/>
    <col min="14264" max="14264" width="16.28515625" style="12" customWidth="1"/>
    <col min="14265" max="14265" width="13.85546875" style="12" customWidth="1"/>
    <col min="14266" max="14266" width="9.28515625" style="12" bestFit="1" customWidth="1"/>
    <col min="14267" max="14508" width="9.140625" style="12"/>
    <col min="14509" max="14512" width="2.28515625" style="12" customWidth="1"/>
    <col min="14513" max="14513" width="38" style="12" customWidth="1"/>
    <col min="14514" max="14514" width="9.140625" style="12"/>
    <col min="14515" max="14515" width="1.28515625" style="12" customWidth="1"/>
    <col min="14516" max="14516" width="13.28515625" style="12" customWidth="1"/>
    <col min="14517" max="14517" width="1.28515625" style="12" customWidth="1"/>
    <col min="14518" max="14518" width="13.28515625" style="12" customWidth="1"/>
    <col min="14519" max="14519" width="9.140625" style="12"/>
    <col min="14520" max="14520" width="16.28515625" style="12" customWidth="1"/>
    <col min="14521" max="14521" width="13.85546875" style="12" customWidth="1"/>
    <col min="14522" max="14522" width="9.28515625" style="12" bestFit="1" customWidth="1"/>
    <col min="14523" max="14764" width="9.140625" style="12"/>
    <col min="14765" max="14768" width="2.28515625" style="12" customWidth="1"/>
    <col min="14769" max="14769" width="38" style="12" customWidth="1"/>
    <col min="14770" max="14770" width="9.140625" style="12"/>
    <col min="14771" max="14771" width="1.28515625" style="12" customWidth="1"/>
    <col min="14772" max="14772" width="13.28515625" style="12" customWidth="1"/>
    <col min="14773" max="14773" width="1.28515625" style="12" customWidth="1"/>
    <col min="14774" max="14774" width="13.28515625" style="12" customWidth="1"/>
    <col min="14775" max="14775" width="9.140625" style="12"/>
    <col min="14776" max="14776" width="16.28515625" style="12" customWidth="1"/>
    <col min="14777" max="14777" width="13.85546875" style="12" customWidth="1"/>
    <col min="14778" max="14778" width="9.28515625" style="12" bestFit="1" customWidth="1"/>
    <col min="14779" max="15020" width="9.140625" style="12"/>
    <col min="15021" max="15024" width="2.28515625" style="12" customWidth="1"/>
    <col min="15025" max="15025" width="38" style="12" customWidth="1"/>
    <col min="15026" max="15026" width="9.140625" style="12"/>
    <col min="15027" max="15027" width="1.28515625" style="12" customWidth="1"/>
    <col min="15028" max="15028" width="13.28515625" style="12" customWidth="1"/>
    <col min="15029" max="15029" width="1.28515625" style="12" customWidth="1"/>
    <col min="15030" max="15030" width="13.28515625" style="12" customWidth="1"/>
    <col min="15031" max="15031" width="9.140625" style="12"/>
    <col min="15032" max="15032" width="16.28515625" style="12" customWidth="1"/>
    <col min="15033" max="15033" width="13.85546875" style="12" customWidth="1"/>
    <col min="15034" max="15034" width="9.28515625" style="12" bestFit="1" customWidth="1"/>
    <col min="15035" max="15276" width="9.140625" style="12"/>
    <col min="15277" max="15280" width="2.28515625" style="12" customWidth="1"/>
    <col min="15281" max="15281" width="38" style="12" customWidth="1"/>
    <col min="15282" max="15282" width="9.140625" style="12"/>
    <col min="15283" max="15283" width="1.28515625" style="12" customWidth="1"/>
    <col min="15284" max="15284" width="13.28515625" style="12" customWidth="1"/>
    <col min="15285" max="15285" width="1.28515625" style="12" customWidth="1"/>
    <col min="15286" max="15286" width="13.28515625" style="12" customWidth="1"/>
    <col min="15287" max="15287" width="9.140625" style="12"/>
    <col min="15288" max="15288" width="16.28515625" style="12" customWidth="1"/>
    <col min="15289" max="15289" width="13.85546875" style="12" customWidth="1"/>
    <col min="15290" max="15290" width="9.28515625" style="12" bestFit="1" customWidth="1"/>
    <col min="15291" max="15532" width="9.140625" style="12"/>
    <col min="15533" max="15536" width="2.28515625" style="12" customWidth="1"/>
    <col min="15537" max="15537" width="38" style="12" customWidth="1"/>
    <col min="15538" max="15538" width="9.140625" style="12"/>
    <col min="15539" max="15539" width="1.28515625" style="12" customWidth="1"/>
    <col min="15540" max="15540" width="13.28515625" style="12" customWidth="1"/>
    <col min="15541" max="15541" width="1.28515625" style="12" customWidth="1"/>
    <col min="15542" max="15542" width="13.28515625" style="12" customWidth="1"/>
    <col min="15543" max="15543" width="9.140625" style="12"/>
    <col min="15544" max="15544" width="16.28515625" style="12" customWidth="1"/>
    <col min="15545" max="15545" width="13.85546875" style="12" customWidth="1"/>
    <col min="15546" max="15546" width="9.28515625" style="12" bestFit="1" customWidth="1"/>
    <col min="15547" max="15788" width="9.140625" style="12"/>
    <col min="15789" max="15792" width="2.28515625" style="12" customWidth="1"/>
    <col min="15793" max="15793" width="38" style="12" customWidth="1"/>
    <col min="15794" max="15794" width="9.140625" style="12"/>
    <col min="15795" max="15795" width="1.28515625" style="12" customWidth="1"/>
    <col min="15796" max="15796" width="13.28515625" style="12" customWidth="1"/>
    <col min="15797" max="15797" width="1.28515625" style="12" customWidth="1"/>
    <col min="15798" max="15798" width="13.28515625" style="12" customWidth="1"/>
    <col min="15799" max="15799" width="9.140625" style="12"/>
    <col min="15800" max="15800" width="16.28515625" style="12" customWidth="1"/>
    <col min="15801" max="15801" width="13.85546875" style="12" customWidth="1"/>
    <col min="15802" max="15802" width="9.28515625" style="12" bestFit="1" customWidth="1"/>
    <col min="15803" max="16044" width="9.140625" style="12"/>
    <col min="16045" max="16048" width="2.28515625" style="12" customWidth="1"/>
    <col min="16049" max="16049" width="38" style="12" customWidth="1"/>
    <col min="16050" max="16050" width="9.140625" style="12"/>
    <col min="16051" max="16051" width="1.28515625" style="12" customWidth="1"/>
    <col min="16052" max="16052" width="13.28515625" style="12" customWidth="1"/>
    <col min="16053" max="16053" width="1.28515625" style="12" customWidth="1"/>
    <col min="16054" max="16054" width="13.28515625" style="12" customWidth="1"/>
    <col min="16055" max="16055" width="9.140625" style="12"/>
    <col min="16056" max="16056" width="16.28515625" style="12" customWidth="1"/>
    <col min="16057" max="16057" width="13.85546875" style="12" customWidth="1"/>
    <col min="16058" max="16058" width="9.28515625" style="12" bestFit="1" customWidth="1"/>
    <col min="16059" max="16322" width="9.140625" style="12"/>
    <col min="16323" max="16327" width="9.140625" style="12" customWidth="1"/>
    <col min="16328" max="16384" width="9.140625" style="12"/>
  </cols>
  <sheetData>
    <row r="1" spans="1:12" ht="21.75" customHeight="1">
      <c r="A1" s="1" t="s">
        <v>145</v>
      </c>
      <c r="B1" s="1"/>
      <c r="C1" s="2"/>
      <c r="D1" s="1"/>
      <c r="E1" s="1"/>
      <c r="F1" s="1"/>
      <c r="G1" s="1"/>
      <c r="H1" s="4"/>
      <c r="I1" s="1"/>
      <c r="J1" s="4"/>
      <c r="K1" s="5"/>
      <c r="L1" s="4"/>
    </row>
    <row r="2" spans="1:12" ht="21.75" customHeight="1">
      <c r="A2" s="1" t="s">
        <v>60</v>
      </c>
      <c r="B2" s="1"/>
      <c r="C2" s="2"/>
      <c r="D2" s="3"/>
      <c r="E2" s="1"/>
      <c r="F2" s="1"/>
      <c r="G2" s="1"/>
      <c r="H2" s="4"/>
      <c r="I2" s="1"/>
      <c r="J2" s="4"/>
      <c r="K2" s="5"/>
      <c r="L2" s="4"/>
    </row>
    <row r="3" spans="1:12" ht="21.75" customHeight="1">
      <c r="A3" s="6" t="s">
        <v>136</v>
      </c>
      <c r="B3" s="6"/>
      <c r="C3" s="7"/>
      <c r="D3" s="8"/>
      <c r="E3" s="6"/>
      <c r="F3" s="6"/>
      <c r="G3" s="6"/>
      <c r="H3" s="9"/>
      <c r="I3" s="6"/>
      <c r="J3" s="9"/>
      <c r="K3" s="10"/>
      <c r="L3" s="9"/>
    </row>
    <row r="4" spans="1:12" ht="21.75" customHeight="1">
      <c r="A4" s="20"/>
      <c r="B4" s="1"/>
      <c r="C4" s="2"/>
      <c r="D4" s="3"/>
      <c r="E4" s="1"/>
      <c r="F4" s="1"/>
      <c r="G4" s="1"/>
      <c r="H4" s="4"/>
      <c r="I4" s="1"/>
      <c r="J4" s="4"/>
      <c r="K4" s="5"/>
      <c r="L4" s="4"/>
    </row>
    <row r="5" spans="1:12" ht="21.75" customHeight="1">
      <c r="A5" s="20"/>
      <c r="B5" s="1"/>
      <c r="C5" s="2"/>
      <c r="D5" s="3"/>
      <c r="E5" s="1"/>
      <c r="F5" s="77" t="s">
        <v>1</v>
      </c>
      <c r="G5" s="77"/>
      <c r="H5" s="77"/>
      <c r="I5" s="1"/>
      <c r="J5" s="77" t="s">
        <v>2</v>
      </c>
      <c r="K5" s="77"/>
      <c r="L5" s="77"/>
    </row>
    <row r="6" spans="1:12" ht="21.75" customHeight="1">
      <c r="A6" s="20"/>
      <c r="B6" s="1"/>
      <c r="C6" s="2"/>
      <c r="D6" s="3"/>
      <c r="E6" s="1"/>
      <c r="F6" s="45" t="s">
        <v>3</v>
      </c>
      <c r="G6" s="1"/>
      <c r="H6" s="4" t="s">
        <v>3</v>
      </c>
      <c r="I6" s="1"/>
      <c r="J6" s="4" t="s">
        <v>3</v>
      </c>
      <c r="K6" s="46"/>
      <c r="L6" s="4" t="s">
        <v>3</v>
      </c>
    </row>
    <row r="7" spans="1:12" ht="21.75" customHeight="1">
      <c r="A7" s="20"/>
      <c r="B7" s="1"/>
      <c r="C7" s="2"/>
      <c r="D7" s="3"/>
      <c r="E7" s="1"/>
      <c r="F7" s="45" t="s">
        <v>135</v>
      </c>
      <c r="G7" s="1"/>
      <c r="H7" s="45" t="s">
        <v>7</v>
      </c>
      <c r="I7" s="1"/>
      <c r="J7" s="45" t="s">
        <v>135</v>
      </c>
      <c r="K7" s="1"/>
      <c r="L7" s="45" t="s">
        <v>7</v>
      </c>
    </row>
    <row r="8" spans="1:12" ht="21.75" customHeight="1">
      <c r="A8" s="20"/>
      <c r="B8" s="1"/>
      <c r="C8" s="2"/>
      <c r="D8" s="3"/>
      <c r="E8" s="1"/>
      <c r="F8" s="45"/>
      <c r="G8" s="1"/>
      <c r="H8" s="45" t="s">
        <v>141</v>
      </c>
      <c r="I8" s="1"/>
      <c r="J8" s="45"/>
      <c r="K8" s="1"/>
      <c r="L8" s="45"/>
    </row>
    <row r="9" spans="1:12" ht="21.75" customHeight="1">
      <c r="A9" s="20"/>
      <c r="C9" s="2"/>
      <c r="D9" s="17" t="s">
        <v>8</v>
      </c>
      <c r="E9" s="20"/>
      <c r="F9" s="47" t="s">
        <v>9</v>
      </c>
      <c r="G9" s="20"/>
      <c r="H9" s="9" t="s">
        <v>9</v>
      </c>
      <c r="I9" s="20"/>
      <c r="J9" s="9" t="s">
        <v>9</v>
      </c>
      <c r="K9" s="21"/>
      <c r="L9" s="9" t="s">
        <v>9</v>
      </c>
    </row>
    <row r="10" spans="1:12" ht="21.75" customHeight="1">
      <c r="A10" s="48"/>
      <c r="C10" s="13"/>
      <c r="D10" s="3"/>
      <c r="E10" s="20"/>
      <c r="F10" s="20"/>
      <c r="G10" s="20"/>
      <c r="I10" s="20"/>
      <c r="K10" s="21"/>
    </row>
    <row r="11" spans="1:12" ht="21.75" customHeight="1">
      <c r="A11" s="48" t="s">
        <v>61</v>
      </c>
      <c r="C11" s="13"/>
      <c r="D11" s="14">
        <v>6</v>
      </c>
      <c r="F11" s="15">
        <v>2949818</v>
      </c>
      <c r="H11" s="15">
        <v>72589494</v>
      </c>
      <c r="J11" s="15">
        <v>897856</v>
      </c>
      <c r="L11" s="15">
        <v>63566789</v>
      </c>
    </row>
    <row r="12" spans="1:12" ht="21.75" customHeight="1">
      <c r="A12" s="48" t="s">
        <v>62</v>
      </c>
      <c r="C12" s="13"/>
      <c r="D12" s="14">
        <v>6</v>
      </c>
      <c r="F12" s="49">
        <v>56753050</v>
      </c>
      <c r="H12" s="49">
        <v>198420166</v>
      </c>
      <c r="J12" s="49" t="s">
        <v>38</v>
      </c>
      <c r="L12" s="49">
        <v>33443769</v>
      </c>
    </row>
    <row r="13" spans="1:12" ht="6" customHeight="1">
      <c r="A13" s="48"/>
      <c r="C13" s="13"/>
      <c r="D13" s="3"/>
      <c r="E13" s="20"/>
      <c r="F13" s="15"/>
      <c r="G13" s="20"/>
      <c r="I13" s="20"/>
      <c r="K13" s="21"/>
    </row>
    <row r="14" spans="1:12" ht="21.75" customHeight="1">
      <c r="A14" s="50" t="s">
        <v>63</v>
      </c>
      <c r="C14" s="13"/>
      <c r="D14" s="51"/>
      <c r="F14" s="49">
        <f>SUM(F11:F13)</f>
        <v>59702868</v>
      </c>
      <c r="H14" s="49">
        <f>SUM(H11:H13)</f>
        <v>271009660</v>
      </c>
      <c r="J14" s="49">
        <f>SUM(J11:J13)</f>
        <v>897856</v>
      </c>
      <c r="L14" s="49">
        <f>SUM(L11:L13)</f>
        <v>97010558</v>
      </c>
    </row>
    <row r="15" spans="1:12" ht="6" customHeight="1">
      <c r="A15" s="48"/>
      <c r="C15" s="13"/>
      <c r="D15" s="3"/>
      <c r="E15" s="21"/>
      <c r="F15" s="15"/>
      <c r="G15" s="21"/>
      <c r="I15" s="21"/>
      <c r="K15" s="21"/>
    </row>
    <row r="16" spans="1:12" ht="21.75" customHeight="1">
      <c r="A16" s="12" t="s">
        <v>64</v>
      </c>
      <c r="C16" s="13"/>
      <c r="D16" s="14">
        <v>6</v>
      </c>
      <c r="F16" s="15">
        <v>-2169603</v>
      </c>
      <c r="H16" s="52">
        <v>-66050645</v>
      </c>
      <c r="J16" s="15">
        <v>-1444820</v>
      </c>
      <c r="L16" s="52">
        <v>-61267361</v>
      </c>
    </row>
    <row r="17" spans="1:12" ht="21.75" customHeight="1">
      <c r="A17" s="12" t="s">
        <v>65</v>
      </c>
      <c r="C17" s="13"/>
      <c r="D17" s="14">
        <v>6</v>
      </c>
      <c r="F17" s="53">
        <v>-53366400</v>
      </c>
      <c r="H17" s="53">
        <v>-115597525</v>
      </c>
      <c r="J17" s="53">
        <v>-8826176</v>
      </c>
      <c r="L17" s="53">
        <v>-27640452</v>
      </c>
    </row>
    <row r="18" spans="1:12" ht="6" customHeight="1">
      <c r="A18" s="48"/>
      <c r="C18" s="13"/>
      <c r="D18" s="3"/>
      <c r="E18" s="20"/>
      <c r="F18" s="15"/>
      <c r="G18" s="20"/>
      <c r="I18" s="20"/>
      <c r="K18" s="21"/>
    </row>
    <row r="19" spans="1:12" ht="21.75" customHeight="1">
      <c r="A19" s="50" t="s">
        <v>66</v>
      </c>
      <c r="C19" s="13"/>
      <c r="F19" s="49">
        <f>SUM(F16:F18)</f>
        <v>-55536003</v>
      </c>
      <c r="H19" s="49">
        <f>SUM(H16:H18)</f>
        <v>-181648170</v>
      </c>
      <c r="J19" s="49">
        <f>SUM(J16:J18)</f>
        <v>-10270996</v>
      </c>
      <c r="L19" s="49">
        <f>SUM(L16:L18)</f>
        <v>-88907813</v>
      </c>
    </row>
    <row r="20" spans="1:12" ht="6" customHeight="1">
      <c r="C20" s="13"/>
      <c r="E20" s="20"/>
      <c r="F20" s="15"/>
      <c r="G20" s="20"/>
      <c r="I20" s="20"/>
      <c r="K20" s="21"/>
    </row>
    <row r="21" spans="1:12" ht="21.75" customHeight="1">
      <c r="A21" s="50" t="s">
        <v>67</v>
      </c>
      <c r="C21" s="13"/>
      <c r="D21" s="3"/>
      <c r="E21" s="20"/>
      <c r="F21" s="52">
        <f>+F14+F19</f>
        <v>4166865</v>
      </c>
      <c r="G21" s="20"/>
      <c r="H21" s="52">
        <f>+H14+H19</f>
        <v>89361490</v>
      </c>
      <c r="I21" s="20"/>
      <c r="J21" s="52">
        <f>+J14+J19</f>
        <v>-9373140</v>
      </c>
      <c r="K21" s="21"/>
      <c r="L21" s="52">
        <f>+L14+L19</f>
        <v>8102745</v>
      </c>
    </row>
    <row r="22" spans="1:12" ht="21.75" customHeight="1">
      <c r="A22" s="48" t="s">
        <v>68</v>
      </c>
      <c r="C22" s="13"/>
      <c r="D22" s="14">
        <v>17</v>
      </c>
      <c r="E22" s="20"/>
      <c r="F22" s="52">
        <v>469521</v>
      </c>
      <c r="G22" s="20"/>
      <c r="H22" s="15">
        <v>308955</v>
      </c>
      <c r="I22" s="20"/>
      <c r="J22" s="52">
        <v>760850</v>
      </c>
      <c r="K22" s="21"/>
      <c r="L22" s="52">
        <v>723801</v>
      </c>
    </row>
    <row r="23" spans="1:12" ht="21.75" customHeight="1">
      <c r="A23" s="12" t="s">
        <v>146</v>
      </c>
      <c r="C23" s="13"/>
      <c r="F23" s="53">
        <v>-399754</v>
      </c>
      <c r="H23" s="53">
        <v>0</v>
      </c>
      <c r="J23" s="53">
        <v>-399754</v>
      </c>
      <c r="L23" s="53">
        <v>0</v>
      </c>
    </row>
    <row r="24" spans="1:12" ht="6" customHeight="1">
      <c r="A24" s="48"/>
      <c r="C24" s="2"/>
      <c r="F24" s="15"/>
    </row>
    <row r="25" spans="1:12" ht="21.75" customHeight="1">
      <c r="A25" s="50" t="s">
        <v>69</v>
      </c>
      <c r="C25" s="13"/>
      <c r="F25" s="15">
        <f>SUM(F21:F23)</f>
        <v>4236632</v>
      </c>
      <c r="H25" s="15">
        <f>SUM(H21:H23)</f>
        <v>89670445</v>
      </c>
      <c r="J25" s="15">
        <f>SUM(J21:J23)</f>
        <v>-9012044</v>
      </c>
      <c r="L25" s="15">
        <f>SUM(L21:L23)</f>
        <v>8826546</v>
      </c>
    </row>
    <row r="26" spans="1:12" ht="6" customHeight="1">
      <c r="A26" s="50"/>
      <c r="C26" s="13"/>
      <c r="F26" s="15"/>
    </row>
    <row r="27" spans="1:12" ht="21.75" customHeight="1">
      <c r="A27" s="12" t="s">
        <v>148</v>
      </c>
      <c r="C27" s="13"/>
      <c r="E27" s="20"/>
      <c r="F27" s="15">
        <v>-8700943</v>
      </c>
      <c r="G27" s="20"/>
      <c r="H27" s="15">
        <v>-24787449</v>
      </c>
      <c r="I27" s="20"/>
      <c r="J27" s="15">
        <v>0</v>
      </c>
      <c r="K27" s="21"/>
      <c r="L27" s="15">
        <v>-242251</v>
      </c>
    </row>
    <row r="28" spans="1:12" ht="21.75" customHeight="1">
      <c r="A28" s="12" t="s">
        <v>70</v>
      </c>
      <c r="C28" s="13"/>
      <c r="E28" s="20"/>
      <c r="F28" s="15">
        <v>-32434147</v>
      </c>
      <c r="G28" s="20"/>
      <c r="H28" s="15">
        <v>-30086128</v>
      </c>
      <c r="I28" s="20"/>
      <c r="J28" s="15">
        <v>-12241180</v>
      </c>
      <c r="K28" s="21"/>
      <c r="L28" s="15">
        <v>-14396542</v>
      </c>
    </row>
    <row r="29" spans="1:12" ht="21.75" customHeight="1">
      <c r="A29" s="12" t="s">
        <v>71</v>
      </c>
      <c r="E29" s="20"/>
      <c r="F29" s="49">
        <v>-25525065</v>
      </c>
      <c r="G29" s="20"/>
      <c r="H29" s="49">
        <v>-2750000</v>
      </c>
      <c r="I29" s="20"/>
      <c r="J29" s="49">
        <v>-25004454</v>
      </c>
      <c r="K29" s="21"/>
      <c r="L29" s="49">
        <v>-2750000</v>
      </c>
    </row>
    <row r="30" spans="1:12" ht="6" customHeight="1">
      <c r="A30" s="11"/>
      <c r="C30" s="13"/>
      <c r="D30" s="3"/>
      <c r="E30" s="20"/>
      <c r="F30" s="15"/>
      <c r="G30" s="20"/>
      <c r="I30" s="20"/>
      <c r="K30" s="21"/>
    </row>
    <row r="31" spans="1:12" ht="21.75" customHeight="1">
      <c r="A31" s="1" t="s">
        <v>72</v>
      </c>
      <c r="C31" s="13"/>
      <c r="F31" s="49">
        <f>SUM(F27:F29)</f>
        <v>-66660155</v>
      </c>
      <c r="H31" s="49">
        <f>+H27+H29+H28</f>
        <v>-57623577</v>
      </c>
      <c r="J31" s="49">
        <f>SUM(J27:J29)</f>
        <v>-37245634</v>
      </c>
      <c r="L31" s="49">
        <f>+L27+L29+L28</f>
        <v>-17388793</v>
      </c>
    </row>
    <row r="32" spans="1:12" ht="6" customHeight="1">
      <c r="A32" s="11"/>
      <c r="C32" s="13"/>
      <c r="D32" s="3"/>
      <c r="E32" s="20"/>
      <c r="F32" s="15"/>
      <c r="G32" s="20"/>
      <c r="I32" s="20"/>
      <c r="K32" s="21"/>
    </row>
    <row r="33" spans="1:12" ht="21.75" customHeight="1">
      <c r="A33" s="1" t="s">
        <v>73</v>
      </c>
      <c r="C33" s="13"/>
      <c r="E33" s="20"/>
      <c r="F33" s="16"/>
      <c r="G33" s="20"/>
      <c r="H33" s="16"/>
      <c r="I33" s="20"/>
      <c r="J33" s="16"/>
      <c r="L33" s="16"/>
    </row>
    <row r="34" spans="1:12" ht="21.75" customHeight="1">
      <c r="A34" s="1"/>
      <c r="B34" s="1" t="s">
        <v>74</v>
      </c>
      <c r="E34" s="20"/>
      <c r="F34" s="15">
        <f>+F25+F31</f>
        <v>-62423523</v>
      </c>
      <c r="G34" s="20"/>
      <c r="H34" s="15">
        <f>+H25+H31</f>
        <v>32046868</v>
      </c>
      <c r="I34" s="20"/>
      <c r="J34" s="15">
        <f>+J25+J31</f>
        <v>-46257678</v>
      </c>
      <c r="K34" s="21"/>
      <c r="L34" s="15">
        <f>+L25+L31</f>
        <v>-8562247</v>
      </c>
    </row>
    <row r="35" spans="1:12" ht="21.75" customHeight="1">
      <c r="A35" s="12" t="s">
        <v>75</v>
      </c>
      <c r="C35" s="13"/>
      <c r="E35" s="20"/>
      <c r="F35" s="49">
        <v>-837471</v>
      </c>
      <c r="G35" s="20"/>
      <c r="H35" s="49">
        <v>-1307305</v>
      </c>
      <c r="I35" s="20"/>
      <c r="J35" s="49">
        <v>-785170</v>
      </c>
      <c r="K35" s="21"/>
      <c r="L35" s="49">
        <v>-864817</v>
      </c>
    </row>
    <row r="36" spans="1:12" ht="6" customHeight="1">
      <c r="C36" s="13"/>
      <c r="E36" s="20"/>
      <c r="F36" s="15"/>
      <c r="G36" s="20"/>
      <c r="I36" s="20"/>
      <c r="K36" s="21"/>
    </row>
    <row r="37" spans="1:12" ht="21.75" customHeight="1">
      <c r="A37" s="1" t="s">
        <v>76</v>
      </c>
      <c r="C37" s="13"/>
      <c r="E37" s="20"/>
      <c r="F37" s="15">
        <f>+F34+F35</f>
        <v>-63260994</v>
      </c>
      <c r="G37" s="20"/>
      <c r="H37" s="15">
        <f>+H34+H35</f>
        <v>30739563</v>
      </c>
      <c r="I37" s="20"/>
      <c r="J37" s="15">
        <f>+J34+J35</f>
        <v>-47042848</v>
      </c>
      <c r="K37" s="21"/>
      <c r="L37" s="15">
        <f>+L34+L35</f>
        <v>-9427064</v>
      </c>
    </row>
    <row r="38" spans="1:12" ht="21.75" customHeight="1">
      <c r="A38" s="12" t="s">
        <v>156</v>
      </c>
      <c r="C38" s="13"/>
      <c r="D38" s="14">
        <v>18</v>
      </c>
      <c r="E38" s="20"/>
      <c r="F38" s="49">
        <v>323285</v>
      </c>
      <c r="G38" s="20"/>
      <c r="H38" s="49">
        <v>-6360281</v>
      </c>
      <c r="I38" s="20"/>
      <c r="J38" s="49">
        <v>-58939</v>
      </c>
      <c r="K38" s="21"/>
      <c r="L38" s="49">
        <v>1738160</v>
      </c>
    </row>
    <row r="39" spans="1:12" ht="6" customHeight="1">
      <c r="C39" s="13"/>
      <c r="E39" s="20"/>
      <c r="F39" s="15"/>
      <c r="G39" s="20"/>
      <c r="I39" s="20"/>
      <c r="K39" s="21"/>
    </row>
    <row r="40" spans="1:12" ht="21.75" customHeight="1">
      <c r="A40" s="50" t="s">
        <v>77</v>
      </c>
      <c r="C40" s="13"/>
      <c r="E40" s="20"/>
      <c r="F40" s="54"/>
      <c r="G40" s="20"/>
      <c r="I40" s="20"/>
      <c r="J40" s="54"/>
      <c r="K40" s="21"/>
    </row>
    <row r="41" spans="1:12" ht="21.75" customHeight="1" thickBot="1">
      <c r="B41" s="50" t="s">
        <v>78</v>
      </c>
      <c r="C41" s="13"/>
      <c r="E41" s="20"/>
      <c r="F41" s="55">
        <f>+F37+F38</f>
        <v>-62937709</v>
      </c>
      <c r="G41" s="20"/>
      <c r="H41" s="55">
        <f>+H37+H38</f>
        <v>24379282</v>
      </c>
      <c r="I41" s="20"/>
      <c r="J41" s="55">
        <f>+J37+J38</f>
        <v>-47101787</v>
      </c>
      <c r="K41" s="21"/>
      <c r="L41" s="55">
        <f>+L37+L38</f>
        <v>-7688904</v>
      </c>
    </row>
    <row r="42" spans="1:12" ht="15" customHeight="1" thickTop="1">
      <c r="C42" s="13"/>
      <c r="E42" s="20"/>
      <c r="F42" s="15"/>
      <c r="G42" s="20"/>
      <c r="I42" s="20"/>
      <c r="K42" s="21"/>
    </row>
    <row r="43" spans="1:12" ht="21.75" customHeight="1">
      <c r="A43" s="1" t="s">
        <v>79</v>
      </c>
      <c r="D43" s="13"/>
      <c r="E43" s="14"/>
      <c r="F43" s="15"/>
      <c r="G43" s="14"/>
      <c r="I43" s="14"/>
      <c r="J43" s="56"/>
    </row>
    <row r="44" spans="1:12" ht="6" customHeight="1">
      <c r="A44" s="1"/>
      <c r="D44" s="13"/>
      <c r="E44" s="14"/>
      <c r="F44" s="15"/>
      <c r="G44" s="14"/>
      <c r="I44" s="14"/>
    </row>
    <row r="45" spans="1:12" ht="21.75" customHeight="1" thickBot="1">
      <c r="A45" s="12" t="s">
        <v>80</v>
      </c>
      <c r="D45" s="57">
        <v>19</v>
      </c>
      <c r="E45" s="14"/>
      <c r="F45" s="58">
        <f>F41/485000000</f>
        <v>-0.12976847216494847</v>
      </c>
      <c r="G45" s="14"/>
      <c r="H45" s="58">
        <f>H41/478888889</f>
        <v>5.0908013445264959E-2</v>
      </c>
      <c r="I45" s="14"/>
      <c r="J45" s="58">
        <f>J41/485000000</f>
        <v>-9.7117086597938149E-2</v>
      </c>
      <c r="L45" s="58">
        <f>L41/478888889</f>
        <v>-1.6055716005555519E-2</v>
      </c>
    </row>
    <row r="46" spans="1:12" ht="15" customHeight="1" thickTop="1">
      <c r="D46" s="57"/>
      <c r="E46" s="14"/>
      <c r="F46" s="14"/>
      <c r="G46" s="14"/>
      <c r="I46" s="14"/>
    </row>
    <row r="47" spans="1:12" ht="21.95" customHeight="1">
      <c r="A47" s="76" t="s">
        <v>27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</row>
  </sheetData>
  <mergeCells count="3">
    <mergeCell ref="F5:H5"/>
    <mergeCell ref="J5:L5"/>
    <mergeCell ref="A47:L4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6F15-70B5-42E0-BB45-462BE421F2D2}">
  <dimension ref="A1:M26"/>
  <sheetViews>
    <sheetView topLeftCell="B1" zoomScaleNormal="100" zoomScaleSheetLayoutView="80" workbookViewId="0"/>
  </sheetViews>
  <sheetFormatPr defaultColWidth="10.28515625" defaultRowHeight="21.75" customHeight="1"/>
  <cols>
    <col min="1" max="1" width="1.85546875" style="13" customWidth="1"/>
    <col min="2" max="2" width="49" style="13" customWidth="1"/>
    <col min="3" max="3" width="7.85546875" style="51" customWidth="1"/>
    <col min="4" max="4" width="1" style="51" customWidth="1"/>
    <col min="5" max="5" width="12.28515625" style="16" customWidth="1"/>
    <col min="6" max="6" width="1" style="16" customWidth="1"/>
    <col min="7" max="7" width="12.7109375" style="16" customWidth="1"/>
    <col min="8" max="8" width="1" style="16" customWidth="1"/>
    <col min="9" max="9" width="12.7109375" style="51" customWidth="1"/>
    <col min="10" max="10" width="1" style="51" customWidth="1"/>
    <col min="11" max="11" width="13.140625" style="51" customWidth="1"/>
    <col min="12" max="12" width="1" style="51" customWidth="1"/>
    <col min="13" max="13" width="12.7109375" style="16" customWidth="1"/>
    <col min="14" max="212" width="10.28515625" style="13"/>
    <col min="213" max="213" width="2" style="13" customWidth="1"/>
    <col min="214" max="214" width="68.140625" style="13" customWidth="1"/>
    <col min="215" max="215" width="9" style="13" customWidth="1"/>
    <col min="216" max="216" width="0.85546875" style="13" customWidth="1"/>
    <col min="217" max="217" width="13.28515625" style="13" customWidth="1"/>
    <col min="218" max="218" width="0.85546875" style="13" customWidth="1"/>
    <col min="219" max="219" width="15.140625" style="13" customWidth="1"/>
    <col min="220" max="220" width="0.85546875" style="13" customWidth="1"/>
    <col min="221" max="221" width="14.28515625" style="13" customWidth="1"/>
    <col min="222" max="222" width="11.28515625" style="13" bestFit="1" customWidth="1"/>
    <col min="223" max="468" width="10.28515625" style="13"/>
    <col min="469" max="469" width="2" style="13" customWidth="1"/>
    <col min="470" max="470" width="68.140625" style="13" customWidth="1"/>
    <col min="471" max="471" width="9" style="13" customWidth="1"/>
    <col min="472" max="472" width="0.85546875" style="13" customWidth="1"/>
    <col min="473" max="473" width="13.28515625" style="13" customWidth="1"/>
    <col min="474" max="474" width="0.85546875" style="13" customWidth="1"/>
    <col min="475" max="475" width="15.140625" style="13" customWidth="1"/>
    <col min="476" max="476" width="0.85546875" style="13" customWidth="1"/>
    <col min="477" max="477" width="14.28515625" style="13" customWidth="1"/>
    <col min="478" max="478" width="11.28515625" style="13" bestFit="1" customWidth="1"/>
    <col min="479" max="724" width="10.28515625" style="13"/>
    <col min="725" max="725" width="2" style="13" customWidth="1"/>
    <col min="726" max="726" width="68.140625" style="13" customWidth="1"/>
    <col min="727" max="727" width="9" style="13" customWidth="1"/>
    <col min="728" max="728" width="0.85546875" style="13" customWidth="1"/>
    <col min="729" max="729" width="13.28515625" style="13" customWidth="1"/>
    <col min="730" max="730" width="0.85546875" style="13" customWidth="1"/>
    <col min="731" max="731" width="15.140625" style="13" customWidth="1"/>
    <col min="732" max="732" width="0.85546875" style="13" customWidth="1"/>
    <col min="733" max="733" width="14.28515625" style="13" customWidth="1"/>
    <col min="734" max="734" width="11.28515625" style="13" bestFit="1" customWidth="1"/>
    <col min="735" max="980" width="10.28515625" style="13"/>
    <col min="981" max="981" width="2" style="13" customWidth="1"/>
    <col min="982" max="982" width="68.140625" style="13" customWidth="1"/>
    <col min="983" max="983" width="9" style="13" customWidth="1"/>
    <col min="984" max="984" width="0.85546875" style="13" customWidth="1"/>
    <col min="985" max="985" width="13.28515625" style="13" customWidth="1"/>
    <col min="986" max="986" width="0.85546875" style="13" customWidth="1"/>
    <col min="987" max="987" width="15.140625" style="13" customWidth="1"/>
    <col min="988" max="988" width="0.85546875" style="13" customWidth="1"/>
    <col min="989" max="989" width="14.28515625" style="13" customWidth="1"/>
    <col min="990" max="990" width="11.28515625" style="13" bestFit="1" customWidth="1"/>
    <col min="991" max="1236" width="10.28515625" style="13"/>
    <col min="1237" max="1237" width="2" style="13" customWidth="1"/>
    <col min="1238" max="1238" width="68.140625" style="13" customWidth="1"/>
    <col min="1239" max="1239" width="9" style="13" customWidth="1"/>
    <col min="1240" max="1240" width="0.85546875" style="13" customWidth="1"/>
    <col min="1241" max="1241" width="13.28515625" style="13" customWidth="1"/>
    <col min="1242" max="1242" width="0.85546875" style="13" customWidth="1"/>
    <col min="1243" max="1243" width="15.140625" style="13" customWidth="1"/>
    <col min="1244" max="1244" width="0.85546875" style="13" customWidth="1"/>
    <col min="1245" max="1245" width="14.28515625" style="13" customWidth="1"/>
    <col min="1246" max="1246" width="11.28515625" style="13" bestFit="1" customWidth="1"/>
    <col min="1247" max="1492" width="10.28515625" style="13"/>
    <col min="1493" max="1493" width="2" style="13" customWidth="1"/>
    <col min="1494" max="1494" width="68.140625" style="13" customWidth="1"/>
    <col min="1495" max="1495" width="9" style="13" customWidth="1"/>
    <col min="1496" max="1496" width="0.85546875" style="13" customWidth="1"/>
    <col min="1497" max="1497" width="13.28515625" style="13" customWidth="1"/>
    <col min="1498" max="1498" width="0.85546875" style="13" customWidth="1"/>
    <col min="1499" max="1499" width="15.140625" style="13" customWidth="1"/>
    <col min="1500" max="1500" width="0.85546875" style="13" customWidth="1"/>
    <col min="1501" max="1501" width="14.28515625" style="13" customWidth="1"/>
    <col min="1502" max="1502" width="11.28515625" style="13" bestFit="1" customWidth="1"/>
    <col min="1503" max="1748" width="10.28515625" style="13"/>
    <col min="1749" max="1749" width="2" style="13" customWidth="1"/>
    <col min="1750" max="1750" width="68.140625" style="13" customWidth="1"/>
    <col min="1751" max="1751" width="9" style="13" customWidth="1"/>
    <col min="1752" max="1752" width="0.85546875" style="13" customWidth="1"/>
    <col min="1753" max="1753" width="13.28515625" style="13" customWidth="1"/>
    <col min="1754" max="1754" width="0.85546875" style="13" customWidth="1"/>
    <col min="1755" max="1755" width="15.140625" style="13" customWidth="1"/>
    <col min="1756" max="1756" width="0.85546875" style="13" customWidth="1"/>
    <col min="1757" max="1757" width="14.28515625" style="13" customWidth="1"/>
    <col min="1758" max="1758" width="11.28515625" style="13" bestFit="1" customWidth="1"/>
    <col min="1759" max="2004" width="10.28515625" style="13"/>
    <col min="2005" max="2005" width="2" style="13" customWidth="1"/>
    <col min="2006" max="2006" width="68.140625" style="13" customWidth="1"/>
    <col min="2007" max="2007" width="9" style="13" customWidth="1"/>
    <col min="2008" max="2008" width="0.85546875" style="13" customWidth="1"/>
    <col min="2009" max="2009" width="13.28515625" style="13" customWidth="1"/>
    <col min="2010" max="2010" width="0.85546875" style="13" customWidth="1"/>
    <col min="2011" max="2011" width="15.140625" style="13" customWidth="1"/>
    <col min="2012" max="2012" width="0.85546875" style="13" customWidth="1"/>
    <col min="2013" max="2013" width="14.28515625" style="13" customWidth="1"/>
    <col min="2014" max="2014" width="11.28515625" style="13" bestFit="1" customWidth="1"/>
    <col min="2015" max="2260" width="10.28515625" style="13"/>
    <col min="2261" max="2261" width="2" style="13" customWidth="1"/>
    <col min="2262" max="2262" width="68.140625" style="13" customWidth="1"/>
    <col min="2263" max="2263" width="9" style="13" customWidth="1"/>
    <col min="2264" max="2264" width="0.85546875" style="13" customWidth="1"/>
    <col min="2265" max="2265" width="13.28515625" style="13" customWidth="1"/>
    <col min="2266" max="2266" width="0.85546875" style="13" customWidth="1"/>
    <col min="2267" max="2267" width="15.140625" style="13" customWidth="1"/>
    <col min="2268" max="2268" width="0.85546875" style="13" customWidth="1"/>
    <col min="2269" max="2269" width="14.28515625" style="13" customWidth="1"/>
    <col min="2270" max="2270" width="11.28515625" style="13" bestFit="1" customWidth="1"/>
    <col min="2271" max="2516" width="10.28515625" style="13"/>
    <col min="2517" max="2517" width="2" style="13" customWidth="1"/>
    <col min="2518" max="2518" width="68.140625" style="13" customWidth="1"/>
    <col min="2519" max="2519" width="9" style="13" customWidth="1"/>
    <col min="2520" max="2520" width="0.85546875" style="13" customWidth="1"/>
    <col min="2521" max="2521" width="13.28515625" style="13" customWidth="1"/>
    <col min="2522" max="2522" width="0.85546875" style="13" customWidth="1"/>
    <col min="2523" max="2523" width="15.140625" style="13" customWidth="1"/>
    <col min="2524" max="2524" width="0.85546875" style="13" customWidth="1"/>
    <col min="2525" max="2525" width="14.28515625" style="13" customWidth="1"/>
    <col min="2526" max="2526" width="11.28515625" style="13" bestFit="1" customWidth="1"/>
    <col min="2527" max="2772" width="10.28515625" style="13"/>
    <col min="2773" max="2773" width="2" style="13" customWidth="1"/>
    <col min="2774" max="2774" width="68.140625" style="13" customWidth="1"/>
    <col min="2775" max="2775" width="9" style="13" customWidth="1"/>
    <col min="2776" max="2776" width="0.85546875" style="13" customWidth="1"/>
    <col min="2777" max="2777" width="13.28515625" style="13" customWidth="1"/>
    <col min="2778" max="2778" width="0.85546875" style="13" customWidth="1"/>
    <col min="2779" max="2779" width="15.140625" style="13" customWidth="1"/>
    <col min="2780" max="2780" width="0.85546875" style="13" customWidth="1"/>
    <col min="2781" max="2781" width="14.28515625" style="13" customWidth="1"/>
    <col min="2782" max="2782" width="11.28515625" style="13" bestFit="1" customWidth="1"/>
    <col min="2783" max="3028" width="10.28515625" style="13"/>
    <col min="3029" max="3029" width="2" style="13" customWidth="1"/>
    <col min="3030" max="3030" width="68.140625" style="13" customWidth="1"/>
    <col min="3031" max="3031" width="9" style="13" customWidth="1"/>
    <col min="3032" max="3032" width="0.85546875" style="13" customWidth="1"/>
    <col min="3033" max="3033" width="13.28515625" style="13" customWidth="1"/>
    <col min="3034" max="3034" width="0.85546875" style="13" customWidth="1"/>
    <col min="3035" max="3035" width="15.140625" style="13" customWidth="1"/>
    <col min="3036" max="3036" width="0.85546875" style="13" customWidth="1"/>
    <col min="3037" max="3037" width="14.28515625" style="13" customWidth="1"/>
    <col min="3038" max="3038" width="11.28515625" style="13" bestFit="1" customWidth="1"/>
    <col min="3039" max="3284" width="10.28515625" style="13"/>
    <col min="3285" max="3285" width="2" style="13" customWidth="1"/>
    <col min="3286" max="3286" width="68.140625" style="13" customWidth="1"/>
    <col min="3287" max="3287" width="9" style="13" customWidth="1"/>
    <col min="3288" max="3288" width="0.85546875" style="13" customWidth="1"/>
    <col min="3289" max="3289" width="13.28515625" style="13" customWidth="1"/>
    <col min="3290" max="3290" width="0.85546875" style="13" customWidth="1"/>
    <col min="3291" max="3291" width="15.140625" style="13" customWidth="1"/>
    <col min="3292" max="3292" width="0.85546875" style="13" customWidth="1"/>
    <col min="3293" max="3293" width="14.28515625" style="13" customWidth="1"/>
    <col min="3294" max="3294" width="11.28515625" style="13" bestFit="1" customWidth="1"/>
    <col min="3295" max="3540" width="10.28515625" style="13"/>
    <col min="3541" max="3541" width="2" style="13" customWidth="1"/>
    <col min="3542" max="3542" width="68.140625" style="13" customWidth="1"/>
    <col min="3543" max="3543" width="9" style="13" customWidth="1"/>
    <col min="3544" max="3544" width="0.85546875" style="13" customWidth="1"/>
    <col min="3545" max="3545" width="13.28515625" style="13" customWidth="1"/>
    <col min="3546" max="3546" width="0.85546875" style="13" customWidth="1"/>
    <col min="3547" max="3547" width="15.140625" style="13" customWidth="1"/>
    <col min="3548" max="3548" width="0.85546875" style="13" customWidth="1"/>
    <col min="3549" max="3549" width="14.28515625" style="13" customWidth="1"/>
    <col min="3550" max="3550" width="11.28515625" style="13" bestFit="1" customWidth="1"/>
    <col min="3551" max="3796" width="10.28515625" style="13"/>
    <col min="3797" max="3797" width="2" style="13" customWidth="1"/>
    <col min="3798" max="3798" width="68.140625" style="13" customWidth="1"/>
    <col min="3799" max="3799" width="9" style="13" customWidth="1"/>
    <col min="3800" max="3800" width="0.85546875" style="13" customWidth="1"/>
    <col min="3801" max="3801" width="13.28515625" style="13" customWidth="1"/>
    <col min="3802" max="3802" width="0.85546875" style="13" customWidth="1"/>
    <col min="3803" max="3803" width="15.140625" style="13" customWidth="1"/>
    <col min="3804" max="3804" width="0.85546875" style="13" customWidth="1"/>
    <col min="3805" max="3805" width="14.28515625" style="13" customWidth="1"/>
    <col min="3806" max="3806" width="11.28515625" style="13" bestFit="1" customWidth="1"/>
    <col min="3807" max="4052" width="10.28515625" style="13"/>
    <col min="4053" max="4053" width="2" style="13" customWidth="1"/>
    <col min="4054" max="4054" width="68.140625" style="13" customWidth="1"/>
    <col min="4055" max="4055" width="9" style="13" customWidth="1"/>
    <col min="4056" max="4056" width="0.85546875" style="13" customWidth="1"/>
    <col min="4057" max="4057" width="13.28515625" style="13" customWidth="1"/>
    <col min="4058" max="4058" width="0.85546875" style="13" customWidth="1"/>
    <col min="4059" max="4059" width="15.140625" style="13" customWidth="1"/>
    <col min="4060" max="4060" width="0.85546875" style="13" customWidth="1"/>
    <col min="4061" max="4061" width="14.28515625" style="13" customWidth="1"/>
    <col min="4062" max="4062" width="11.28515625" style="13" bestFit="1" customWidth="1"/>
    <col min="4063" max="4308" width="10.28515625" style="13"/>
    <col min="4309" max="4309" width="2" style="13" customWidth="1"/>
    <col min="4310" max="4310" width="68.140625" style="13" customWidth="1"/>
    <col min="4311" max="4311" width="9" style="13" customWidth="1"/>
    <col min="4312" max="4312" width="0.85546875" style="13" customWidth="1"/>
    <col min="4313" max="4313" width="13.28515625" style="13" customWidth="1"/>
    <col min="4314" max="4314" width="0.85546875" style="13" customWidth="1"/>
    <col min="4315" max="4315" width="15.140625" style="13" customWidth="1"/>
    <col min="4316" max="4316" width="0.85546875" style="13" customWidth="1"/>
    <col min="4317" max="4317" width="14.28515625" style="13" customWidth="1"/>
    <col min="4318" max="4318" width="11.28515625" style="13" bestFit="1" customWidth="1"/>
    <col min="4319" max="4564" width="10.28515625" style="13"/>
    <col min="4565" max="4565" width="2" style="13" customWidth="1"/>
    <col min="4566" max="4566" width="68.140625" style="13" customWidth="1"/>
    <col min="4567" max="4567" width="9" style="13" customWidth="1"/>
    <col min="4568" max="4568" width="0.85546875" style="13" customWidth="1"/>
    <col min="4569" max="4569" width="13.28515625" style="13" customWidth="1"/>
    <col min="4570" max="4570" width="0.85546875" style="13" customWidth="1"/>
    <col min="4571" max="4571" width="15.140625" style="13" customWidth="1"/>
    <col min="4572" max="4572" width="0.85546875" style="13" customWidth="1"/>
    <col min="4573" max="4573" width="14.28515625" style="13" customWidth="1"/>
    <col min="4574" max="4574" width="11.28515625" style="13" bestFit="1" customWidth="1"/>
    <col min="4575" max="4820" width="10.28515625" style="13"/>
    <col min="4821" max="4821" width="2" style="13" customWidth="1"/>
    <col min="4822" max="4822" width="68.140625" style="13" customWidth="1"/>
    <col min="4823" max="4823" width="9" style="13" customWidth="1"/>
    <col min="4824" max="4824" width="0.85546875" style="13" customWidth="1"/>
    <col min="4825" max="4825" width="13.28515625" style="13" customWidth="1"/>
    <col min="4826" max="4826" width="0.85546875" style="13" customWidth="1"/>
    <col min="4827" max="4827" width="15.140625" style="13" customWidth="1"/>
    <col min="4828" max="4828" width="0.85546875" style="13" customWidth="1"/>
    <col min="4829" max="4829" width="14.28515625" style="13" customWidth="1"/>
    <col min="4830" max="4830" width="11.28515625" style="13" bestFit="1" customWidth="1"/>
    <col min="4831" max="5076" width="10.28515625" style="13"/>
    <col min="5077" max="5077" width="2" style="13" customWidth="1"/>
    <col min="5078" max="5078" width="68.140625" style="13" customWidth="1"/>
    <col min="5079" max="5079" width="9" style="13" customWidth="1"/>
    <col min="5080" max="5080" width="0.85546875" style="13" customWidth="1"/>
    <col min="5081" max="5081" width="13.28515625" style="13" customWidth="1"/>
    <col min="5082" max="5082" width="0.85546875" style="13" customWidth="1"/>
    <col min="5083" max="5083" width="15.140625" style="13" customWidth="1"/>
    <col min="5084" max="5084" width="0.85546875" style="13" customWidth="1"/>
    <col min="5085" max="5085" width="14.28515625" style="13" customWidth="1"/>
    <col min="5086" max="5086" width="11.28515625" style="13" bestFit="1" customWidth="1"/>
    <col min="5087" max="5332" width="10.28515625" style="13"/>
    <col min="5333" max="5333" width="2" style="13" customWidth="1"/>
    <col min="5334" max="5334" width="68.140625" style="13" customWidth="1"/>
    <col min="5335" max="5335" width="9" style="13" customWidth="1"/>
    <col min="5336" max="5336" width="0.85546875" style="13" customWidth="1"/>
    <col min="5337" max="5337" width="13.28515625" style="13" customWidth="1"/>
    <col min="5338" max="5338" width="0.85546875" style="13" customWidth="1"/>
    <col min="5339" max="5339" width="15.140625" style="13" customWidth="1"/>
    <col min="5340" max="5340" width="0.85546875" style="13" customWidth="1"/>
    <col min="5341" max="5341" width="14.28515625" style="13" customWidth="1"/>
    <col min="5342" max="5342" width="11.28515625" style="13" bestFit="1" customWidth="1"/>
    <col min="5343" max="5588" width="10.28515625" style="13"/>
    <col min="5589" max="5589" width="2" style="13" customWidth="1"/>
    <col min="5590" max="5590" width="68.140625" style="13" customWidth="1"/>
    <col min="5591" max="5591" width="9" style="13" customWidth="1"/>
    <col min="5592" max="5592" width="0.85546875" style="13" customWidth="1"/>
    <col min="5593" max="5593" width="13.28515625" style="13" customWidth="1"/>
    <col min="5594" max="5594" width="0.85546875" style="13" customWidth="1"/>
    <col min="5595" max="5595" width="15.140625" style="13" customWidth="1"/>
    <col min="5596" max="5596" width="0.85546875" style="13" customWidth="1"/>
    <col min="5597" max="5597" width="14.28515625" style="13" customWidth="1"/>
    <col min="5598" max="5598" width="11.28515625" style="13" bestFit="1" customWidth="1"/>
    <col min="5599" max="5844" width="10.28515625" style="13"/>
    <col min="5845" max="5845" width="2" style="13" customWidth="1"/>
    <col min="5846" max="5846" width="68.140625" style="13" customWidth="1"/>
    <col min="5847" max="5847" width="9" style="13" customWidth="1"/>
    <col min="5848" max="5848" width="0.85546875" style="13" customWidth="1"/>
    <col min="5849" max="5849" width="13.28515625" style="13" customWidth="1"/>
    <col min="5850" max="5850" width="0.85546875" style="13" customWidth="1"/>
    <col min="5851" max="5851" width="15.140625" style="13" customWidth="1"/>
    <col min="5852" max="5852" width="0.85546875" style="13" customWidth="1"/>
    <col min="5853" max="5853" width="14.28515625" style="13" customWidth="1"/>
    <col min="5854" max="5854" width="11.28515625" style="13" bestFit="1" customWidth="1"/>
    <col min="5855" max="6100" width="10.28515625" style="13"/>
    <col min="6101" max="6101" width="2" style="13" customWidth="1"/>
    <col min="6102" max="6102" width="68.140625" style="13" customWidth="1"/>
    <col min="6103" max="6103" width="9" style="13" customWidth="1"/>
    <col min="6104" max="6104" width="0.85546875" style="13" customWidth="1"/>
    <col min="6105" max="6105" width="13.28515625" style="13" customWidth="1"/>
    <col min="6106" max="6106" width="0.85546875" style="13" customWidth="1"/>
    <col min="6107" max="6107" width="15.140625" style="13" customWidth="1"/>
    <col min="6108" max="6108" width="0.85546875" style="13" customWidth="1"/>
    <col min="6109" max="6109" width="14.28515625" style="13" customWidth="1"/>
    <col min="6110" max="6110" width="11.28515625" style="13" bestFit="1" customWidth="1"/>
    <col min="6111" max="6356" width="10.28515625" style="13"/>
    <col min="6357" max="6357" width="2" style="13" customWidth="1"/>
    <col min="6358" max="6358" width="68.140625" style="13" customWidth="1"/>
    <col min="6359" max="6359" width="9" style="13" customWidth="1"/>
    <col min="6360" max="6360" width="0.85546875" style="13" customWidth="1"/>
    <col min="6361" max="6361" width="13.28515625" style="13" customWidth="1"/>
    <col min="6362" max="6362" width="0.85546875" style="13" customWidth="1"/>
    <col min="6363" max="6363" width="15.140625" style="13" customWidth="1"/>
    <col min="6364" max="6364" width="0.85546875" style="13" customWidth="1"/>
    <col min="6365" max="6365" width="14.28515625" style="13" customWidth="1"/>
    <col min="6366" max="6366" width="11.28515625" style="13" bestFit="1" customWidth="1"/>
    <col min="6367" max="6612" width="10.28515625" style="13"/>
    <col min="6613" max="6613" width="2" style="13" customWidth="1"/>
    <col min="6614" max="6614" width="68.140625" style="13" customWidth="1"/>
    <col min="6615" max="6615" width="9" style="13" customWidth="1"/>
    <col min="6616" max="6616" width="0.85546875" style="13" customWidth="1"/>
    <col min="6617" max="6617" width="13.28515625" style="13" customWidth="1"/>
    <col min="6618" max="6618" width="0.85546875" style="13" customWidth="1"/>
    <col min="6619" max="6619" width="15.140625" style="13" customWidth="1"/>
    <col min="6620" max="6620" width="0.85546875" style="13" customWidth="1"/>
    <col min="6621" max="6621" width="14.28515625" style="13" customWidth="1"/>
    <col min="6622" max="6622" width="11.28515625" style="13" bestFit="1" customWidth="1"/>
    <col min="6623" max="6868" width="10.28515625" style="13"/>
    <col min="6869" max="6869" width="2" style="13" customWidth="1"/>
    <col min="6870" max="6870" width="68.140625" style="13" customWidth="1"/>
    <col min="6871" max="6871" width="9" style="13" customWidth="1"/>
    <col min="6872" max="6872" width="0.85546875" style="13" customWidth="1"/>
    <col min="6873" max="6873" width="13.28515625" style="13" customWidth="1"/>
    <col min="6874" max="6874" width="0.85546875" style="13" customWidth="1"/>
    <col min="6875" max="6875" width="15.140625" style="13" customWidth="1"/>
    <col min="6876" max="6876" width="0.85546875" style="13" customWidth="1"/>
    <col min="6877" max="6877" width="14.28515625" style="13" customWidth="1"/>
    <col min="6878" max="6878" width="11.28515625" style="13" bestFit="1" customWidth="1"/>
    <col min="6879" max="7124" width="10.28515625" style="13"/>
    <col min="7125" max="7125" width="2" style="13" customWidth="1"/>
    <col min="7126" max="7126" width="68.140625" style="13" customWidth="1"/>
    <col min="7127" max="7127" width="9" style="13" customWidth="1"/>
    <col min="7128" max="7128" width="0.85546875" style="13" customWidth="1"/>
    <col min="7129" max="7129" width="13.28515625" style="13" customWidth="1"/>
    <col min="7130" max="7130" width="0.85546875" style="13" customWidth="1"/>
    <col min="7131" max="7131" width="15.140625" style="13" customWidth="1"/>
    <col min="7132" max="7132" width="0.85546875" style="13" customWidth="1"/>
    <col min="7133" max="7133" width="14.28515625" style="13" customWidth="1"/>
    <col min="7134" max="7134" width="11.28515625" style="13" bestFit="1" customWidth="1"/>
    <col min="7135" max="7380" width="10.28515625" style="13"/>
    <col min="7381" max="7381" width="2" style="13" customWidth="1"/>
    <col min="7382" max="7382" width="68.140625" style="13" customWidth="1"/>
    <col min="7383" max="7383" width="9" style="13" customWidth="1"/>
    <col min="7384" max="7384" width="0.85546875" style="13" customWidth="1"/>
    <col min="7385" max="7385" width="13.28515625" style="13" customWidth="1"/>
    <col min="7386" max="7386" width="0.85546875" style="13" customWidth="1"/>
    <col min="7387" max="7387" width="15.140625" style="13" customWidth="1"/>
    <col min="7388" max="7388" width="0.85546875" style="13" customWidth="1"/>
    <col min="7389" max="7389" width="14.28515625" style="13" customWidth="1"/>
    <col min="7390" max="7390" width="11.28515625" style="13" bestFit="1" customWidth="1"/>
    <col min="7391" max="7636" width="10.28515625" style="13"/>
    <col min="7637" max="7637" width="2" style="13" customWidth="1"/>
    <col min="7638" max="7638" width="68.140625" style="13" customWidth="1"/>
    <col min="7639" max="7639" width="9" style="13" customWidth="1"/>
    <col min="7640" max="7640" width="0.85546875" style="13" customWidth="1"/>
    <col min="7641" max="7641" width="13.28515625" style="13" customWidth="1"/>
    <col min="7642" max="7642" width="0.85546875" style="13" customWidth="1"/>
    <col min="7643" max="7643" width="15.140625" style="13" customWidth="1"/>
    <col min="7644" max="7644" width="0.85546875" style="13" customWidth="1"/>
    <col min="7645" max="7645" width="14.28515625" style="13" customWidth="1"/>
    <col min="7646" max="7646" width="11.28515625" style="13" bestFit="1" customWidth="1"/>
    <col min="7647" max="7892" width="10.28515625" style="13"/>
    <col min="7893" max="7893" width="2" style="13" customWidth="1"/>
    <col min="7894" max="7894" width="68.140625" style="13" customWidth="1"/>
    <col min="7895" max="7895" width="9" style="13" customWidth="1"/>
    <col min="7896" max="7896" width="0.85546875" style="13" customWidth="1"/>
    <col min="7897" max="7897" width="13.28515625" style="13" customWidth="1"/>
    <col min="7898" max="7898" width="0.85546875" style="13" customWidth="1"/>
    <col min="7899" max="7899" width="15.140625" style="13" customWidth="1"/>
    <col min="7900" max="7900" width="0.85546875" style="13" customWidth="1"/>
    <col min="7901" max="7901" width="14.28515625" style="13" customWidth="1"/>
    <col min="7902" max="7902" width="11.28515625" style="13" bestFit="1" customWidth="1"/>
    <col min="7903" max="8148" width="10.28515625" style="13"/>
    <col min="8149" max="8149" width="2" style="13" customWidth="1"/>
    <col min="8150" max="8150" width="68.140625" style="13" customWidth="1"/>
    <col min="8151" max="8151" width="9" style="13" customWidth="1"/>
    <col min="8152" max="8152" width="0.85546875" style="13" customWidth="1"/>
    <col min="8153" max="8153" width="13.28515625" style="13" customWidth="1"/>
    <col min="8154" max="8154" width="0.85546875" style="13" customWidth="1"/>
    <col min="8155" max="8155" width="15.140625" style="13" customWidth="1"/>
    <col min="8156" max="8156" width="0.85546875" style="13" customWidth="1"/>
    <col min="8157" max="8157" width="14.28515625" style="13" customWidth="1"/>
    <col min="8158" max="8158" width="11.28515625" style="13" bestFit="1" customWidth="1"/>
    <col min="8159" max="8404" width="10.28515625" style="13"/>
    <col min="8405" max="8405" width="2" style="13" customWidth="1"/>
    <col min="8406" max="8406" width="68.140625" style="13" customWidth="1"/>
    <col min="8407" max="8407" width="9" style="13" customWidth="1"/>
    <col min="8408" max="8408" width="0.85546875" style="13" customWidth="1"/>
    <col min="8409" max="8409" width="13.28515625" style="13" customWidth="1"/>
    <col min="8410" max="8410" width="0.85546875" style="13" customWidth="1"/>
    <col min="8411" max="8411" width="15.140625" style="13" customWidth="1"/>
    <col min="8412" max="8412" width="0.85546875" style="13" customWidth="1"/>
    <col min="8413" max="8413" width="14.28515625" style="13" customWidth="1"/>
    <col min="8414" max="8414" width="11.28515625" style="13" bestFit="1" customWidth="1"/>
    <col min="8415" max="8660" width="10.28515625" style="13"/>
    <col min="8661" max="8661" width="2" style="13" customWidth="1"/>
    <col min="8662" max="8662" width="68.140625" style="13" customWidth="1"/>
    <col min="8663" max="8663" width="9" style="13" customWidth="1"/>
    <col min="8664" max="8664" width="0.85546875" style="13" customWidth="1"/>
    <col min="8665" max="8665" width="13.28515625" style="13" customWidth="1"/>
    <col min="8666" max="8666" width="0.85546875" style="13" customWidth="1"/>
    <col min="8667" max="8667" width="15.140625" style="13" customWidth="1"/>
    <col min="8668" max="8668" width="0.85546875" style="13" customWidth="1"/>
    <col min="8669" max="8669" width="14.28515625" style="13" customWidth="1"/>
    <col min="8670" max="8670" width="11.28515625" style="13" bestFit="1" customWidth="1"/>
    <col min="8671" max="8916" width="10.28515625" style="13"/>
    <col min="8917" max="8917" width="2" style="13" customWidth="1"/>
    <col min="8918" max="8918" width="68.140625" style="13" customWidth="1"/>
    <col min="8919" max="8919" width="9" style="13" customWidth="1"/>
    <col min="8920" max="8920" width="0.85546875" style="13" customWidth="1"/>
    <col min="8921" max="8921" width="13.28515625" style="13" customWidth="1"/>
    <col min="8922" max="8922" width="0.85546875" style="13" customWidth="1"/>
    <col min="8923" max="8923" width="15.140625" style="13" customWidth="1"/>
    <col min="8924" max="8924" width="0.85546875" style="13" customWidth="1"/>
    <col min="8925" max="8925" width="14.28515625" style="13" customWidth="1"/>
    <col min="8926" max="8926" width="11.28515625" style="13" bestFit="1" customWidth="1"/>
    <col min="8927" max="9172" width="10.28515625" style="13"/>
    <col min="9173" max="9173" width="2" style="13" customWidth="1"/>
    <col min="9174" max="9174" width="68.140625" style="13" customWidth="1"/>
    <col min="9175" max="9175" width="9" style="13" customWidth="1"/>
    <col min="9176" max="9176" width="0.85546875" style="13" customWidth="1"/>
    <col min="9177" max="9177" width="13.28515625" style="13" customWidth="1"/>
    <col min="9178" max="9178" width="0.85546875" style="13" customWidth="1"/>
    <col min="9179" max="9179" width="15.140625" style="13" customWidth="1"/>
    <col min="9180" max="9180" width="0.85546875" style="13" customWidth="1"/>
    <col min="9181" max="9181" width="14.28515625" style="13" customWidth="1"/>
    <col min="9182" max="9182" width="11.28515625" style="13" bestFit="1" customWidth="1"/>
    <col min="9183" max="9428" width="10.28515625" style="13"/>
    <col min="9429" max="9429" width="2" style="13" customWidth="1"/>
    <col min="9430" max="9430" width="68.140625" style="13" customWidth="1"/>
    <col min="9431" max="9431" width="9" style="13" customWidth="1"/>
    <col min="9432" max="9432" width="0.85546875" style="13" customWidth="1"/>
    <col min="9433" max="9433" width="13.28515625" style="13" customWidth="1"/>
    <col min="9434" max="9434" width="0.85546875" style="13" customWidth="1"/>
    <col min="9435" max="9435" width="15.140625" style="13" customWidth="1"/>
    <col min="9436" max="9436" width="0.85546875" style="13" customWidth="1"/>
    <col min="9437" max="9437" width="14.28515625" style="13" customWidth="1"/>
    <col min="9438" max="9438" width="11.28515625" style="13" bestFit="1" customWidth="1"/>
    <col min="9439" max="9684" width="10.28515625" style="13"/>
    <col min="9685" max="9685" width="2" style="13" customWidth="1"/>
    <col min="9686" max="9686" width="68.140625" style="13" customWidth="1"/>
    <col min="9687" max="9687" width="9" style="13" customWidth="1"/>
    <col min="9688" max="9688" width="0.85546875" style="13" customWidth="1"/>
    <col min="9689" max="9689" width="13.28515625" style="13" customWidth="1"/>
    <col min="9690" max="9690" width="0.85546875" style="13" customWidth="1"/>
    <col min="9691" max="9691" width="15.140625" style="13" customWidth="1"/>
    <col min="9692" max="9692" width="0.85546875" style="13" customWidth="1"/>
    <col min="9693" max="9693" width="14.28515625" style="13" customWidth="1"/>
    <col min="9694" max="9694" width="11.28515625" style="13" bestFit="1" customWidth="1"/>
    <col min="9695" max="9940" width="10.28515625" style="13"/>
    <col min="9941" max="9941" width="2" style="13" customWidth="1"/>
    <col min="9942" max="9942" width="68.140625" style="13" customWidth="1"/>
    <col min="9943" max="9943" width="9" style="13" customWidth="1"/>
    <col min="9944" max="9944" width="0.85546875" style="13" customWidth="1"/>
    <col min="9945" max="9945" width="13.28515625" style="13" customWidth="1"/>
    <col min="9946" max="9946" width="0.85546875" style="13" customWidth="1"/>
    <col min="9947" max="9947" width="15.140625" style="13" customWidth="1"/>
    <col min="9948" max="9948" width="0.85546875" style="13" customWidth="1"/>
    <col min="9949" max="9949" width="14.28515625" style="13" customWidth="1"/>
    <col min="9950" max="9950" width="11.28515625" style="13" bestFit="1" customWidth="1"/>
    <col min="9951" max="10196" width="10.28515625" style="13"/>
    <col min="10197" max="10197" width="2" style="13" customWidth="1"/>
    <col min="10198" max="10198" width="68.140625" style="13" customWidth="1"/>
    <col min="10199" max="10199" width="9" style="13" customWidth="1"/>
    <col min="10200" max="10200" width="0.85546875" style="13" customWidth="1"/>
    <col min="10201" max="10201" width="13.28515625" style="13" customWidth="1"/>
    <col min="10202" max="10202" width="0.85546875" style="13" customWidth="1"/>
    <col min="10203" max="10203" width="15.140625" style="13" customWidth="1"/>
    <col min="10204" max="10204" width="0.85546875" style="13" customWidth="1"/>
    <col min="10205" max="10205" width="14.28515625" style="13" customWidth="1"/>
    <col min="10206" max="10206" width="11.28515625" style="13" bestFit="1" customWidth="1"/>
    <col min="10207" max="10452" width="10.28515625" style="13"/>
    <col min="10453" max="10453" width="2" style="13" customWidth="1"/>
    <col min="10454" max="10454" width="68.140625" style="13" customWidth="1"/>
    <col min="10455" max="10455" width="9" style="13" customWidth="1"/>
    <col min="10456" max="10456" width="0.85546875" style="13" customWidth="1"/>
    <col min="10457" max="10457" width="13.28515625" style="13" customWidth="1"/>
    <col min="10458" max="10458" width="0.85546875" style="13" customWidth="1"/>
    <col min="10459" max="10459" width="15.140625" style="13" customWidth="1"/>
    <col min="10460" max="10460" width="0.85546875" style="13" customWidth="1"/>
    <col min="10461" max="10461" width="14.28515625" style="13" customWidth="1"/>
    <col min="10462" max="10462" width="11.28515625" style="13" bestFit="1" customWidth="1"/>
    <col min="10463" max="10708" width="10.28515625" style="13"/>
    <col min="10709" max="10709" width="2" style="13" customWidth="1"/>
    <col min="10710" max="10710" width="68.140625" style="13" customWidth="1"/>
    <col min="10711" max="10711" width="9" style="13" customWidth="1"/>
    <col min="10712" max="10712" width="0.85546875" style="13" customWidth="1"/>
    <col min="10713" max="10713" width="13.28515625" style="13" customWidth="1"/>
    <col min="10714" max="10714" width="0.85546875" style="13" customWidth="1"/>
    <col min="10715" max="10715" width="15.140625" style="13" customWidth="1"/>
    <col min="10716" max="10716" width="0.85546875" style="13" customWidth="1"/>
    <col min="10717" max="10717" width="14.28515625" style="13" customWidth="1"/>
    <col min="10718" max="10718" width="11.28515625" style="13" bestFit="1" customWidth="1"/>
    <col min="10719" max="10964" width="10.28515625" style="13"/>
    <col min="10965" max="10965" width="2" style="13" customWidth="1"/>
    <col min="10966" max="10966" width="68.140625" style="13" customWidth="1"/>
    <col min="10967" max="10967" width="9" style="13" customWidth="1"/>
    <col min="10968" max="10968" width="0.85546875" style="13" customWidth="1"/>
    <col min="10969" max="10969" width="13.28515625" style="13" customWidth="1"/>
    <col min="10970" max="10970" width="0.85546875" style="13" customWidth="1"/>
    <col min="10971" max="10971" width="15.140625" style="13" customWidth="1"/>
    <col min="10972" max="10972" width="0.85546875" style="13" customWidth="1"/>
    <col min="10973" max="10973" width="14.28515625" style="13" customWidth="1"/>
    <col min="10974" max="10974" width="11.28515625" style="13" bestFit="1" customWidth="1"/>
    <col min="10975" max="11220" width="10.28515625" style="13"/>
    <col min="11221" max="11221" width="2" style="13" customWidth="1"/>
    <col min="11222" max="11222" width="68.140625" style="13" customWidth="1"/>
    <col min="11223" max="11223" width="9" style="13" customWidth="1"/>
    <col min="11224" max="11224" width="0.85546875" style="13" customWidth="1"/>
    <col min="11225" max="11225" width="13.28515625" style="13" customWidth="1"/>
    <col min="11226" max="11226" width="0.85546875" style="13" customWidth="1"/>
    <col min="11227" max="11227" width="15.140625" style="13" customWidth="1"/>
    <col min="11228" max="11228" width="0.85546875" style="13" customWidth="1"/>
    <col min="11229" max="11229" width="14.28515625" style="13" customWidth="1"/>
    <col min="11230" max="11230" width="11.28515625" style="13" bestFit="1" customWidth="1"/>
    <col min="11231" max="11476" width="10.28515625" style="13"/>
    <col min="11477" max="11477" width="2" style="13" customWidth="1"/>
    <col min="11478" max="11478" width="68.140625" style="13" customWidth="1"/>
    <col min="11479" max="11479" width="9" style="13" customWidth="1"/>
    <col min="11480" max="11480" width="0.85546875" style="13" customWidth="1"/>
    <col min="11481" max="11481" width="13.28515625" style="13" customWidth="1"/>
    <col min="11482" max="11482" width="0.85546875" style="13" customWidth="1"/>
    <col min="11483" max="11483" width="15.140625" style="13" customWidth="1"/>
    <col min="11484" max="11484" width="0.85546875" style="13" customWidth="1"/>
    <col min="11485" max="11485" width="14.28515625" style="13" customWidth="1"/>
    <col min="11486" max="11486" width="11.28515625" style="13" bestFit="1" customWidth="1"/>
    <col min="11487" max="11732" width="10.28515625" style="13"/>
    <col min="11733" max="11733" width="2" style="13" customWidth="1"/>
    <col min="11734" max="11734" width="68.140625" style="13" customWidth="1"/>
    <col min="11735" max="11735" width="9" style="13" customWidth="1"/>
    <col min="11736" max="11736" width="0.85546875" style="13" customWidth="1"/>
    <col min="11737" max="11737" width="13.28515625" style="13" customWidth="1"/>
    <col min="11738" max="11738" width="0.85546875" style="13" customWidth="1"/>
    <col min="11739" max="11739" width="15.140625" style="13" customWidth="1"/>
    <col min="11740" max="11740" width="0.85546875" style="13" customWidth="1"/>
    <col min="11741" max="11741" width="14.28515625" style="13" customWidth="1"/>
    <col min="11742" max="11742" width="11.28515625" style="13" bestFit="1" customWidth="1"/>
    <col min="11743" max="11988" width="10.28515625" style="13"/>
    <col min="11989" max="11989" width="2" style="13" customWidth="1"/>
    <col min="11990" max="11990" width="68.140625" style="13" customWidth="1"/>
    <col min="11991" max="11991" width="9" style="13" customWidth="1"/>
    <col min="11992" max="11992" width="0.85546875" style="13" customWidth="1"/>
    <col min="11993" max="11993" width="13.28515625" style="13" customWidth="1"/>
    <col min="11994" max="11994" width="0.85546875" style="13" customWidth="1"/>
    <col min="11995" max="11995" width="15.140625" style="13" customWidth="1"/>
    <col min="11996" max="11996" width="0.85546875" style="13" customWidth="1"/>
    <col min="11997" max="11997" width="14.28515625" style="13" customWidth="1"/>
    <col min="11998" max="11998" width="11.28515625" style="13" bestFit="1" customWidth="1"/>
    <col min="11999" max="12244" width="10.28515625" style="13"/>
    <col min="12245" max="12245" width="2" style="13" customWidth="1"/>
    <col min="12246" max="12246" width="68.140625" style="13" customWidth="1"/>
    <col min="12247" max="12247" width="9" style="13" customWidth="1"/>
    <col min="12248" max="12248" width="0.85546875" style="13" customWidth="1"/>
    <col min="12249" max="12249" width="13.28515625" style="13" customWidth="1"/>
    <col min="12250" max="12250" width="0.85546875" style="13" customWidth="1"/>
    <col min="12251" max="12251" width="15.140625" style="13" customWidth="1"/>
    <col min="12252" max="12252" width="0.85546875" style="13" customWidth="1"/>
    <col min="12253" max="12253" width="14.28515625" style="13" customWidth="1"/>
    <col min="12254" max="12254" width="11.28515625" style="13" bestFit="1" customWidth="1"/>
    <col min="12255" max="12500" width="10.28515625" style="13"/>
    <col min="12501" max="12501" width="2" style="13" customWidth="1"/>
    <col min="12502" max="12502" width="68.140625" style="13" customWidth="1"/>
    <col min="12503" max="12503" width="9" style="13" customWidth="1"/>
    <col min="12504" max="12504" width="0.85546875" style="13" customWidth="1"/>
    <col min="12505" max="12505" width="13.28515625" style="13" customWidth="1"/>
    <col min="12506" max="12506" width="0.85546875" style="13" customWidth="1"/>
    <col min="12507" max="12507" width="15.140625" style="13" customWidth="1"/>
    <col min="12508" max="12508" width="0.85546875" style="13" customWidth="1"/>
    <col min="12509" max="12509" width="14.28515625" style="13" customWidth="1"/>
    <col min="12510" max="12510" width="11.28515625" style="13" bestFit="1" customWidth="1"/>
    <col min="12511" max="12756" width="10.28515625" style="13"/>
    <col min="12757" max="12757" width="2" style="13" customWidth="1"/>
    <col min="12758" max="12758" width="68.140625" style="13" customWidth="1"/>
    <col min="12759" max="12759" width="9" style="13" customWidth="1"/>
    <col min="12760" max="12760" width="0.85546875" style="13" customWidth="1"/>
    <col min="12761" max="12761" width="13.28515625" style="13" customWidth="1"/>
    <col min="12762" max="12762" width="0.85546875" style="13" customWidth="1"/>
    <col min="12763" max="12763" width="15.140625" style="13" customWidth="1"/>
    <col min="12764" max="12764" width="0.85546875" style="13" customWidth="1"/>
    <col min="12765" max="12765" width="14.28515625" style="13" customWidth="1"/>
    <col min="12766" max="12766" width="11.28515625" style="13" bestFit="1" customWidth="1"/>
    <col min="12767" max="13012" width="10.28515625" style="13"/>
    <col min="13013" max="13013" width="2" style="13" customWidth="1"/>
    <col min="13014" max="13014" width="68.140625" style="13" customWidth="1"/>
    <col min="13015" max="13015" width="9" style="13" customWidth="1"/>
    <col min="13016" max="13016" width="0.85546875" style="13" customWidth="1"/>
    <col min="13017" max="13017" width="13.28515625" style="13" customWidth="1"/>
    <col min="13018" max="13018" width="0.85546875" style="13" customWidth="1"/>
    <col min="13019" max="13019" width="15.140625" style="13" customWidth="1"/>
    <col min="13020" max="13020" width="0.85546875" style="13" customWidth="1"/>
    <col min="13021" max="13021" width="14.28515625" style="13" customWidth="1"/>
    <col min="13022" max="13022" width="11.28515625" style="13" bestFit="1" customWidth="1"/>
    <col min="13023" max="13268" width="10.28515625" style="13"/>
    <col min="13269" max="13269" width="2" style="13" customWidth="1"/>
    <col min="13270" max="13270" width="68.140625" style="13" customWidth="1"/>
    <col min="13271" max="13271" width="9" style="13" customWidth="1"/>
    <col min="13272" max="13272" width="0.85546875" style="13" customWidth="1"/>
    <col min="13273" max="13273" width="13.28515625" style="13" customWidth="1"/>
    <col min="13274" max="13274" width="0.85546875" style="13" customWidth="1"/>
    <col min="13275" max="13275" width="15.140625" style="13" customWidth="1"/>
    <col min="13276" max="13276" width="0.85546875" style="13" customWidth="1"/>
    <col min="13277" max="13277" width="14.28515625" style="13" customWidth="1"/>
    <col min="13278" max="13278" width="11.28515625" style="13" bestFit="1" customWidth="1"/>
    <col min="13279" max="13524" width="10.28515625" style="13"/>
    <col min="13525" max="13525" width="2" style="13" customWidth="1"/>
    <col min="13526" max="13526" width="68.140625" style="13" customWidth="1"/>
    <col min="13527" max="13527" width="9" style="13" customWidth="1"/>
    <col min="13528" max="13528" width="0.85546875" style="13" customWidth="1"/>
    <col min="13529" max="13529" width="13.28515625" style="13" customWidth="1"/>
    <col min="13530" max="13530" width="0.85546875" style="13" customWidth="1"/>
    <col min="13531" max="13531" width="15.140625" style="13" customWidth="1"/>
    <col min="13532" max="13532" width="0.85546875" style="13" customWidth="1"/>
    <col min="13533" max="13533" width="14.28515625" style="13" customWidth="1"/>
    <col min="13534" max="13534" width="11.28515625" style="13" bestFit="1" customWidth="1"/>
    <col min="13535" max="13780" width="10.28515625" style="13"/>
    <col min="13781" max="13781" width="2" style="13" customWidth="1"/>
    <col min="13782" max="13782" width="68.140625" style="13" customWidth="1"/>
    <col min="13783" max="13783" width="9" style="13" customWidth="1"/>
    <col min="13784" max="13784" width="0.85546875" style="13" customWidth="1"/>
    <col min="13785" max="13785" width="13.28515625" style="13" customWidth="1"/>
    <col min="13786" max="13786" width="0.85546875" style="13" customWidth="1"/>
    <col min="13787" max="13787" width="15.140625" style="13" customWidth="1"/>
    <col min="13788" max="13788" width="0.85546875" style="13" customWidth="1"/>
    <col min="13789" max="13789" width="14.28515625" style="13" customWidth="1"/>
    <col min="13790" max="13790" width="11.28515625" style="13" bestFit="1" customWidth="1"/>
    <col min="13791" max="14036" width="10.28515625" style="13"/>
    <col min="14037" max="14037" width="2" style="13" customWidth="1"/>
    <col min="14038" max="14038" width="68.140625" style="13" customWidth="1"/>
    <col min="14039" max="14039" width="9" style="13" customWidth="1"/>
    <col min="14040" max="14040" width="0.85546875" style="13" customWidth="1"/>
    <col min="14041" max="14041" width="13.28515625" style="13" customWidth="1"/>
    <col min="14042" max="14042" width="0.85546875" style="13" customWidth="1"/>
    <col min="14043" max="14043" width="15.140625" style="13" customWidth="1"/>
    <col min="14044" max="14044" width="0.85546875" style="13" customWidth="1"/>
    <col min="14045" max="14045" width="14.28515625" style="13" customWidth="1"/>
    <col min="14046" max="14046" width="11.28515625" style="13" bestFit="1" customWidth="1"/>
    <col min="14047" max="14292" width="10.28515625" style="13"/>
    <col min="14293" max="14293" width="2" style="13" customWidth="1"/>
    <col min="14294" max="14294" width="68.140625" style="13" customWidth="1"/>
    <col min="14295" max="14295" width="9" style="13" customWidth="1"/>
    <col min="14296" max="14296" width="0.85546875" style="13" customWidth="1"/>
    <col min="14297" max="14297" width="13.28515625" style="13" customWidth="1"/>
    <col min="14298" max="14298" width="0.85546875" style="13" customWidth="1"/>
    <col min="14299" max="14299" width="15.140625" style="13" customWidth="1"/>
    <col min="14300" max="14300" width="0.85546875" style="13" customWidth="1"/>
    <col min="14301" max="14301" width="14.28515625" style="13" customWidth="1"/>
    <col min="14302" max="14302" width="11.28515625" style="13" bestFit="1" customWidth="1"/>
    <col min="14303" max="14548" width="10.28515625" style="13"/>
    <col min="14549" max="14549" width="2" style="13" customWidth="1"/>
    <col min="14550" max="14550" width="68.140625" style="13" customWidth="1"/>
    <col min="14551" max="14551" width="9" style="13" customWidth="1"/>
    <col min="14552" max="14552" width="0.85546875" style="13" customWidth="1"/>
    <col min="14553" max="14553" width="13.28515625" style="13" customWidth="1"/>
    <col min="14554" max="14554" width="0.85546875" style="13" customWidth="1"/>
    <col min="14555" max="14555" width="15.140625" style="13" customWidth="1"/>
    <col min="14556" max="14556" width="0.85546875" style="13" customWidth="1"/>
    <col min="14557" max="14557" width="14.28515625" style="13" customWidth="1"/>
    <col min="14558" max="14558" width="11.28515625" style="13" bestFit="1" customWidth="1"/>
    <col min="14559" max="14804" width="10.28515625" style="13"/>
    <col min="14805" max="14805" width="2" style="13" customWidth="1"/>
    <col min="14806" max="14806" width="68.140625" style="13" customWidth="1"/>
    <col min="14807" max="14807" width="9" style="13" customWidth="1"/>
    <col min="14808" max="14808" width="0.85546875" style="13" customWidth="1"/>
    <col min="14809" max="14809" width="13.28515625" style="13" customWidth="1"/>
    <col min="14810" max="14810" width="0.85546875" style="13" customWidth="1"/>
    <col min="14811" max="14811" width="15.140625" style="13" customWidth="1"/>
    <col min="14812" max="14812" width="0.85546875" style="13" customWidth="1"/>
    <col min="14813" max="14813" width="14.28515625" style="13" customWidth="1"/>
    <col min="14814" max="14814" width="11.28515625" style="13" bestFit="1" customWidth="1"/>
    <col min="14815" max="15060" width="10.28515625" style="13"/>
    <col min="15061" max="15061" width="2" style="13" customWidth="1"/>
    <col min="15062" max="15062" width="68.140625" style="13" customWidth="1"/>
    <col min="15063" max="15063" width="9" style="13" customWidth="1"/>
    <col min="15064" max="15064" width="0.85546875" style="13" customWidth="1"/>
    <col min="15065" max="15065" width="13.28515625" style="13" customWidth="1"/>
    <col min="15066" max="15066" width="0.85546875" style="13" customWidth="1"/>
    <col min="15067" max="15067" width="15.140625" style="13" customWidth="1"/>
    <col min="15068" max="15068" width="0.85546875" style="13" customWidth="1"/>
    <col min="15069" max="15069" width="14.28515625" style="13" customWidth="1"/>
    <col min="15070" max="15070" width="11.28515625" style="13" bestFit="1" customWidth="1"/>
    <col min="15071" max="15316" width="10.28515625" style="13"/>
    <col min="15317" max="15317" width="2" style="13" customWidth="1"/>
    <col min="15318" max="15318" width="68.140625" style="13" customWidth="1"/>
    <col min="15319" max="15319" width="9" style="13" customWidth="1"/>
    <col min="15320" max="15320" width="0.85546875" style="13" customWidth="1"/>
    <col min="15321" max="15321" width="13.28515625" style="13" customWidth="1"/>
    <col min="15322" max="15322" width="0.85546875" style="13" customWidth="1"/>
    <col min="15323" max="15323" width="15.140625" style="13" customWidth="1"/>
    <col min="15324" max="15324" width="0.85546875" style="13" customWidth="1"/>
    <col min="15325" max="15325" width="14.28515625" style="13" customWidth="1"/>
    <col min="15326" max="15326" width="11.28515625" style="13" bestFit="1" customWidth="1"/>
    <col min="15327" max="15572" width="10.28515625" style="13"/>
    <col min="15573" max="15573" width="2" style="13" customWidth="1"/>
    <col min="15574" max="15574" width="68.140625" style="13" customWidth="1"/>
    <col min="15575" max="15575" width="9" style="13" customWidth="1"/>
    <col min="15576" max="15576" width="0.85546875" style="13" customWidth="1"/>
    <col min="15577" max="15577" width="13.28515625" style="13" customWidth="1"/>
    <col min="15578" max="15578" width="0.85546875" style="13" customWidth="1"/>
    <col min="15579" max="15579" width="15.140625" style="13" customWidth="1"/>
    <col min="15580" max="15580" width="0.85546875" style="13" customWidth="1"/>
    <col min="15581" max="15581" width="14.28515625" style="13" customWidth="1"/>
    <col min="15582" max="15582" width="11.28515625" style="13" bestFit="1" customWidth="1"/>
    <col min="15583" max="15828" width="10.28515625" style="13"/>
    <col min="15829" max="15829" width="2" style="13" customWidth="1"/>
    <col min="15830" max="15830" width="68.140625" style="13" customWidth="1"/>
    <col min="15831" max="15831" width="9" style="13" customWidth="1"/>
    <col min="15832" max="15832" width="0.85546875" style="13" customWidth="1"/>
    <col min="15833" max="15833" width="13.28515625" style="13" customWidth="1"/>
    <col min="15834" max="15834" width="0.85546875" style="13" customWidth="1"/>
    <col min="15835" max="15835" width="15.140625" style="13" customWidth="1"/>
    <col min="15836" max="15836" width="0.85546875" style="13" customWidth="1"/>
    <col min="15837" max="15837" width="14.28515625" style="13" customWidth="1"/>
    <col min="15838" max="15838" width="11.28515625" style="13" bestFit="1" customWidth="1"/>
    <col min="15839" max="16084" width="10.28515625" style="13"/>
    <col min="16085" max="16085" width="2" style="13" customWidth="1"/>
    <col min="16086" max="16086" width="68.140625" style="13" customWidth="1"/>
    <col min="16087" max="16087" width="9" style="13" customWidth="1"/>
    <col min="16088" max="16088" width="0.85546875" style="13" customWidth="1"/>
    <col min="16089" max="16089" width="13.28515625" style="13" customWidth="1"/>
    <col min="16090" max="16090" width="0.85546875" style="13" customWidth="1"/>
    <col min="16091" max="16091" width="15.140625" style="13" customWidth="1"/>
    <col min="16092" max="16092" width="0.85546875" style="13" customWidth="1"/>
    <col min="16093" max="16093" width="14.28515625" style="13" customWidth="1"/>
    <col min="16094" max="16094" width="11.28515625" style="13" bestFit="1" customWidth="1"/>
    <col min="16095" max="16384" width="10.28515625" style="13"/>
  </cols>
  <sheetData>
    <row r="1" spans="1:13" ht="21.75" customHeight="1">
      <c r="A1" s="1" t="s">
        <v>145</v>
      </c>
      <c r="B1" s="1"/>
      <c r="C1" s="15"/>
      <c r="D1" s="15"/>
      <c r="E1" s="51"/>
      <c r="F1" s="59"/>
      <c r="G1" s="59"/>
      <c r="H1" s="59"/>
      <c r="I1" s="15"/>
      <c r="J1" s="15"/>
      <c r="K1" s="15"/>
      <c r="L1" s="15"/>
      <c r="M1" s="60"/>
    </row>
    <row r="2" spans="1:13" ht="21.75" customHeight="1">
      <c r="A2" s="50" t="s">
        <v>81</v>
      </c>
      <c r="C2" s="15"/>
      <c r="D2" s="15"/>
      <c r="E2" s="51"/>
      <c r="F2" s="59"/>
      <c r="G2" s="59"/>
      <c r="H2" s="59"/>
      <c r="I2" s="15"/>
      <c r="J2" s="15"/>
      <c r="K2" s="15"/>
      <c r="L2" s="15"/>
      <c r="M2" s="61"/>
    </row>
    <row r="3" spans="1:13" s="12" customFormat="1" ht="21.75" customHeight="1">
      <c r="A3" s="6" t="s">
        <v>136</v>
      </c>
      <c r="B3" s="6"/>
      <c r="C3" s="9"/>
      <c r="D3" s="9"/>
      <c r="E3" s="10"/>
      <c r="F3" s="9"/>
      <c r="G3" s="9"/>
      <c r="H3" s="9"/>
      <c r="I3" s="10"/>
      <c r="J3" s="10"/>
      <c r="K3" s="10"/>
      <c r="L3" s="9"/>
      <c r="M3" s="62"/>
    </row>
    <row r="4" spans="1:13" ht="20.45" customHeight="1">
      <c r="A4" s="50"/>
      <c r="C4" s="16"/>
      <c r="D4" s="16"/>
      <c r="E4" s="51"/>
      <c r="F4" s="59"/>
      <c r="G4" s="59"/>
      <c r="H4" s="59"/>
      <c r="I4" s="16"/>
      <c r="J4" s="16"/>
      <c r="K4" s="16"/>
      <c r="L4" s="16"/>
      <c r="M4" s="61"/>
    </row>
    <row r="5" spans="1:13" ht="20.45" customHeight="1">
      <c r="A5" s="50"/>
      <c r="C5" s="13"/>
      <c r="D5" s="13"/>
      <c r="E5" s="77" t="s">
        <v>1</v>
      </c>
      <c r="F5" s="77"/>
      <c r="G5" s="77"/>
      <c r="H5" s="77"/>
      <c r="I5" s="77"/>
      <c r="J5" s="77"/>
      <c r="K5" s="77"/>
      <c r="L5" s="77"/>
      <c r="M5" s="77"/>
    </row>
    <row r="6" spans="1:13" ht="20.45" customHeight="1">
      <c r="A6" s="50"/>
      <c r="C6" s="46"/>
      <c r="D6" s="46"/>
      <c r="E6" s="79" t="s">
        <v>82</v>
      </c>
      <c r="F6" s="79"/>
      <c r="G6" s="79"/>
      <c r="H6" s="79"/>
      <c r="I6" s="79"/>
      <c r="J6" s="79"/>
      <c r="K6" s="79"/>
      <c r="L6" s="63"/>
      <c r="M6" s="46"/>
    </row>
    <row r="7" spans="1:13" ht="20.45" customHeight="1">
      <c r="A7" s="64"/>
      <c r="B7" s="64"/>
      <c r="C7" s="4"/>
      <c r="D7" s="4"/>
      <c r="E7" s="4" t="s">
        <v>83</v>
      </c>
      <c r="F7" s="61"/>
      <c r="G7" s="4" t="s">
        <v>84</v>
      </c>
      <c r="H7" s="61"/>
      <c r="I7" s="4"/>
      <c r="J7" s="4"/>
      <c r="K7" s="4" t="s">
        <v>85</v>
      </c>
      <c r="L7" s="4"/>
      <c r="M7" s="61"/>
    </row>
    <row r="8" spans="1:13" s="57" customFormat="1" ht="20.45" customHeight="1">
      <c r="C8" s="4"/>
      <c r="D8" s="4"/>
      <c r="E8" s="4" t="s">
        <v>86</v>
      </c>
      <c r="F8" s="4"/>
      <c r="G8" s="4" t="s">
        <v>87</v>
      </c>
      <c r="H8" s="4"/>
      <c r="I8" s="4" t="s">
        <v>56</v>
      </c>
      <c r="J8" s="4"/>
      <c r="K8" s="4" t="s">
        <v>88</v>
      </c>
      <c r="L8" s="4"/>
      <c r="M8" s="4" t="s">
        <v>89</v>
      </c>
    </row>
    <row r="9" spans="1:13" s="57" customFormat="1" ht="20.45" customHeight="1">
      <c r="C9" s="17" t="s">
        <v>8</v>
      </c>
      <c r="D9" s="46"/>
      <c r="E9" s="9" t="s">
        <v>9</v>
      </c>
      <c r="F9" s="15"/>
      <c r="G9" s="9" t="s">
        <v>9</v>
      </c>
      <c r="H9" s="15"/>
      <c r="I9" s="9" t="s">
        <v>9</v>
      </c>
      <c r="J9" s="4"/>
      <c r="K9" s="9" t="s">
        <v>9</v>
      </c>
      <c r="L9" s="4"/>
      <c r="M9" s="9" t="s">
        <v>9</v>
      </c>
    </row>
    <row r="10" spans="1:13" ht="20.45" customHeight="1">
      <c r="A10" s="2"/>
      <c r="B10" s="65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 ht="20.45" customHeight="1">
      <c r="A11" s="50" t="s">
        <v>92</v>
      </c>
      <c r="B11" s="65"/>
      <c r="C11" s="15"/>
      <c r="D11" s="15"/>
      <c r="E11" s="66">
        <v>215000000</v>
      </c>
      <c r="F11" s="66"/>
      <c r="G11" s="66">
        <v>98883680</v>
      </c>
      <c r="H11" s="66"/>
      <c r="I11" s="15">
        <v>-191656273</v>
      </c>
      <c r="J11" s="66"/>
      <c r="K11" s="15">
        <v>2730615</v>
      </c>
      <c r="L11" s="15"/>
      <c r="M11" s="15">
        <f>SUM(E11:K11)</f>
        <v>124958022</v>
      </c>
    </row>
    <row r="12" spans="1:13" ht="20.45" customHeight="1">
      <c r="A12" s="50" t="s">
        <v>90</v>
      </c>
      <c r="B12" s="6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20.45" customHeight="1">
      <c r="A13" s="48" t="s">
        <v>93</v>
      </c>
      <c r="B13" s="65"/>
      <c r="C13" s="15"/>
      <c r="D13" s="15"/>
      <c r="E13" s="15">
        <v>27500000</v>
      </c>
      <c r="F13" s="15"/>
      <c r="G13" s="15">
        <v>143000000</v>
      </c>
      <c r="H13" s="15"/>
      <c r="I13" s="15" t="s">
        <v>38</v>
      </c>
      <c r="J13" s="15"/>
      <c r="K13" s="15" t="s">
        <v>38</v>
      </c>
      <c r="L13" s="15"/>
      <c r="M13" s="15">
        <f>SUM(E13:K13)</f>
        <v>170500000</v>
      </c>
    </row>
    <row r="14" spans="1:13" ht="20.45" customHeight="1">
      <c r="A14" s="48" t="s">
        <v>142</v>
      </c>
      <c r="B14" s="65"/>
      <c r="C14" s="51">
        <v>3</v>
      </c>
      <c r="E14" s="49">
        <v>0</v>
      </c>
      <c r="F14" s="15"/>
      <c r="G14" s="49">
        <v>0</v>
      </c>
      <c r="H14" s="15"/>
      <c r="I14" s="49">
        <v>24379282</v>
      </c>
      <c r="J14" s="15"/>
      <c r="K14" s="49">
        <v>0</v>
      </c>
      <c r="L14" s="15"/>
      <c r="M14" s="49">
        <f>SUM(E14:K14)</f>
        <v>24379282</v>
      </c>
    </row>
    <row r="15" spans="1:13" ht="6" customHeight="1">
      <c r="A15" s="48"/>
      <c r="B15" s="6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20.45" customHeight="1" thickBot="1">
      <c r="A16" s="50" t="s">
        <v>94</v>
      </c>
      <c r="B16" s="65"/>
      <c r="C16" s="15"/>
      <c r="D16" s="15"/>
      <c r="E16" s="55">
        <f>SUM(E11:E15)</f>
        <v>242500000</v>
      </c>
      <c r="F16" s="15"/>
      <c r="G16" s="55">
        <f>SUM(G11:G15)</f>
        <v>241883680</v>
      </c>
      <c r="H16" s="15"/>
      <c r="I16" s="55">
        <f>SUM(I11:I15)</f>
        <v>-167276991</v>
      </c>
      <c r="J16" s="15"/>
      <c r="K16" s="55">
        <f>SUM(K11:K15)</f>
        <v>2730615</v>
      </c>
      <c r="L16" s="15"/>
      <c r="M16" s="55">
        <f>SUM(M11:M15)</f>
        <v>319837304</v>
      </c>
    </row>
    <row r="17" spans="1:13" ht="20.45" customHeight="1" thickTop="1">
      <c r="A17" s="50"/>
      <c r="B17" s="6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0.45" customHeight="1">
      <c r="A18" s="50" t="s">
        <v>138</v>
      </c>
      <c r="B18" s="65"/>
      <c r="C18" s="15"/>
      <c r="D18" s="15"/>
      <c r="E18" s="15">
        <v>242500000</v>
      </c>
      <c r="F18" s="15"/>
      <c r="G18" s="15">
        <v>241883680</v>
      </c>
      <c r="H18" s="15"/>
      <c r="I18" s="15">
        <v>-356263707</v>
      </c>
      <c r="J18" s="15"/>
      <c r="K18" s="15">
        <v>2730615</v>
      </c>
      <c r="L18" s="15"/>
      <c r="M18" s="15">
        <f>SUM(E18:K18)</f>
        <v>130850588</v>
      </c>
    </row>
    <row r="19" spans="1:13" ht="20.45" customHeight="1">
      <c r="A19" s="50" t="s">
        <v>90</v>
      </c>
      <c r="B19" s="6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20.45" customHeight="1">
      <c r="A20" s="48" t="s">
        <v>91</v>
      </c>
      <c r="B20" s="65"/>
      <c r="C20" s="15"/>
      <c r="D20" s="15"/>
      <c r="E20" s="49">
        <v>0</v>
      </c>
      <c r="F20" s="15"/>
      <c r="G20" s="49">
        <v>0</v>
      </c>
      <c r="H20" s="15"/>
      <c r="I20" s="49">
        <v>-62937709</v>
      </c>
      <c r="J20" s="15"/>
      <c r="K20" s="49">
        <v>0</v>
      </c>
      <c r="L20" s="15"/>
      <c r="M20" s="49">
        <f>SUM(E20:K20)</f>
        <v>-62937709</v>
      </c>
    </row>
    <row r="21" spans="1:13" ht="6" customHeight="1">
      <c r="A21" s="48"/>
      <c r="B21" s="6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20.45" customHeight="1" thickBot="1">
      <c r="A22" s="50" t="s">
        <v>137</v>
      </c>
      <c r="B22" s="65"/>
      <c r="C22" s="15"/>
      <c r="D22" s="15"/>
      <c r="E22" s="55">
        <f>SUM(E18:E21)</f>
        <v>242500000</v>
      </c>
      <c r="F22" s="15"/>
      <c r="G22" s="55">
        <f>SUM(G18:G21)</f>
        <v>241883680</v>
      </c>
      <c r="H22" s="15"/>
      <c r="I22" s="55">
        <f>SUM(I18:I21)</f>
        <v>-419201416</v>
      </c>
      <c r="J22" s="15"/>
      <c r="K22" s="55">
        <f>SUM(K18:K21)</f>
        <v>2730615</v>
      </c>
      <c r="L22" s="15"/>
      <c r="M22" s="55">
        <f>SUM(M18:M21)</f>
        <v>67912879</v>
      </c>
    </row>
    <row r="23" spans="1:13" ht="20.45" customHeight="1" thickTop="1">
      <c r="A23" s="50"/>
      <c r="B23" s="6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20.45" customHeight="1">
      <c r="A24" s="50"/>
      <c r="B24" s="6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18" customHeight="1">
      <c r="A25" s="50"/>
      <c r="B25" s="6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21.95" customHeight="1">
      <c r="A26" s="80" t="s">
        <v>27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</sheetData>
  <mergeCells count="3">
    <mergeCell ref="E5:M5"/>
    <mergeCell ref="E6:K6"/>
    <mergeCell ref="A26:M26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8713D-0F57-4BAD-ACFB-589135C555B7}">
  <dimension ref="A1:L25"/>
  <sheetViews>
    <sheetView topLeftCell="B1" zoomScaleNormal="100" zoomScaleSheetLayoutView="85" workbookViewId="0"/>
  </sheetViews>
  <sheetFormatPr defaultColWidth="10.28515625" defaultRowHeight="21.75" customHeight="1"/>
  <cols>
    <col min="1" max="1" width="1.85546875" style="13" customWidth="1"/>
    <col min="2" max="2" width="56.28515625" style="13" customWidth="1"/>
    <col min="3" max="3" width="1" style="16" customWidth="1"/>
    <col min="4" max="4" width="12.85546875" style="16" customWidth="1"/>
    <col min="5" max="5" width="1" style="16" customWidth="1"/>
    <col min="6" max="6" width="12.85546875" style="16" customWidth="1"/>
    <col min="7" max="7" width="1" style="16" customWidth="1"/>
    <col min="8" max="8" width="12.85546875" style="51" customWidth="1"/>
    <col min="9" max="9" width="1" style="51" customWidth="1"/>
    <col min="10" max="10" width="12.85546875" style="51" customWidth="1"/>
    <col min="11" max="11" width="1" style="51" customWidth="1"/>
    <col min="12" max="12" width="12.85546875" style="16" customWidth="1"/>
    <col min="13" max="16384" width="10.28515625" style="13"/>
  </cols>
  <sheetData>
    <row r="1" spans="1:12" ht="21.75" customHeight="1">
      <c r="A1" s="1" t="s">
        <v>145</v>
      </c>
      <c r="B1" s="1"/>
      <c r="C1" s="1"/>
      <c r="D1" s="51"/>
      <c r="E1" s="59"/>
      <c r="F1" s="59"/>
      <c r="G1" s="59"/>
      <c r="H1" s="15"/>
      <c r="I1" s="15"/>
      <c r="J1" s="15"/>
      <c r="K1" s="15"/>
      <c r="L1" s="60"/>
    </row>
    <row r="2" spans="1:12" ht="21.75" customHeight="1">
      <c r="A2" s="50" t="s">
        <v>81</v>
      </c>
      <c r="C2" s="59"/>
      <c r="D2" s="51"/>
      <c r="E2" s="59"/>
      <c r="F2" s="59"/>
      <c r="G2" s="59"/>
      <c r="H2" s="15"/>
      <c r="I2" s="15"/>
      <c r="J2" s="15"/>
      <c r="K2" s="15"/>
      <c r="L2" s="61"/>
    </row>
    <row r="3" spans="1:12" s="12" customFormat="1" ht="21.75" customHeight="1">
      <c r="A3" s="6" t="s">
        <v>136</v>
      </c>
      <c r="B3" s="6"/>
      <c r="C3" s="9"/>
      <c r="D3" s="10"/>
      <c r="E3" s="9"/>
      <c r="F3" s="9"/>
      <c r="G3" s="9"/>
      <c r="H3" s="10"/>
      <c r="I3" s="10"/>
      <c r="J3" s="10"/>
      <c r="K3" s="9"/>
      <c r="L3" s="62"/>
    </row>
    <row r="4" spans="1:12" ht="21.75" customHeight="1">
      <c r="A4" s="50"/>
      <c r="C4" s="59"/>
      <c r="D4" s="51"/>
      <c r="E4" s="59"/>
      <c r="F4" s="59"/>
      <c r="G4" s="59"/>
      <c r="H4" s="16"/>
      <c r="I4" s="16"/>
      <c r="J4" s="16"/>
      <c r="K4" s="16"/>
      <c r="L4" s="61"/>
    </row>
    <row r="5" spans="1:12" ht="21.75" customHeight="1">
      <c r="A5" s="50"/>
      <c r="C5" s="46"/>
      <c r="D5" s="77" t="s">
        <v>2</v>
      </c>
      <c r="E5" s="77"/>
      <c r="F5" s="77"/>
      <c r="G5" s="77"/>
      <c r="H5" s="77"/>
      <c r="I5" s="77"/>
      <c r="J5" s="77"/>
      <c r="K5" s="77"/>
      <c r="L5" s="77"/>
    </row>
    <row r="6" spans="1:12" ht="21.75" customHeight="1">
      <c r="A6" s="64"/>
      <c r="B6" s="64"/>
      <c r="C6" s="61"/>
      <c r="D6" s="4" t="s">
        <v>83</v>
      </c>
      <c r="E6" s="61"/>
      <c r="F6" s="4" t="s">
        <v>84</v>
      </c>
      <c r="G6" s="61"/>
      <c r="H6" s="4"/>
      <c r="I6" s="4"/>
      <c r="J6" s="4" t="s">
        <v>85</v>
      </c>
      <c r="K6" s="4"/>
      <c r="L6" s="61"/>
    </row>
    <row r="7" spans="1:12" s="57" customFormat="1" ht="21.75" customHeight="1">
      <c r="C7" s="4"/>
      <c r="D7" s="4" t="s">
        <v>86</v>
      </c>
      <c r="E7" s="4"/>
      <c r="F7" s="4" t="s">
        <v>87</v>
      </c>
      <c r="G7" s="4"/>
      <c r="H7" s="4" t="s">
        <v>56</v>
      </c>
      <c r="I7" s="4"/>
      <c r="J7" s="4" t="s">
        <v>88</v>
      </c>
      <c r="K7" s="4"/>
      <c r="L7" s="4" t="s">
        <v>89</v>
      </c>
    </row>
    <row r="8" spans="1:12" s="57" customFormat="1" ht="21.75" customHeight="1">
      <c r="C8" s="46"/>
      <c r="D8" s="9" t="s">
        <v>9</v>
      </c>
      <c r="E8" s="15"/>
      <c r="F8" s="9" t="s">
        <v>9</v>
      </c>
      <c r="G8" s="15"/>
      <c r="H8" s="9" t="s">
        <v>9</v>
      </c>
      <c r="I8" s="4"/>
      <c r="J8" s="9" t="s">
        <v>9</v>
      </c>
      <c r="K8" s="4"/>
      <c r="L8" s="9" t="s">
        <v>9</v>
      </c>
    </row>
    <row r="9" spans="1:12" ht="21.75" customHeight="1">
      <c r="A9" s="2"/>
      <c r="B9" s="65"/>
      <c r="C9" s="4"/>
      <c r="D9" s="4"/>
      <c r="E9" s="4"/>
      <c r="F9" s="4"/>
      <c r="G9" s="4"/>
      <c r="H9" s="4"/>
      <c r="I9" s="4"/>
      <c r="J9" s="4"/>
      <c r="K9" s="4"/>
    </row>
    <row r="10" spans="1:12" ht="21.75" customHeight="1">
      <c r="A10" s="50" t="s">
        <v>92</v>
      </c>
      <c r="B10" s="65"/>
      <c r="C10" s="15"/>
      <c r="D10" s="15">
        <v>215000000</v>
      </c>
      <c r="E10" s="15"/>
      <c r="F10" s="15">
        <v>98883680</v>
      </c>
      <c r="G10" s="15"/>
      <c r="H10" s="15">
        <v>-191088644</v>
      </c>
      <c r="I10" s="15"/>
      <c r="J10" s="15">
        <v>2730615</v>
      </c>
      <c r="K10" s="15"/>
      <c r="L10" s="15">
        <f>SUM(D10:J10)</f>
        <v>125525651</v>
      </c>
    </row>
    <row r="11" spans="1:12" ht="21.75" customHeight="1">
      <c r="A11" s="50" t="s">
        <v>90</v>
      </c>
      <c r="B11" s="6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21.75" customHeight="1">
      <c r="A12" s="48" t="s">
        <v>93</v>
      </c>
      <c r="B12" s="65"/>
      <c r="C12" s="15"/>
      <c r="D12" s="15">
        <v>27500000</v>
      </c>
      <c r="E12" s="15"/>
      <c r="F12" s="15">
        <v>143000000</v>
      </c>
      <c r="G12" s="15"/>
      <c r="H12" s="15" t="s">
        <v>38</v>
      </c>
      <c r="I12" s="15"/>
      <c r="J12" s="15" t="s">
        <v>38</v>
      </c>
      <c r="K12" s="15"/>
      <c r="L12" s="15">
        <f>SUM(D12:J12)</f>
        <v>170500000</v>
      </c>
    </row>
    <row r="13" spans="1:12" ht="21.75" customHeight="1">
      <c r="A13" s="48" t="s">
        <v>91</v>
      </c>
      <c r="B13" s="65"/>
      <c r="C13" s="15"/>
      <c r="D13" s="49">
        <v>0</v>
      </c>
      <c r="E13" s="15"/>
      <c r="F13" s="49">
        <v>0</v>
      </c>
      <c r="G13" s="15"/>
      <c r="H13" s="49">
        <v>-7688904</v>
      </c>
      <c r="I13" s="15"/>
      <c r="J13" s="49">
        <v>0</v>
      </c>
      <c r="K13" s="15"/>
      <c r="L13" s="49">
        <f>SUM(D13:J13)</f>
        <v>-7688904</v>
      </c>
    </row>
    <row r="14" spans="1:12" ht="6" customHeight="1">
      <c r="A14" s="48"/>
      <c r="B14" s="6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.75" customHeight="1" thickBot="1">
      <c r="A15" s="50" t="s">
        <v>94</v>
      </c>
      <c r="B15" s="65"/>
      <c r="C15" s="15"/>
      <c r="D15" s="55">
        <f>SUM(D10:D14)</f>
        <v>242500000</v>
      </c>
      <c r="E15" s="15"/>
      <c r="F15" s="55">
        <f>SUM(F10:F14)</f>
        <v>241883680</v>
      </c>
      <c r="G15" s="15"/>
      <c r="H15" s="55">
        <f>SUM(H10:H14)</f>
        <v>-198777548</v>
      </c>
      <c r="I15" s="15"/>
      <c r="J15" s="55">
        <f>SUM(J10:J14)</f>
        <v>2730615</v>
      </c>
      <c r="K15" s="15"/>
      <c r="L15" s="55">
        <f>SUM(D15:J15)</f>
        <v>288336747</v>
      </c>
    </row>
    <row r="16" spans="1:12" ht="21.75" customHeight="1" thickTop="1"/>
    <row r="17" spans="1:12" ht="21.75" customHeight="1">
      <c r="A17" s="50" t="s">
        <v>138</v>
      </c>
      <c r="B17" s="65"/>
      <c r="C17" s="15"/>
      <c r="D17" s="15">
        <v>242500000</v>
      </c>
      <c r="E17" s="15"/>
      <c r="F17" s="15">
        <v>241883680</v>
      </c>
      <c r="G17" s="15"/>
      <c r="H17" s="15">
        <v>-388328238</v>
      </c>
      <c r="I17" s="15"/>
      <c r="J17" s="15">
        <v>2730615</v>
      </c>
      <c r="K17" s="15"/>
      <c r="L17" s="15">
        <f>SUM(D17:J17)</f>
        <v>98786057</v>
      </c>
    </row>
    <row r="18" spans="1:12" ht="21.75" customHeight="1">
      <c r="A18" s="50" t="s">
        <v>90</v>
      </c>
      <c r="B18" s="6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1.75" customHeight="1">
      <c r="A19" s="48" t="s">
        <v>91</v>
      </c>
      <c r="B19" s="65"/>
      <c r="C19" s="15"/>
      <c r="D19" s="49">
        <v>0</v>
      </c>
      <c r="E19" s="15"/>
      <c r="F19" s="49">
        <v>0</v>
      </c>
      <c r="G19" s="15"/>
      <c r="H19" s="49">
        <v>-47101787</v>
      </c>
      <c r="I19" s="15"/>
      <c r="J19" s="49">
        <v>0</v>
      </c>
      <c r="K19" s="15"/>
      <c r="L19" s="49">
        <f>SUM(D19:J19)</f>
        <v>-47101787</v>
      </c>
    </row>
    <row r="20" spans="1:12" ht="6" customHeight="1">
      <c r="A20" s="48"/>
      <c r="B20" s="6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21.75" customHeight="1" thickBot="1">
      <c r="A21" s="50" t="s">
        <v>137</v>
      </c>
      <c r="B21" s="65"/>
      <c r="C21" s="15"/>
      <c r="D21" s="55">
        <f>SUM(D17:D20)</f>
        <v>242500000</v>
      </c>
      <c r="E21" s="15"/>
      <c r="F21" s="55">
        <f>SUM(F17:F20)</f>
        <v>241883680</v>
      </c>
      <c r="G21" s="15"/>
      <c r="H21" s="55">
        <f>SUM(H17:H20)</f>
        <v>-435430025</v>
      </c>
      <c r="I21" s="15"/>
      <c r="J21" s="55">
        <f>SUM(J17:J20)</f>
        <v>2730615</v>
      </c>
      <c r="K21" s="15"/>
      <c r="L21" s="55">
        <f>SUM(D21:J21)</f>
        <v>51684270</v>
      </c>
    </row>
    <row r="22" spans="1:12" ht="21.75" customHeight="1" thickTop="1">
      <c r="A22" s="50"/>
      <c r="B22" s="6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21.75" customHeight="1">
      <c r="A23" s="50"/>
      <c r="B23" s="6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5.75" customHeight="1">
      <c r="A24" s="50"/>
      <c r="B24" s="6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21.95" customHeight="1">
      <c r="A25" s="80" t="s">
        <v>27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</sheetData>
  <mergeCells count="2">
    <mergeCell ref="D5:L5"/>
    <mergeCell ref="A25:L2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4B04-7160-4BC8-ABD8-52867B8FEFB2}">
  <dimension ref="A1:M99"/>
  <sheetViews>
    <sheetView zoomScaleNormal="100" zoomScaleSheetLayoutView="90" workbookViewId="0"/>
  </sheetViews>
  <sheetFormatPr defaultColWidth="9.140625" defaultRowHeight="18.75"/>
  <cols>
    <col min="1" max="3" width="1.28515625" style="12" customWidth="1"/>
    <col min="4" max="4" width="42.42578125" style="12" customWidth="1"/>
    <col min="5" max="5" width="7.28515625" style="12" customWidth="1"/>
    <col min="6" max="6" width="0.85546875" style="12" customWidth="1"/>
    <col min="7" max="7" width="13.42578125" style="16" customWidth="1"/>
    <col min="8" max="8" width="0.85546875" style="16" customWidth="1"/>
    <col min="9" max="9" width="13.42578125" style="16" customWidth="1"/>
    <col min="10" max="10" width="0.85546875" style="16" customWidth="1"/>
    <col min="11" max="11" width="13.42578125" style="16" customWidth="1"/>
    <col min="12" max="12" width="0.85546875" style="16" customWidth="1"/>
    <col min="13" max="13" width="13.42578125" style="16" customWidth="1"/>
    <col min="14" max="16384" width="9.140625" style="12"/>
  </cols>
  <sheetData>
    <row r="1" spans="1:13" ht="21.75" customHeight="1">
      <c r="A1" s="1" t="s">
        <v>145</v>
      </c>
      <c r="B1" s="1"/>
      <c r="C1" s="2"/>
      <c r="D1" s="1"/>
      <c r="E1" s="3"/>
      <c r="F1" s="1"/>
      <c r="G1" s="5"/>
      <c r="H1" s="5"/>
      <c r="I1" s="4"/>
      <c r="J1" s="5"/>
      <c r="K1" s="4"/>
      <c r="M1" s="4"/>
    </row>
    <row r="2" spans="1:13" ht="21.75" customHeight="1">
      <c r="A2" s="1" t="s">
        <v>95</v>
      </c>
      <c r="B2" s="1"/>
      <c r="C2" s="1"/>
      <c r="D2" s="2"/>
      <c r="E2" s="3"/>
      <c r="F2" s="1"/>
      <c r="G2" s="5"/>
      <c r="H2" s="5"/>
      <c r="I2" s="4"/>
      <c r="J2" s="5"/>
      <c r="K2" s="4"/>
      <c r="M2" s="4"/>
    </row>
    <row r="3" spans="1:13" ht="21.75" customHeight="1">
      <c r="A3" s="6" t="s">
        <v>136</v>
      </c>
      <c r="B3" s="6"/>
      <c r="C3" s="6"/>
      <c r="D3" s="7"/>
      <c r="E3" s="8"/>
      <c r="F3" s="6"/>
      <c r="G3" s="10"/>
      <c r="H3" s="10"/>
      <c r="I3" s="9"/>
      <c r="J3" s="10"/>
      <c r="K3" s="9"/>
      <c r="L3" s="62"/>
      <c r="M3" s="9"/>
    </row>
    <row r="4" spans="1:13" ht="20.85" customHeight="1"/>
    <row r="5" spans="1:13" ht="19.5" customHeight="1">
      <c r="G5" s="77" t="s">
        <v>1</v>
      </c>
      <c r="H5" s="77"/>
      <c r="I5" s="77"/>
      <c r="K5" s="77" t="s">
        <v>2</v>
      </c>
      <c r="L5" s="77"/>
      <c r="M5" s="77"/>
    </row>
    <row r="6" spans="1:13" ht="19.5" customHeight="1">
      <c r="G6" s="4" t="s">
        <v>3</v>
      </c>
      <c r="I6" s="4" t="s">
        <v>3</v>
      </c>
      <c r="K6" s="4" t="s">
        <v>3</v>
      </c>
      <c r="L6" s="46"/>
      <c r="M6" s="4" t="s">
        <v>3</v>
      </c>
    </row>
    <row r="7" spans="1:13" ht="19.5" customHeight="1">
      <c r="D7" s="14"/>
      <c r="E7" s="1"/>
      <c r="F7" s="1"/>
      <c r="G7" s="4" t="s">
        <v>135</v>
      </c>
      <c r="H7" s="5"/>
      <c r="I7" s="4" t="s">
        <v>7</v>
      </c>
      <c r="J7" s="5"/>
      <c r="K7" s="4" t="s">
        <v>135</v>
      </c>
      <c r="L7" s="5"/>
      <c r="M7" s="4" t="s">
        <v>7</v>
      </c>
    </row>
    <row r="8" spans="1:13" ht="19.5" customHeight="1">
      <c r="D8" s="14"/>
      <c r="E8" s="1"/>
      <c r="F8" s="1"/>
      <c r="G8" s="4"/>
      <c r="H8" s="5"/>
      <c r="I8" s="4" t="s">
        <v>141</v>
      </c>
      <c r="J8" s="5"/>
      <c r="K8" s="4"/>
      <c r="L8" s="5"/>
      <c r="M8" s="4"/>
    </row>
    <row r="9" spans="1:13" ht="19.5" customHeight="1">
      <c r="D9" s="3"/>
      <c r="E9" s="8" t="s">
        <v>8</v>
      </c>
      <c r="F9" s="3"/>
      <c r="G9" s="9" t="s">
        <v>9</v>
      </c>
      <c r="H9" s="46"/>
      <c r="I9" s="9" t="s">
        <v>9</v>
      </c>
      <c r="J9" s="46"/>
      <c r="K9" s="9" t="s">
        <v>9</v>
      </c>
      <c r="M9" s="9" t="s">
        <v>9</v>
      </c>
    </row>
    <row r="10" spans="1:13" ht="6" customHeight="1">
      <c r="D10" s="3"/>
      <c r="F10" s="3"/>
      <c r="G10" s="4"/>
      <c r="H10" s="46"/>
      <c r="I10" s="4"/>
      <c r="J10" s="46"/>
      <c r="K10" s="4"/>
      <c r="M10" s="4"/>
    </row>
    <row r="11" spans="1:13" ht="19.5" customHeight="1">
      <c r="A11" s="1" t="s">
        <v>96</v>
      </c>
    </row>
    <row r="12" spans="1:13" ht="19.5" customHeight="1">
      <c r="A12" s="12" t="s">
        <v>76</v>
      </c>
      <c r="G12" s="16">
        <v>-63260994</v>
      </c>
      <c r="I12" s="16">
        <v>30739563</v>
      </c>
      <c r="K12" s="16">
        <v>-47042848</v>
      </c>
      <c r="M12" s="16">
        <v>-9427064</v>
      </c>
    </row>
    <row r="13" spans="1:13" ht="19.5" customHeight="1">
      <c r="A13" s="12" t="s">
        <v>97</v>
      </c>
      <c r="D13" s="14"/>
    </row>
    <row r="14" spans="1:13" ht="19.5" customHeight="1">
      <c r="B14" s="12" t="s">
        <v>98</v>
      </c>
      <c r="D14" s="14"/>
      <c r="G14" s="16">
        <v>5502736</v>
      </c>
      <c r="I14" s="16">
        <v>5085047</v>
      </c>
      <c r="K14" s="16">
        <v>1384408</v>
      </c>
      <c r="L14" s="15"/>
      <c r="M14" s="16">
        <v>2477768</v>
      </c>
    </row>
    <row r="15" spans="1:13" ht="19.5" customHeight="1">
      <c r="B15" s="12" t="s">
        <v>143</v>
      </c>
      <c r="D15" s="14"/>
      <c r="E15" s="14"/>
      <c r="I15" s="15"/>
      <c r="K15" s="15"/>
      <c r="L15" s="15"/>
      <c r="M15" s="15"/>
    </row>
    <row r="16" spans="1:13" ht="19.5" customHeight="1">
      <c r="C16" s="12" t="s">
        <v>151</v>
      </c>
      <c r="D16" s="14"/>
      <c r="E16" s="14">
        <v>10</v>
      </c>
      <c r="G16" s="16">
        <v>3474407</v>
      </c>
      <c r="I16" s="15">
        <v>0</v>
      </c>
      <c r="K16" s="15">
        <v>0</v>
      </c>
      <c r="L16" s="15"/>
      <c r="M16" s="15">
        <v>0</v>
      </c>
    </row>
    <row r="17" spans="1:13" ht="19.5" customHeight="1">
      <c r="B17" s="12" t="s">
        <v>147</v>
      </c>
      <c r="D17" s="14"/>
      <c r="E17" s="14">
        <v>10</v>
      </c>
      <c r="G17" s="16">
        <v>4706553</v>
      </c>
      <c r="I17" s="15">
        <v>0</v>
      </c>
      <c r="K17" s="15">
        <v>2479536</v>
      </c>
      <c r="L17" s="15"/>
      <c r="M17" s="15">
        <v>0</v>
      </c>
    </row>
    <row r="18" spans="1:13" ht="19.5" customHeight="1">
      <c r="B18" s="12" t="s">
        <v>144</v>
      </c>
      <c r="D18" s="14"/>
      <c r="E18" s="14">
        <v>11</v>
      </c>
      <c r="G18" s="16">
        <v>5402266</v>
      </c>
      <c r="I18" s="15">
        <v>0</v>
      </c>
      <c r="K18" s="15">
        <v>5402266</v>
      </c>
      <c r="L18" s="15"/>
      <c r="M18" s="15">
        <v>0</v>
      </c>
    </row>
    <row r="19" spans="1:13" ht="19.5" customHeight="1">
      <c r="B19" s="12" t="s">
        <v>71</v>
      </c>
      <c r="D19" s="14"/>
      <c r="E19" s="14"/>
      <c r="G19" s="15">
        <v>25525065</v>
      </c>
      <c r="I19" s="16">
        <v>2750000</v>
      </c>
      <c r="K19" s="15">
        <v>25004454</v>
      </c>
      <c r="L19" s="15"/>
      <c r="M19" s="16">
        <v>2750000</v>
      </c>
    </row>
    <row r="20" spans="1:13" ht="19.5" customHeight="1">
      <c r="B20" s="12" t="s">
        <v>152</v>
      </c>
      <c r="D20" s="14"/>
      <c r="E20" s="14"/>
      <c r="G20" s="15">
        <v>396508</v>
      </c>
      <c r="I20" s="16">
        <v>0</v>
      </c>
      <c r="K20" s="15">
        <v>396508</v>
      </c>
      <c r="L20" s="15"/>
      <c r="M20" s="16">
        <v>0</v>
      </c>
    </row>
    <row r="21" spans="1:13" ht="19.5" customHeight="1">
      <c r="B21" s="12" t="s">
        <v>153</v>
      </c>
      <c r="D21" s="14"/>
      <c r="E21" s="14"/>
      <c r="G21" s="15">
        <v>400000</v>
      </c>
      <c r="I21" s="16">
        <v>0</v>
      </c>
      <c r="K21" s="15">
        <v>0</v>
      </c>
      <c r="L21" s="15"/>
      <c r="M21" s="16">
        <v>0</v>
      </c>
    </row>
    <row r="22" spans="1:13" ht="19.5" customHeight="1">
      <c r="B22" s="12" t="s">
        <v>99</v>
      </c>
      <c r="D22" s="14"/>
      <c r="G22" s="15">
        <v>3246</v>
      </c>
      <c r="I22" s="15">
        <v>-93094</v>
      </c>
      <c r="K22" s="15">
        <v>3246</v>
      </c>
      <c r="L22" s="15"/>
      <c r="M22" s="15">
        <v>-1723</v>
      </c>
    </row>
    <row r="23" spans="1:13" ht="19.5" customHeight="1">
      <c r="B23" s="12" t="s">
        <v>139</v>
      </c>
      <c r="D23" s="14"/>
      <c r="G23" s="15">
        <v>1383310</v>
      </c>
      <c r="I23" s="15">
        <v>0</v>
      </c>
      <c r="K23" s="15">
        <v>1383310</v>
      </c>
      <c r="L23" s="15"/>
      <c r="M23" s="15" t="s">
        <v>38</v>
      </c>
    </row>
    <row r="24" spans="1:13" ht="19.5" customHeight="1">
      <c r="B24" s="12" t="s">
        <v>150</v>
      </c>
      <c r="D24" s="14"/>
      <c r="G24" s="15">
        <v>-144805</v>
      </c>
      <c r="I24" s="15">
        <v>527497</v>
      </c>
      <c r="K24" s="15">
        <v>-907479</v>
      </c>
      <c r="L24" s="15"/>
      <c r="M24" s="15">
        <v>326374</v>
      </c>
    </row>
    <row r="25" spans="1:13" ht="19.5" customHeight="1">
      <c r="B25" s="12" t="s">
        <v>100</v>
      </c>
      <c r="D25" s="14"/>
      <c r="E25" s="14">
        <v>17</v>
      </c>
      <c r="G25" s="16">
        <v>-178366</v>
      </c>
      <c r="I25" s="16">
        <v>-215969</v>
      </c>
      <c r="K25" s="16">
        <v>-141691</v>
      </c>
      <c r="L25" s="15"/>
      <c r="M25" s="16">
        <v>-200702</v>
      </c>
    </row>
    <row r="26" spans="1:13" ht="19.5" customHeight="1">
      <c r="B26" s="12" t="s">
        <v>101</v>
      </c>
      <c r="E26" s="14"/>
      <c r="G26" s="62">
        <v>837471</v>
      </c>
      <c r="I26" s="62">
        <v>1307305</v>
      </c>
      <c r="K26" s="62">
        <v>785170</v>
      </c>
      <c r="L26" s="15"/>
      <c r="M26" s="62">
        <v>864817</v>
      </c>
    </row>
    <row r="27" spans="1:13" ht="6" customHeight="1">
      <c r="B27" s="11"/>
      <c r="E27" s="14"/>
      <c r="L27" s="15"/>
    </row>
    <row r="28" spans="1:13" ht="19.5" customHeight="1">
      <c r="A28" s="12" t="s">
        <v>102</v>
      </c>
      <c r="G28" s="15"/>
      <c r="I28" s="15"/>
      <c r="K28" s="15"/>
      <c r="L28" s="15"/>
      <c r="M28" s="15"/>
    </row>
    <row r="29" spans="1:13" ht="19.5" customHeight="1">
      <c r="B29" s="12" t="s">
        <v>103</v>
      </c>
      <c r="G29" s="16">
        <f>SUM(G12:G26)</f>
        <v>-15952603</v>
      </c>
      <c r="I29" s="16">
        <f>SUM(I12:I26)</f>
        <v>40100349</v>
      </c>
      <c r="K29" s="16">
        <f>SUM(K12:K26)</f>
        <v>-11253120</v>
      </c>
      <c r="L29" s="15"/>
      <c r="M29" s="16">
        <f>SUM(M12:M26)</f>
        <v>-3210530</v>
      </c>
    </row>
    <row r="30" spans="1:13" ht="6" customHeight="1">
      <c r="B30" s="11"/>
      <c r="E30" s="14"/>
      <c r="L30" s="15"/>
    </row>
    <row r="31" spans="1:13" ht="19.5" customHeight="1">
      <c r="A31" s="12" t="s">
        <v>104</v>
      </c>
    </row>
    <row r="32" spans="1:13" ht="19.5" customHeight="1">
      <c r="B32" s="12" t="s">
        <v>130</v>
      </c>
      <c r="G32" s="16">
        <v>20381878</v>
      </c>
      <c r="I32" s="16">
        <v>81545095</v>
      </c>
      <c r="K32" s="16">
        <v>1343470</v>
      </c>
      <c r="M32" s="16">
        <v>10202023</v>
      </c>
    </row>
    <row r="33" spans="1:13" ht="19.5" customHeight="1">
      <c r="B33" s="12" t="s">
        <v>14</v>
      </c>
      <c r="G33" s="16">
        <v>0</v>
      </c>
      <c r="I33" s="16">
        <v>5081359</v>
      </c>
      <c r="K33" s="16">
        <v>0</v>
      </c>
      <c r="M33" s="16">
        <v>5081359</v>
      </c>
    </row>
    <row r="34" spans="1:13" ht="19.5" customHeight="1">
      <c r="B34" s="12" t="s">
        <v>105</v>
      </c>
      <c r="G34" s="16">
        <v>-7548754</v>
      </c>
      <c r="I34" s="16">
        <v>-11766378</v>
      </c>
      <c r="K34" s="16">
        <v>683838</v>
      </c>
      <c r="M34" s="16">
        <v>2424440</v>
      </c>
    </row>
    <row r="35" spans="1:13" ht="19.5" customHeight="1">
      <c r="B35" s="12" t="s">
        <v>15</v>
      </c>
      <c r="G35" s="16">
        <v>-190781</v>
      </c>
      <c r="I35" s="16">
        <v>6148255</v>
      </c>
      <c r="K35" s="16">
        <v>-133768</v>
      </c>
      <c r="M35" s="16">
        <v>5581950</v>
      </c>
    </row>
    <row r="36" spans="1:13" ht="19.5" customHeight="1">
      <c r="B36" s="12" t="s">
        <v>24</v>
      </c>
      <c r="G36" s="16">
        <v>-524687</v>
      </c>
      <c r="I36" s="16">
        <v>-151530</v>
      </c>
      <c r="K36" s="16">
        <v>-136639</v>
      </c>
      <c r="M36" s="16">
        <v>-151530</v>
      </c>
    </row>
    <row r="37" spans="1:13" ht="19.5" customHeight="1">
      <c r="B37" s="12" t="s">
        <v>33</v>
      </c>
      <c r="G37" s="16">
        <v>2207316</v>
      </c>
      <c r="I37" s="16">
        <v>-57643013</v>
      </c>
      <c r="K37" s="16">
        <v>2780741</v>
      </c>
      <c r="M37" s="16">
        <v>-17367267</v>
      </c>
    </row>
    <row r="38" spans="1:13" ht="19.5" customHeight="1">
      <c r="B38" s="12" t="s">
        <v>34</v>
      </c>
      <c r="G38" s="16">
        <v>15305089</v>
      </c>
      <c r="I38" s="16">
        <v>-1443102</v>
      </c>
      <c r="K38" s="16">
        <v>1647562</v>
      </c>
      <c r="M38" s="16">
        <v>-6549749</v>
      </c>
    </row>
    <row r="39" spans="1:13" ht="19.5" customHeight="1">
      <c r="B39" s="12" t="s">
        <v>39</v>
      </c>
      <c r="G39" s="16">
        <v>26361269</v>
      </c>
      <c r="I39" s="16">
        <v>10870</v>
      </c>
      <c r="K39" s="16">
        <v>25558393</v>
      </c>
      <c r="M39" s="16">
        <v>-278445</v>
      </c>
    </row>
    <row r="40" spans="1:13" ht="19.5" customHeight="1">
      <c r="B40" s="12" t="s">
        <v>43</v>
      </c>
      <c r="E40" s="14"/>
      <c r="G40" s="62">
        <v>-25414788</v>
      </c>
      <c r="I40" s="62">
        <v>1339285</v>
      </c>
      <c r="K40" s="62">
        <v>-25414788</v>
      </c>
      <c r="M40" s="62">
        <v>1329124</v>
      </c>
    </row>
    <row r="41" spans="1:13" ht="6" customHeight="1">
      <c r="B41" s="11"/>
    </row>
    <row r="42" spans="1:13" ht="19.5" customHeight="1">
      <c r="A42" s="1" t="s">
        <v>106</v>
      </c>
      <c r="B42" s="11"/>
    </row>
    <row r="43" spans="1:13" ht="19.5" customHeight="1">
      <c r="A43" s="1"/>
      <c r="B43" s="1" t="s">
        <v>107</v>
      </c>
      <c r="C43" s="1"/>
      <c r="G43" s="16">
        <f>SUM(G29:G41)</f>
        <v>14623939</v>
      </c>
      <c r="I43" s="16">
        <f>SUM(I29:I41)</f>
        <v>63221190</v>
      </c>
      <c r="K43" s="16">
        <f>SUM(K29:K41)</f>
        <v>-4924311</v>
      </c>
      <c r="L43" s="15"/>
      <c r="M43" s="16">
        <f>SUM(M29:M41)</f>
        <v>-2938625</v>
      </c>
    </row>
    <row r="44" spans="1:13" ht="19.5" customHeight="1">
      <c r="B44" s="12" t="s">
        <v>108</v>
      </c>
      <c r="G44" s="16">
        <v>-712300</v>
      </c>
      <c r="I44" s="16">
        <v>-995187</v>
      </c>
      <c r="K44" s="16">
        <v>-296995</v>
      </c>
      <c r="M44" s="16">
        <v>-547304</v>
      </c>
    </row>
    <row r="45" spans="1:13" ht="19.5" customHeight="1">
      <c r="B45" s="12" t="s">
        <v>109</v>
      </c>
      <c r="G45" s="62">
        <v>-132546</v>
      </c>
      <c r="I45" s="62">
        <v>-4596499</v>
      </c>
      <c r="K45" s="62">
        <v>-98644</v>
      </c>
      <c r="M45" s="62">
        <v>-1095354</v>
      </c>
    </row>
    <row r="46" spans="1:13" ht="6" customHeight="1">
      <c r="B46" s="11"/>
    </row>
    <row r="47" spans="1:13" ht="19.5" customHeight="1">
      <c r="A47" s="1" t="s">
        <v>110</v>
      </c>
      <c r="G47" s="62">
        <f>SUM(G43:G45)</f>
        <v>13779093</v>
      </c>
      <c r="I47" s="62">
        <f>SUM(I43:I45)</f>
        <v>57629504</v>
      </c>
      <c r="K47" s="62">
        <f>SUM(K43:K45)</f>
        <v>-5319950</v>
      </c>
      <c r="M47" s="62">
        <f>SUM(M43:M45)</f>
        <v>-4581283</v>
      </c>
    </row>
    <row r="48" spans="1:13" ht="19.5" customHeight="1">
      <c r="A48" s="1"/>
    </row>
    <row r="49" spans="1:13" ht="19.5" customHeight="1">
      <c r="A49" s="1"/>
    </row>
    <row r="50" spans="1:13" ht="9" customHeight="1">
      <c r="A50" s="1"/>
    </row>
    <row r="51" spans="1:13" ht="22.15" customHeight="1">
      <c r="A51" s="67" t="s">
        <v>27</v>
      </c>
      <c r="B51" s="67"/>
      <c r="C51" s="67"/>
      <c r="D51" s="67"/>
      <c r="E51" s="68"/>
      <c r="F51" s="67"/>
      <c r="G51" s="62"/>
      <c r="H51" s="62"/>
      <c r="I51" s="49"/>
      <c r="J51" s="62"/>
      <c r="K51" s="49"/>
      <c r="L51" s="49"/>
      <c r="M51" s="49"/>
    </row>
    <row r="52" spans="1:13" ht="20.85" customHeight="1">
      <c r="A52" s="1" t="s">
        <v>145</v>
      </c>
      <c r="B52" s="1"/>
      <c r="C52" s="2"/>
      <c r="D52" s="1"/>
      <c r="I52" s="15"/>
      <c r="K52" s="15"/>
      <c r="L52" s="15"/>
      <c r="M52" s="15"/>
    </row>
    <row r="53" spans="1:13" ht="20.85" customHeight="1">
      <c r="A53" s="1" t="s">
        <v>95</v>
      </c>
      <c r="D53" s="14"/>
      <c r="I53" s="15"/>
      <c r="K53" s="15"/>
      <c r="L53" s="15"/>
      <c r="M53" s="15"/>
    </row>
    <row r="54" spans="1:13" ht="20.85" customHeight="1">
      <c r="A54" s="6" t="str">
        <f>A3</f>
        <v>สำหรับรอบระยะเวลาสามเดือนสิ้นสุดวันที่ 31 มีนาคม พ.ศ. 2569</v>
      </c>
      <c r="B54" s="67"/>
      <c r="C54" s="67"/>
      <c r="D54" s="68"/>
      <c r="E54" s="67"/>
      <c r="F54" s="67"/>
      <c r="G54" s="62"/>
      <c r="H54" s="62"/>
      <c r="I54" s="49"/>
      <c r="J54" s="62"/>
      <c r="K54" s="49"/>
      <c r="L54" s="49"/>
      <c r="M54" s="49"/>
    </row>
    <row r="55" spans="1:13" ht="20.85" customHeight="1"/>
    <row r="56" spans="1:13" ht="20.85" customHeight="1">
      <c r="G56" s="77" t="s">
        <v>1</v>
      </c>
      <c r="H56" s="77"/>
      <c r="I56" s="77"/>
      <c r="K56" s="77" t="s">
        <v>2</v>
      </c>
      <c r="L56" s="77"/>
      <c r="M56" s="77"/>
    </row>
    <row r="57" spans="1:13" ht="20.85" customHeight="1">
      <c r="G57" s="4" t="s">
        <v>3</v>
      </c>
      <c r="I57" s="4" t="s">
        <v>3</v>
      </c>
      <c r="K57" s="4" t="s">
        <v>3</v>
      </c>
      <c r="L57" s="4"/>
      <c r="M57" s="4" t="s">
        <v>3</v>
      </c>
    </row>
    <row r="58" spans="1:13" ht="20.85" customHeight="1">
      <c r="D58" s="14"/>
      <c r="E58" s="1"/>
      <c r="F58" s="1"/>
      <c r="G58" s="4" t="s">
        <v>135</v>
      </c>
      <c r="H58" s="5"/>
      <c r="I58" s="4" t="s">
        <v>7</v>
      </c>
      <c r="J58" s="5"/>
      <c r="K58" s="4" t="s">
        <v>135</v>
      </c>
      <c r="L58" s="5"/>
      <c r="M58" s="4" t="s">
        <v>7</v>
      </c>
    </row>
    <row r="59" spans="1:13" ht="20.85" customHeight="1">
      <c r="D59" s="14"/>
      <c r="E59" s="1"/>
      <c r="F59" s="1"/>
      <c r="G59" s="4"/>
      <c r="H59" s="5"/>
      <c r="I59" s="4" t="s">
        <v>141</v>
      </c>
      <c r="J59" s="5"/>
      <c r="K59" s="4"/>
      <c r="L59" s="5"/>
      <c r="M59" s="4"/>
    </row>
    <row r="60" spans="1:13" ht="20.85" customHeight="1">
      <c r="D60" s="14"/>
      <c r="E60" s="8" t="s">
        <v>8</v>
      </c>
      <c r="F60" s="1"/>
      <c r="G60" s="9" t="s">
        <v>9</v>
      </c>
      <c r="H60" s="5"/>
      <c r="I60" s="9" t="s">
        <v>9</v>
      </c>
      <c r="J60" s="5"/>
      <c r="K60" s="9" t="s">
        <v>9</v>
      </c>
      <c r="M60" s="9" t="s">
        <v>9</v>
      </c>
    </row>
    <row r="61" spans="1:13" ht="6" customHeight="1">
      <c r="L61" s="15"/>
    </row>
    <row r="62" spans="1:13" ht="20.85" customHeight="1">
      <c r="A62" s="1" t="s">
        <v>111</v>
      </c>
    </row>
    <row r="63" spans="1:13" ht="20.85" customHeight="1">
      <c r="A63" s="12" t="s">
        <v>112</v>
      </c>
      <c r="G63" s="16">
        <v>1438567</v>
      </c>
      <c r="I63" s="16">
        <v>-1291367</v>
      </c>
      <c r="K63" s="69">
        <v>1473754</v>
      </c>
      <c r="M63" s="16">
        <v>1570100</v>
      </c>
    </row>
    <row r="64" spans="1:13" ht="20.85" customHeight="1">
      <c r="A64" s="12" t="s">
        <v>131</v>
      </c>
      <c r="E64" s="14"/>
      <c r="G64" s="16">
        <v>-288088</v>
      </c>
      <c r="I64" s="16">
        <v>-6249963</v>
      </c>
      <c r="K64" s="16">
        <v>0</v>
      </c>
      <c r="L64" s="15"/>
      <c r="M64" s="16">
        <v>-19440</v>
      </c>
    </row>
    <row r="65" spans="1:13" ht="20.85" customHeight="1">
      <c r="A65" s="12" t="s">
        <v>113</v>
      </c>
      <c r="E65" s="14"/>
      <c r="G65" s="16">
        <v>-223580</v>
      </c>
      <c r="I65" s="16">
        <v>-128000</v>
      </c>
      <c r="K65" s="16">
        <v>0</v>
      </c>
      <c r="L65" s="15"/>
      <c r="M65" s="16">
        <v>0</v>
      </c>
    </row>
    <row r="66" spans="1:13" ht="20.85" customHeight="1">
      <c r="A66" s="12" t="s">
        <v>114</v>
      </c>
      <c r="E66" s="14"/>
      <c r="G66" s="16">
        <v>0</v>
      </c>
      <c r="I66" s="16">
        <v>49598165</v>
      </c>
      <c r="K66" s="16">
        <v>0</v>
      </c>
      <c r="L66" s="15"/>
      <c r="M66" s="16">
        <v>0</v>
      </c>
    </row>
    <row r="67" spans="1:13" ht="20.85" customHeight="1">
      <c r="A67" s="12" t="s">
        <v>115</v>
      </c>
      <c r="E67" s="14"/>
      <c r="G67" s="62">
        <v>178366</v>
      </c>
      <c r="I67" s="62">
        <v>22128</v>
      </c>
      <c r="K67" s="62">
        <v>141691</v>
      </c>
      <c r="L67" s="15"/>
      <c r="M67" s="62">
        <v>22128</v>
      </c>
    </row>
    <row r="68" spans="1:13" ht="6" customHeight="1">
      <c r="L68" s="15"/>
    </row>
    <row r="69" spans="1:13" ht="20.85" customHeight="1">
      <c r="A69" s="1" t="s">
        <v>154</v>
      </c>
      <c r="E69" s="14"/>
      <c r="G69" s="49">
        <f>SUM(G63:G68)</f>
        <v>1105265</v>
      </c>
      <c r="I69" s="49">
        <f>SUM(I63:I68)</f>
        <v>41950963</v>
      </c>
      <c r="K69" s="49">
        <f>SUM(K63:K68)</f>
        <v>1615445</v>
      </c>
      <c r="L69" s="15"/>
      <c r="M69" s="49">
        <f>SUM(M63:M68)</f>
        <v>1572788</v>
      </c>
    </row>
    <row r="70" spans="1:13" ht="20.85" customHeight="1">
      <c r="E70" s="14"/>
      <c r="G70" s="15"/>
      <c r="I70" s="15"/>
      <c r="K70" s="15"/>
      <c r="L70" s="15"/>
      <c r="M70" s="15"/>
    </row>
    <row r="71" spans="1:13" ht="20.85" customHeight="1">
      <c r="A71" s="1" t="s">
        <v>116</v>
      </c>
    </row>
    <row r="72" spans="1:13" ht="20.85" customHeight="1">
      <c r="A72" s="12" t="s">
        <v>117</v>
      </c>
      <c r="E72" s="14">
        <v>13</v>
      </c>
      <c r="G72" s="15">
        <v>70512838</v>
      </c>
      <c r="I72" s="15">
        <v>61737977</v>
      </c>
      <c r="K72" s="15">
        <v>0</v>
      </c>
      <c r="L72" s="15"/>
      <c r="M72" s="15">
        <v>4978265</v>
      </c>
    </row>
    <row r="73" spans="1:13" ht="20.85" customHeight="1">
      <c r="A73" s="12" t="s">
        <v>118</v>
      </c>
      <c r="E73" s="14">
        <v>13</v>
      </c>
      <c r="G73" s="15">
        <v>-77225546</v>
      </c>
      <c r="I73" s="15">
        <v>-65587083</v>
      </c>
      <c r="K73" s="16">
        <v>0</v>
      </c>
      <c r="L73" s="15"/>
      <c r="M73" s="15">
        <v>-1983081</v>
      </c>
    </row>
    <row r="74" spans="1:13" ht="20.85" customHeight="1">
      <c r="A74" s="12" t="s">
        <v>119</v>
      </c>
      <c r="E74" s="14">
        <v>13</v>
      </c>
      <c r="G74" s="15">
        <v>0</v>
      </c>
      <c r="I74" s="15">
        <v>15026812</v>
      </c>
      <c r="K74" s="15">
        <v>0</v>
      </c>
      <c r="L74" s="15"/>
      <c r="M74" s="15">
        <v>15026812</v>
      </c>
    </row>
    <row r="75" spans="1:13" ht="20.85" customHeight="1">
      <c r="A75" s="12" t="s">
        <v>120</v>
      </c>
      <c r="E75" s="14">
        <v>13</v>
      </c>
      <c r="G75" s="15">
        <v>-2647566</v>
      </c>
      <c r="I75" s="16">
        <v>-15159324</v>
      </c>
      <c r="K75" s="16">
        <v>-2647566</v>
      </c>
      <c r="L75" s="15"/>
      <c r="M75" s="16">
        <v>-15159324</v>
      </c>
    </row>
    <row r="76" spans="1:13" ht="20.85" customHeight="1">
      <c r="A76" s="12" t="s">
        <v>121</v>
      </c>
      <c r="E76" s="14"/>
      <c r="G76" s="16">
        <v>-695050</v>
      </c>
      <c r="I76" s="16">
        <v>-1576230</v>
      </c>
      <c r="K76" s="16">
        <v>-197343</v>
      </c>
      <c r="L76" s="15"/>
      <c r="M76" s="16">
        <v>-1242363</v>
      </c>
    </row>
    <row r="77" spans="1:13" ht="20.85" customHeight="1">
      <c r="A77" s="12" t="s">
        <v>132</v>
      </c>
      <c r="E77" s="14" t="s">
        <v>149</v>
      </c>
      <c r="G77" s="16">
        <v>1500000</v>
      </c>
      <c r="I77" s="16">
        <v>5000000</v>
      </c>
      <c r="K77" s="16">
        <v>10900000</v>
      </c>
      <c r="L77" s="15"/>
      <c r="M77" s="16">
        <v>0</v>
      </c>
    </row>
    <row r="78" spans="1:13" ht="20.85" customHeight="1">
      <c r="A78" s="12" t="s">
        <v>133</v>
      </c>
      <c r="E78" s="14"/>
      <c r="G78" s="16">
        <v>0</v>
      </c>
      <c r="I78" s="16">
        <v>-5000000</v>
      </c>
      <c r="K78" s="16">
        <v>0</v>
      </c>
      <c r="L78" s="15"/>
      <c r="M78" s="16">
        <v>0</v>
      </c>
    </row>
    <row r="79" spans="1:13" ht="20.85" customHeight="1">
      <c r="A79" s="12" t="s">
        <v>122</v>
      </c>
      <c r="E79" s="14"/>
      <c r="G79" s="62">
        <v>-2508296</v>
      </c>
      <c r="I79" s="62">
        <v>-1634491</v>
      </c>
      <c r="K79" s="62">
        <v>-850721</v>
      </c>
      <c r="L79" s="15"/>
      <c r="M79" s="62">
        <v>-1094534</v>
      </c>
    </row>
    <row r="80" spans="1:13" ht="6" customHeight="1">
      <c r="E80" s="14"/>
      <c r="L80" s="15"/>
    </row>
    <row r="81" spans="1:13" ht="20.85" customHeight="1">
      <c r="A81" s="1" t="s">
        <v>123</v>
      </c>
      <c r="E81" s="14"/>
      <c r="G81" s="49">
        <f>SUM(G72:G80)</f>
        <v>-11063620</v>
      </c>
      <c r="I81" s="49">
        <f>SUM(I72:I80)</f>
        <v>-7192339</v>
      </c>
      <c r="K81" s="49">
        <f>SUM(K72:K80)</f>
        <v>7204370</v>
      </c>
      <c r="M81" s="49">
        <f>SUM(M72:M80)</f>
        <v>525775</v>
      </c>
    </row>
    <row r="82" spans="1:13" ht="20.85" customHeight="1">
      <c r="E82" s="14"/>
      <c r="L82" s="15"/>
    </row>
    <row r="83" spans="1:13" ht="20.85" customHeight="1">
      <c r="A83" s="1" t="s">
        <v>124</v>
      </c>
      <c r="E83" s="14"/>
      <c r="G83" s="16">
        <f>G47+G69+G81</f>
        <v>3820738</v>
      </c>
      <c r="I83" s="16">
        <f>I47+I69+I81</f>
        <v>92388128</v>
      </c>
      <c r="K83" s="16">
        <f>K47+K69+K81</f>
        <v>3499865</v>
      </c>
      <c r="L83" s="15"/>
      <c r="M83" s="16">
        <f>M47+M69+M81</f>
        <v>-2482720</v>
      </c>
    </row>
    <row r="84" spans="1:13" ht="20.85" customHeight="1">
      <c r="A84" s="11" t="s">
        <v>125</v>
      </c>
      <c r="E84" s="14"/>
      <c r="G84" s="62">
        <v>13874442</v>
      </c>
      <c r="I84" s="62">
        <v>11859323</v>
      </c>
      <c r="K84" s="62">
        <v>1468864</v>
      </c>
      <c r="L84" s="15"/>
      <c r="M84" s="62">
        <v>11119620</v>
      </c>
    </row>
    <row r="85" spans="1:13" ht="6" customHeight="1">
      <c r="A85" s="1"/>
      <c r="B85" s="1"/>
      <c r="E85" s="14"/>
      <c r="L85" s="15"/>
    </row>
    <row r="86" spans="1:13" ht="20.85" customHeight="1" thickBot="1">
      <c r="A86" s="1" t="s">
        <v>126</v>
      </c>
      <c r="B86" s="1"/>
      <c r="E86" s="14"/>
      <c r="G86" s="55">
        <f>SUM(G83:G85)</f>
        <v>17695180</v>
      </c>
      <c r="I86" s="55">
        <f>SUM(I83:I85)</f>
        <v>104247451</v>
      </c>
      <c r="K86" s="55">
        <f>SUM(K83:K85)</f>
        <v>4968729</v>
      </c>
      <c r="L86" s="15"/>
      <c r="M86" s="55">
        <f>SUM(M83:M85)</f>
        <v>8636900</v>
      </c>
    </row>
    <row r="87" spans="1:13" ht="20.85" customHeight="1" thickTop="1">
      <c r="E87" s="14"/>
      <c r="G87" s="15"/>
      <c r="I87" s="15"/>
      <c r="K87" s="15"/>
      <c r="L87" s="15"/>
      <c r="M87" s="15"/>
    </row>
    <row r="88" spans="1:13" ht="20.85" customHeight="1">
      <c r="A88" s="70" t="s">
        <v>127</v>
      </c>
      <c r="B88" s="71"/>
      <c r="C88" s="71"/>
      <c r="D88" s="71"/>
      <c r="E88" s="71"/>
      <c r="F88" s="71"/>
      <c r="G88" s="61"/>
      <c r="H88" s="61"/>
      <c r="I88" s="61"/>
      <c r="J88" s="61"/>
      <c r="K88" s="61"/>
      <c r="L88" s="61"/>
      <c r="M88" s="61"/>
    </row>
    <row r="89" spans="1:13" ht="6" customHeight="1">
      <c r="G89" s="15"/>
      <c r="I89" s="15"/>
      <c r="K89" s="15"/>
      <c r="L89" s="15"/>
      <c r="M89" s="15"/>
    </row>
    <row r="90" spans="1:13" ht="20.85" customHeight="1">
      <c r="A90" s="12" t="s">
        <v>93</v>
      </c>
      <c r="E90" s="14"/>
      <c r="G90" s="16">
        <v>0</v>
      </c>
      <c r="I90" s="16">
        <v>170500000</v>
      </c>
      <c r="K90" s="16">
        <v>0</v>
      </c>
      <c r="L90" s="15"/>
      <c r="M90" s="16">
        <v>170500000</v>
      </c>
    </row>
    <row r="91" spans="1:13" ht="20.85" customHeight="1">
      <c r="E91" s="14"/>
      <c r="L91" s="15"/>
    </row>
    <row r="92" spans="1:13" ht="20.85" customHeight="1">
      <c r="E92" s="14"/>
      <c r="L92" s="15"/>
    </row>
    <row r="93" spans="1:13" ht="22.9" customHeight="1">
      <c r="E93" s="14"/>
      <c r="L93" s="15"/>
    </row>
    <row r="94" spans="1:13" ht="21.2" customHeight="1">
      <c r="E94" s="14"/>
      <c r="L94" s="15"/>
    </row>
    <row r="95" spans="1:13" ht="21.2" customHeight="1">
      <c r="E95" s="14"/>
      <c r="L95" s="15"/>
    </row>
    <row r="96" spans="1:13" ht="21.2" customHeight="1">
      <c r="E96" s="14"/>
      <c r="L96" s="15"/>
    </row>
    <row r="97" spans="1:13" ht="22.9" customHeight="1">
      <c r="E97" s="14"/>
      <c r="L97" s="15"/>
    </row>
    <row r="98" spans="1:13" ht="16.5" customHeight="1">
      <c r="E98" s="14"/>
      <c r="L98" s="15"/>
    </row>
    <row r="99" spans="1:13" ht="22.15" customHeight="1">
      <c r="A99" s="67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67"/>
      <c r="C99" s="67"/>
      <c r="D99" s="67"/>
      <c r="E99" s="67"/>
      <c r="F99" s="67"/>
      <c r="G99" s="62"/>
      <c r="H99" s="62"/>
      <c r="I99" s="62"/>
      <c r="J99" s="62"/>
      <c r="K99" s="62"/>
      <c r="L99" s="62"/>
      <c r="M99" s="62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1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819279-d0a4-41c8-b0c9-5621653b6e03">
      <Terms xmlns="http://schemas.microsoft.com/office/infopath/2007/PartnerControls"/>
    </lcf76f155ced4ddcb4097134ff3c332f>
    <TaxCatchAll xmlns="667dd317-6523-4d4f-a36f-bc7311fa18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2d31f5c70fbf37e89ddda9419392c6bf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4714d53883aec33544fe703ac26c01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50d65f-a0dd-4cd2-93af-503eea5a1c6c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1845F3-463A-4CC3-AD64-2BE33E2162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45A690-6B3D-44E6-BC14-94A18E5D9B77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67dd317-6523-4d4f-a36f-bc7311fa18f1"/>
    <ds:schemaRef ds:uri="89819279-d0a4-41c8-b0c9-5621653b6e03"/>
  </ds:schemaRefs>
</ds:datastoreItem>
</file>

<file path=customXml/itemProps3.xml><?xml version="1.0" encoding="utf-8"?>
<ds:datastoreItem xmlns:ds="http://schemas.openxmlformats.org/officeDocument/2006/customXml" ds:itemID="{5A36FF1E-1C4E-40D3-A666-B0D44B20A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3-5 </vt:lpstr>
      <vt:lpstr>Thai6(3m)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 (TH)</dc:creator>
  <cp:lastModifiedBy>Chayaporn Srilap (TH)</cp:lastModifiedBy>
  <cp:lastPrinted>2026-05-17T04:57:49Z</cp:lastPrinted>
  <dcterms:created xsi:type="dcterms:W3CDTF">2025-05-09T04:27:05Z</dcterms:created>
  <dcterms:modified xsi:type="dcterms:W3CDTF">2026-05-17T07:19:33Z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