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C1UC71QQ\"/>
    </mc:Choice>
  </mc:AlternateContent>
  <xr:revisionPtr revIDLastSave="0" documentId="13_ncr:1_{624B815D-7887-4362-8391-0EAF3F412BB6}" xr6:coauthVersionLast="47" xr6:coauthVersionMax="47" xr10:uidLastSave="{00000000-0000-0000-0000-000000000000}"/>
  <bookViews>
    <workbookView xWindow="-110" yWindow="-110" windowWidth="19420" windowHeight="11500" xr2:uid="{19D3A16A-B9EA-4063-955C-E8AADB0CE360}"/>
  </bookViews>
  <sheets>
    <sheet name="BST " sheetId="1" r:id="rId1"/>
    <sheet name="PLT" sheetId="2" r:id="rId2"/>
    <sheet name="Consolidated" sheetId="3" r:id="rId3"/>
    <sheet name="The Company" sheetId="4" r:id="rId4"/>
    <sheet name="Cash flow" sheetId="5" r:id="rId5"/>
  </sheets>
  <definedNames>
    <definedName name="\orkje" hidden="1">{"'Eng (page2)'!$A$1:$D$52"}</definedName>
    <definedName name="_">#REF!</definedName>
    <definedName name="___">#REF!</definedName>
    <definedName name="_____">#REF!</definedName>
    <definedName name="_____a10">#REF!</definedName>
    <definedName name="____a1">#REF!</definedName>
    <definedName name="____a2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8">#REF!</definedName>
    <definedName name="____a9">#REF!</definedName>
    <definedName name="____cut10" hidden="1">{"'Model'!$A$1:$N$53"}</definedName>
    <definedName name="____cya8">#REF!</definedName>
    <definedName name="____d1" hidden="1">{"'Model'!$A$1:$N$53"}</definedName>
    <definedName name="___a10">#REF!</definedName>
    <definedName name="___cya8">#REF!</definedName>
    <definedName name="___KEY1">#REF!</definedName>
    <definedName name="___X2" hidden="1">{"'Eng (page2)'!$A$1:$D$52"}</definedName>
    <definedName name="___z1">#REF!</definedName>
    <definedName name="__123Graph_A">#REF!</definedName>
    <definedName name="__123Graph_A\B118" hidden="1">#REF!</definedName>
    <definedName name="__123Graph_AEMULSION">#REF!</definedName>
    <definedName name="__123Graph_AENAMEL">#REF!</definedName>
    <definedName name="__123Graph_AROI">#REF!</definedName>
    <definedName name="__123Graph_B">#REF!</definedName>
    <definedName name="__123Graph_B\B11" hidden="1">#REF!</definedName>
    <definedName name="__123Graph_B\B118" hidden="1">#REF!</definedName>
    <definedName name="__123Graph_BEMULSION">#REF!</definedName>
    <definedName name="__123Graph_BENAMEL">#REF!</definedName>
    <definedName name="__123Graph_C">#REF!</definedName>
    <definedName name="__123Graph_C\B118" hidden="1">#REF!</definedName>
    <definedName name="__123Graph_CEMULSION">#REF!</definedName>
    <definedName name="__123Graph_CENAMEL">#REF!</definedName>
    <definedName name="__123Graph_D">#REF!</definedName>
    <definedName name="__123Graph_DEMULSION">#REF!</definedName>
    <definedName name="__123Graph_DENAMEL">#REF!</definedName>
    <definedName name="__123Graph_DSQM">#REF!</definedName>
    <definedName name="__123Graph_LBL_A">#REF!</definedName>
    <definedName name="__123Graph_LBL_AEMULSION">#REF!</definedName>
    <definedName name="__123Graph_LBL_AENAMEL">#REF!</definedName>
    <definedName name="__123Graph_LBL_B">#REF!</definedName>
    <definedName name="__123Graph_LBL_BEMULSION">#REF!</definedName>
    <definedName name="__123Graph_LBL_BENAMEL">#REF!</definedName>
    <definedName name="__123Graph_LBL_C">#REF!</definedName>
    <definedName name="__123Graph_LBL_CEMULSION">#REF!</definedName>
    <definedName name="__123Graph_LBL_CENAMEL">#REF!</definedName>
    <definedName name="__123Graph_LBL_D">#REF!</definedName>
    <definedName name="__123Graph_LBL_DEMULSION">#REF!</definedName>
    <definedName name="__123Graph_LBL_DENAMEL">#REF!</definedName>
    <definedName name="__123Graph_X" hidden="1">#REF!</definedName>
    <definedName name="__123Graph_X\B11" hidden="1">#REF!</definedName>
    <definedName name="__123Graph_XEMULSION">#REF!</definedName>
    <definedName name="__123Graph_XENAMEL">#REF!</definedName>
    <definedName name="__123Graph_XROI">#REF!</definedName>
    <definedName name="__a1">#REF!</definedName>
    <definedName name="__a10">#REF!</definedName>
    <definedName name="__a2">#REF!</definedName>
    <definedName name="__a3">#REF!</definedName>
    <definedName name="__a4">#REF!</definedName>
    <definedName name="__a5">#REF!</definedName>
    <definedName name="__a6">#REF!</definedName>
    <definedName name="__a7">#REF!</definedName>
    <definedName name="__a8">#REF!</definedName>
    <definedName name="__a9">#REF!</definedName>
    <definedName name="__cut10" hidden="1">{"'Model'!$A$1:$N$53"}</definedName>
    <definedName name="__cya8">#REF!</definedName>
    <definedName name="__d1" hidden="1">{"'Model'!$A$1:$N$53"}</definedName>
    <definedName name="__FDS_HYPERLINK_TOGGLE_STATE__" hidden="1">"ON"</definedName>
    <definedName name="__IntlFixup" hidden="1">TRUE</definedName>
    <definedName name="__KEY1">#REF!</definedName>
    <definedName name="__X2" hidden="1">{"'Eng (page2)'!$A$1:$D$52"}</definedName>
    <definedName name="__xlfn.THAIMONTHOFYEAR" hidden="1">#NAME?</definedName>
    <definedName name="__xlfn.THAIYEAR" hidden="1">#NAME?</definedName>
    <definedName name="__z1">#REF!</definedName>
    <definedName name="_1__123Graph_AChart_5">#REF!</definedName>
    <definedName name="_1__123Graph_AF_S">#REF!</definedName>
    <definedName name="_1102" hidden="1">#REF!</definedName>
    <definedName name="_12_____F">#REF!</definedName>
    <definedName name="_12__123Graph_AF_S">#REF!</definedName>
    <definedName name="_12_0_0_F">#REF!</definedName>
    <definedName name="_13__123Graph_BF_S">#REF!</definedName>
    <definedName name="_14__123Graph_XF_S">#REF!</definedName>
    <definedName name="_14_0_0_F">#REF!</definedName>
    <definedName name="_15F">#REF!</definedName>
    <definedName name="_19_0_0_F">#REF!</definedName>
    <definedName name="_2__123Graph_AChart_6">#REF!</definedName>
    <definedName name="_2__123Graph_BF_S">#REF!</definedName>
    <definedName name="_3__123Graph_BChart_5">#REF!</definedName>
    <definedName name="_3__123Graph_XF_S">#REF!</definedName>
    <definedName name="_6__123Graph_AF_S">#REF!</definedName>
    <definedName name="_7__123Graph_BF_S">#REF!</definedName>
    <definedName name="_8__123Graph_XF_S">#REF!</definedName>
    <definedName name="_9F">#REF!</definedName>
    <definedName name="_a1">#REF!</definedName>
    <definedName name="_a2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a8">#REF!</definedName>
    <definedName name="_a9">#REF!</definedName>
    <definedName name="_cut10" hidden="1">{"'Model'!$A$1:$N$53"}</definedName>
    <definedName name="_cya8">#REF!</definedName>
    <definedName name="_d1" hidden="1">{"'Model'!$A$1:$N$53"}</definedName>
    <definedName name="_er43" hidden="1">{"'Eng (page2)'!$A$1:$D$52"}</definedName>
    <definedName name="_Fill">#REF!</definedName>
    <definedName name="_xlnm._FilterDatabase" hidden="1">#REF!</definedName>
    <definedName name="_G1" hidden="1">{"'Eng (page2)'!$A$1:$D$52"}</definedName>
    <definedName name="_KA1">#REF!</definedName>
    <definedName name="_Key1">#REF!</definedName>
    <definedName name="_Key2">#REF!</definedName>
    <definedName name="_Order1" hidden="1">255</definedName>
    <definedName name="_Order2" hidden="1">255</definedName>
    <definedName name="_Parse_In">#REF!</definedName>
    <definedName name="_Parse_Out">#REF!</definedName>
    <definedName name="_pp30">#REF!</definedName>
    <definedName name="_REV12" hidden="1">{"'Eng (page2)'!$A$1:$D$52"}</definedName>
    <definedName name="_Sort">#REF!</definedName>
    <definedName name="_TB1206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>#REF!</definedName>
    <definedName name="_ZH111" hidden="1">{"'Model'!$A$1:$N$53"}</definedName>
    <definedName name="A2A">#REF!</definedName>
    <definedName name="A2PRJE">#REF!</definedName>
    <definedName name="AAA">#REF!</definedName>
    <definedName name="aaaa" hidden="1">{"'Eng (page2)'!$A$1:$D$52"}</definedName>
    <definedName name="aaaaaaaa" hidden="1">{"'Eng (page2)'!$A$1:$D$52"}</definedName>
    <definedName name="aaaqw" hidden="1">{"'Model'!$A$1:$N$53"}</definedName>
    <definedName name="abc">#REF!</definedName>
    <definedName name="AccessDatabase" hidden="1">"C:\MSOffice\Office\aut\WAREHOUSE.mdb"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min" hidden="1">{"'Eng (page2)'!$A$1:$D$52"}</definedName>
    <definedName name="Adminis" hidden="1">{"'Eng (page2)'!$A$1:$D$52"}</definedName>
    <definedName name="ake">#REF!</definedName>
    <definedName name="ana" hidden="1">{"'Model'!$A$1:$N$53"}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qaq">#REF!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>#REF!</definedName>
    <definedName name="AS2SyncStepLS" hidden="1">0</definedName>
    <definedName name="AS2TickmarkLS">#REF!</definedName>
    <definedName name="AS2VersionLS" hidden="1">300</definedName>
    <definedName name="asaaa">#REF!</definedName>
    <definedName name="ASD" hidden="1">{"'Eng (page2)'!$A$1:$D$52"}</definedName>
    <definedName name="asds" hidden="1">{"'Eng (page2)'!$A$1:$D$52"}</definedName>
    <definedName name="ass">#REF!</definedName>
    <definedName name="atyr" hidden="1">{"'Eng (page2)'!$A$1:$D$52"}</definedName>
    <definedName name="au">#REF!</definedName>
    <definedName name="Au_E">#REF!</definedName>
    <definedName name="audit.test">#REF!</definedName>
    <definedName name="audit.test.">#REF!</definedName>
    <definedName name="awse" hidden="1">{"'Eng (page2)'!$A$1:$D$52"}</definedName>
    <definedName name="ax" hidden="1">{"'Eng (page2)'!$A$1:$D$52"}</definedName>
    <definedName name="axaax">#REF!</definedName>
    <definedName name="axaxax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k">#REF!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l">#REF!</definedName>
    <definedName name="Cal.Dep.">#REF!</definedName>
    <definedName name="cash" hidden="1">{"'Eng (page2)'!$A$1:$D$52"}</definedName>
    <definedName name="ccc" hidden="1">{"'Eng (page2)'!$A$1:$D$52"}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ET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i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oconut">#REF!</definedName>
    <definedName name="Code">#REF!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V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" hidden="1">{"'Eng (page2)'!$A$1:$D$52"}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3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d">#REF!</definedName>
    <definedName name="dddddd" hidden="1">{"'Eng (page2)'!$A$1:$D$52"}</definedName>
    <definedName name="Deee">#REF!</definedName>
    <definedName name="Depp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play_area_2">#REF!</definedName>
    <definedName name="DRFE4" hidden="1">{"'Eng (page2)'!$A$1:$D$52"}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E" hidden="1">{"'Eng (page2)'!$A$1:$D$52"}</definedName>
    <definedName name="DWA" hidden="1">{"'Eng (page2)'!$A$1:$D$52"}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qq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>#REF!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"002"</definedName>
    <definedName name="ExactAddinConnection.001" hidden="1">"EXACT-S1;001;pemkys;1"</definedName>
    <definedName name="ExactAddinConnection.002" hidden="1">"APDDB1\\EXACTDB;001;nitchawan.w;1"</definedName>
    <definedName name="ExactAddinConnection.003" hidden="1">"EXACT-S1;003;duangporn_d;1"</definedName>
    <definedName name="ExactAddinConnection.123" hidden="1">"NEWE286698-1;123;admin;1"</definedName>
    <definedName name="ExactAddinConnection.202" hidden="1">"192.168.66.22;202;account;1"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{"'Eng (page2)'!$A$1:$D$52"}</definedName>
    <definedName name="FCode">#REF!</definedName>
    <definedName name="FCT" hidden="1">{"'Eng (page2)'!$A$1:$D$52"}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E\" hidden="1">{"'Eng (page2)'!$A$1:$D$52"}</definedName>
    <definedName name="FGH" hidden="1">{"'Eng (page2)'!$A$1:$D$52"}</definedName>
    <definedName name="fojwp" hidden="1">{"'Eng (page2)'!$A$1:$D$52"}</definedName>
    <definedName name="FWP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fg" hidden="1">{"'Eng (page2)'!$A$1:$D$52"}</definedName>
    <definedName name="gg" hidden="1">{"'Eng (page2)'!$A$1:$D$52"}</definedName>
    <definedName name="GG_1" hidden="1">{"'Model'!$A$1:$N$53"}</definedName>
    <definedName name="GG_2" hidden="1">{"'Model'!$A$1:$N$53"}</definedName>
    <definedName name="GG_3" hidden="1">{"'Model'!$A$1:$N$53"}</definedName>
    <definedName name="gh" hidden="1">{"'Eng (page2)'!$A$1:$D$52"}</definedName>
    <definedName name="gkw" hidden="1">{"'Eng (page2)'!$A$1:$D$52"}</definedName>
    <definedName name="GM01.1">#REF!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l" hidden="1">{"'Eng (page2)'!$A$1:$D$52"}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_1" hidden="1">{"'Model'!$A$1:$N$53"}</definedName>
    <definedName name="jj_2" hidden="1">{"'Model'!$A$1:$N$53"}</definedName>
    <definedName name="jj_3" hidden="1">{"'Model'!$A$1:$N$53"}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2a">#REF!</definedName>
    <definedName name="kai">#REF!</definedName>
    <definedName name="KB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le" hidden="1">{"'Eng (page2)'!$A$1:$D$52"}</definedName>
    <definedName name="kgrreee" hidden="1">{"'Eng (page2)'!$A$1:$D$52"}</definedName>
    <definedName name="KHJGDFGFHGHJ">#REF!</definedName>
    <definedName name="kjyt" hidden="1">{"'Eng (page2)'!$A$1:$D$52"}</definedName>
    <definedName name="KKK_1" hidden="1">{"'Model'!$A$1:$N$53"}</definedName>
    <definedName name="KKK_2" hidden="1">{"'Model'!$A$1:$N$53"}</definedName>
    <definedName name="KKK_3" hidden="1">{"'Model'!$A$1:$N$53"}</definedName>
    <definedName name="kkkkkkkkkkk">#REF!</definedName>
    <definedName name="kkzc">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ue" hidden="1">{"'Model'!$A$1:$N$53"}</definedName>
    <definedName name="ledr" hidden="1">{"'Eng (page2)'!$A$1:$D$52"}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as_1">#REF!</definedName>
    <definedName name="LOL" hidden="1">{"'Eng (page2)'!$A$1:$D$52"}</definedName>
    <definedName name="lop" hidden="1">{"'Eng (page2)'!$A$1:$D$52"}</definedName>
    <definedName name="Lotto">#REF!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M_Note1.2">#REF!</definedName>
    <definedName name="MM_note2">#REF!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" hidden="1">{"'Eng (page2)'!$A$1:$D$52"}</definedName>
    <definedName name="neg" hidden="1">{"'Eng (page2)'!$A$1:$D$52"}</definedName>
    <definedName name="new_1" hidden="1">{"'Model'!$A$1:$N$53"}</definedName>
    <definedName name="new_2" hidden="1">{"'Model'!$A$1:$N$53"}</definedName>
    <definedName name="new_3" hidden="1">{"'Model'!$A$1:$N$53"}</definedName>
    <definedName name="ni">#REF!</definedName>
    <definedName name="nn" hidden="1">{"'Eng (page2)'!$A$1:$D$52"}</definedName>
    <definedName name="nn_1" hidden="1">{"'Model'!$A$1:$N$53"}</definedName>
    <definedName name="nn_2" hidden="1">{"'Model'!$A$1:$N$53"}</definedName>
    <definedName name="nn_3" hidden="1">{"'Model'!$A$1:$N$53"}</definedName>
    <definedName name="nu">#REF!</definedName>
    <definedName name="nu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il">#REF!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p" hidden="1">{"'Sheet1'!$A$1:$AA$147"}</definedName>
    <definedName name="PE" hidden="1">{"'Eng (page2)'!$A$1:$D$52"}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_3" hidden="1">{"'Eng (page2)'!$A$1:$D$52"}</definedName>
    <definedName name="PL_4" hidden="1">{"'Eng (page2)'!$A$1:$D$52"}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OP" hidden="1">{"'Eng (page2)'!$A$1:$D$52"}</definedName>
    <definedName name="ppppppppppppp" hidden="1">{"'Model'!$A$1:$N$53"}</definedName>
    <definedName name="Primer">#REF!</definedName>
    <definedName name="_xlnm.Print_Area" localSheetId="0">'BST '!$A$1:$K$111</definedName>
    <definedName name="_xlnm.Print_Area" localSheetId="2">Consolidated!$A$1:$AI$29</definedName>
    <definedName name="_xlnm.Print_Area" localSheetId="1">PLT!$A$1:$J$70</definedName>
    <definedName name="_xlnm.Print_Area" localSheetId="3">'The Company'!$A$1:$T$27</definedName>
    <definedName name="ProdForm">#REF!</definedName>
    <definedName name="Product">#REF!</definedName>
    <definedName name="PSD" hidden="1">{"'Eng (page2)'!$A$1:$D$52"}</definedName>
    <definedName name="pta" hidden="1">{"'Eng (page2)'!$A$1:$D$52"}</definedName>
    <definedName name="q_1" hidden="1">{"'Model'!$A$1:$N$53"}</definedName>
    <definedName name="q_2" hidden="1">{"'Model'!$A$1:$N$53"}</definedName>
    <definedName name="q_3" hidden="1">{"'Model'!$A$1:$N$53"}</definedName>
    <definedName name="QA">#REF!</definedName>
    <definedName name="qaqa">#REF!</definedName>
    <definedName name="qaqas">#REF!</definedName>
    <definedName name="qaqasa">#REF!</definedName>
    <definedName name="qaqass">#REF!</definedName>
    <definedName name="QE">#REF!</definedName>
    <definedName name="QER" hidden="1">{"'Eng (page2)'!$A$1:$D$52"}</definedName>
    <definedName name="qq_1">#REF!</definedName>
    <definedName name="qq_2">#REF!</definedName>
    <definedName name="qq_3">#REF!</definedName>
    <definedName name="qqqqq">#REF!</definedName>
    <definedName name="qqqqqq">#REF!</definedName>
    <definedName name="qqqqqqqq" hidden="1">{"'Model'!$A$1:$N$53"}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qwq">#REF!</definedName>
    <definedName name="QYI" hidden="1">{"'Eng (page2)'!$A$1:$D$52"}</definedName>
    <definedName name="ratman" hidden="1">{"'Model'!$A$1:$N$53"}</definedName>
    <definedName name="RCArea">#REF!</definedName>
    <definedName name="RD" hidden="1">{"'Model'!$A$1:$N$53"}</definedName>
    <definedName name="rer">#REF!</definedName>
    <definedName name="rere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JE_Owner">#REF!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">#REF!</definedName>
    <definedName name="rrrr" hidden="1">{"'Eng (page2)'!$A$1:$D$52"}</definedName>
    <definedName name="rutrut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C" hidden="1">{"'Eng (page2)'!$A$1:$D$52"}</definedName>
    <definedName name="scs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d">#REF!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heet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>#REF!</definedName>
    <definedName name="SpecialPrice">#REF!</definedName>
    <definedName name="srd" hidden="1">{"'Eng (page2)'!$A$1:$D$52"}</definedName>
    <definedName name="ssss">#REF!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tbl_ProdInfo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w" hidden="1">{"'Eng (page2)'!$A$1:$D$52"}</definedName>
    <definedName name="TextRefCopyRangeCount" hidden="1">18</definedName>
    <definedName name="too">#REF!</definedName>
    <definedName name="too_pop">#REF!</definedName>
    <definedName name="toooo">#REF!</definedName>
    <definedName name="trashme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tt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WE" hidden="1">{"'Eng (page2)'!$A$1:$D$52"}</definedName>
    <definedName name="u_1" hidden="1">{"'Model'!$A$1:$N$53"}</definedName>
    <definedName name="u_2" hidden="1">{"'Model'!$A$1:$N$53"}</definedName>
    <definedName name="u_3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>#REF!</definedName>
    <definedName name="Uuuu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alkthrough" hidden="1">{"'Eng (page2)'!$A$1:$D$52"}</definedName>
    <definedName name="wanna" hidden="1">{"'Model'!$A$1:$N$53"}</definedName>
    <definedName name="WCY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" hidden="1">{"'Eng (page2)'!$A$1:$D$52"}</definedName>
    <definedName name="werwer" hidden="1">{"'Model'!$A$1:$N$53"}</definedName>
    <definedName name="woan">#REF!</definedName>
    <definedName name="wqwqw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n.1_lev.">#REF!</definedName>
    <definedName name="wrn.1_levbt.">#REF!</definedName>
    <definedName name="wrn.2_levmon.">#REF!</definedName>
    <definedName name="wrn.2_levmonbt.">#REF!</definedName>
    <definedName name="wrn.2_levytd.">#REF!</definedName>
    <definedName name="wrn.2_levytdbt.">#REF!</definedName>
    <definedName name="wrn.3.">#REF!</definedName>
    <definedName name="wrn.3._1">#REF!</definedName>
    <definedName name="wrn.3._2">#REF!</definedName>
    <definedName name="wrn.3._3">#REF!</definedName>
    <definedName name="wrn.Aging._.and._.Trend._.Analysis.">#REF!</definedName>
    <definedName name="wrn.All.">#REF!</definedName>
    <definedName name="wrn.All._.Reports.">#REF!</definedName>
    <definedName name="wrn.ASSDEPART2.">#REF!</definedName>
    <definedName name="wrn.BALANCE.">#REF!</definedName>
    <definedName name="wrn.cashflow.">#REF!</definedName>
    <definedName name="wrn.Complete._.Cash._.Flow.">#REF!</definedName>
    <definedName name="wrn.conso.">#REF!</definedName>
    <definedName name="wrn.dep12.">#REF!</definedName>
    <definedName name="wrn.DEPART1.">#REF!</definedName>
    <definedName name="wrn.dept1.">#REF!</definedName>
    <definedName name="wrn.Food_Bee">#REF!</definedName>
    <definedName name="wrn.Food_Beverage.">#REF!</definedName>
    <definedName name="wrn.Forecast.">#REF!</definedName>
    <definedName name="wrn.FURDEPART2.">#REF!</definedName>
    <definedName name="wrn.Golf.">#REF!</definedName>
    <definedName name="wrn.hilight1.">#REF!</definedName>
    <definedName name="wrn.hilight2.">#REF!</definedName>
    <definedName name="wrn.hilight3.">#REF!</definedName>
    <definedName name="wrn.income.">#REF!</definedName>
    <definedName name="wrn.index.">#REF!</definedName>
    <definedName name="wrn.MONTHLY.">#REF!</definedName>
    <definedName name="wrn.MONTHLY._1">#REF!</definedName>
    <definedName name="wrn.MONTHLY._2">#REF!</definedName>
    <definedName name="wrn.MONTHLY._3">#REF!</definedName>
    <definedName name="wrn.MPLTC.">#REF!</definedName>
    <definedName name="wrn.PMDEPAER2.">#REF!</definedName>
    <definedName name="wrn.Print._.All.">#REF!</definedName>
    <definedName name="wrn.Print._.BU._.and._.PC._.Print._.Summaries.">#REF!</definedName>
    <definedName name="wrn.Print._.BU._.General._.Package.">#REF!</definedName>
    <definedName name="wrn.Print._.BU._.Total._.with._.Variances.">#REF!</definedName>
    <definedName name="wrn.Print._.EPC._.Package.">#REF!</definedName>
    <definedName name="wrn.Print._.Exploration._.Package.">#REF!</definedName>
    <definedName name="wrn.Print._.Harvest._.Package.">#REF!</definedName>
    <definedName name="wrn.Print._.WPC._.Package.">#REF!</definedName>
    <definedName name="wrn.Rent.">#REF!</definedName>
    <definedName name="wrn.REPORT_EST.">#REF!</definedName>
    <definedName name="wrn.rev_sale._.report.">#REF!</definedName>
    <definedName name="wrn.revable.">#REF!</definedName>
    <definedName name="wrn.RLDEPART2.">#REF!</definedName>
    <definedName name="wrn.sales._.report.">#REF!</definedName>
    <definedName name="wrn.Sensitive.">#REF!</definedName>
    <definedName name="wrn.sertchai.">#REF!</definedName>
    <definedName name="wrn.sertchai._1">#REF!</definedName>
    <definedName name="wrn.sertchai._2">#REF!</definedName>
    <definedName name="wrn.sertchai._3">#REF!</definedName>
    <definedName name="wrn.Steering._.Committee.">#REF!</definedName>
    <definedName name="WWE" hidden="1">{"'Eng (page2)'!$A$1:$D$52"}</definedName>
    <definedName name="wwqq">#REF!</definedName>
    <definedName name="x" hidden="1">{"'Eng (page2)'!$A$1:$D$52"}</definedName>
    <definedName name="xaxa">#REF!</definedName>
    <definedName name="xaxasa">#REF!</definedName>
    <definedName name="xaxax">#REF!</definedName>
    <definedName name="xazz">#REF!</definedName>
    <definedName name="XREF_COLUMN_1">#REF!</definedName>
    <definedName name="XREF_COLUMN_10">#REF!</definedName>
    <definedName name="XREF_COLUMN_2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_COLUMN_7">#REF!</definedName>
    <definedName name="XREF_COLUMN_8">#REF!</definedName>
    <definedName name="XREF_COLUMN_9">#REF!</definedName>
    <definedName name="XRefActiveRow">#REF!</definedName>
    <definedName name="XRefColumnsCount" hidden="1">1</definedName>
    <definedName name="XRefCopy1">#REF!</definedName>
    <definedName name="XRefCopy10">#REF!</definedName>
    <definedName name="XRefCopy10Row">#REF!</definedName>
    <definedName name="XRefCopy11">#REF!</definedName>
    <definedName name="XRefCopy11Row">#REF!</definedName>
    <definedName name="XRefCopy12">#REF!</definedName>
    <definedName name="XRefCopy12Row">#REF!</definedName>
    <definedName name="XRefCopy13">#REF!</definedName>
    <definedName name="XRefCopy13Row">#REF!</definedName>
    <definedName name="XRefCopy14">#REF!</definedName>
    <definedName name="XRefCopy14Row">#REF!</definedName>
    <definedName name="XRefCopy15">#REF!</definedName>
    <definedName name="XRefCopy16">#REF!</definedName>
    <definedName name="XRefCopy17">#REF!</definedName>
    <definedName name="XRefCopy17Row">#REF!</definedName>
    <definedName name="XRefCopy18">#REF!</definedName>
    <definedName name="XRefCopy19">#REF!</definedName>
    <definedName name="XRefCopy19Row">#REF!</definedName>
    <definedName name="XRefCopy1Row">#REF!</definedName>
    <definedName name="XRefCopy2">#REF!</definedName>
    <definedName name="XRefCopy20">#REF!</definedName>
    <definedName name="XRefCopy21">#REF!</definedName>
    <definedName name="XRefCopy21Row">#REF!</definedName>
    <definedName name="XRefCopy22">#REF!</definedName>
    <definedName name="XRefCopy23">#REF!</definedName>
    <definedName name="XRefCopy24">#REF!</definedName>
    <definedName name="XRefCopy24Row">#REF!</definedName>
    <definedName name="XRefCopy25">#REF!</definedName>
    <definedName name="XRefCopy25Row">#REF!</definedName>
    <definedName name="XRefCopy26">#REF!</definedName>
    <definedName name="XRefCopy26Row">#REF!</definedName>
    <definedName name="XRefCopy27">#REF!</definedName>
    <definedName name="XRefCopy27Row">#REF!</definedName>
    <definedName name="XRefCopy28">#REF!</definedName>
    <definedName name="XRefCopy28Row">#REF!</definedName>
    <definedName name="XRefCopy29">#REF!</definedName>
    <definedName name="XRefCopy29Row">#REF!</definedName>
    <definedName name="XRefCopy2Row">#REF!</definedName>
    <definedName name="XRefCopy3">#REF!</definedName>
    <definedName name="XRefCopy30">#REF!</definedName>
    <definedName name="XRefCopy30Row">#REF!</definedName>
    <definedName name="XRefCopy31">#REF!</definedName>
    <definedName name="XRefCopy32">#REF!</definedName>
    <definedName name="XRefCopy32Row">#REF!</definedName>
    <definedName name="XRefCopy33">#REF!</definedName>
    <definedName name="XRefCopy33Row">#REF!</definedName>
    <definedName name="XRefCopy34">#REF!</definedName>
    <definedName name="XRefCopy34Row">#REF!</definedName>
    <definedName name="XRefCopy35">#REF!</definedName>
    <definedName name="XRefCopy35Row">#REF!</definedName>
    <definedName name="XRefCopy36">#REF!</definedName>
    <definedName name="XRefCopy36Row">#REF!</definedName>
    <definedName name="XRefCopy37">#REF!</definedName>
    <definedName name="XRefCopy37Row">#REF!</definedName>
    <definedName name="XRefCopy38">#REF!</definedName>
    <definedName name="XRefCopy38Row">#REF!</definedName>
    <definedName name="XRefCopy39">#REF!</definedName>
    <definedName name="XRefCopy39Row">#REF!</definedName>
    <definedName name="XRefCopy3Row">#REF!</definedName>
    <definedName name="XRefCopy4">#REF!</definedName>
    <definedName name="XRefCopy40">#REF!</definedName>
    <definedName name="XRefCopy40Row">#REF!</definedName>
    <definedName name="XRefCopy41">#REF!</definedName>
    <definedName name="XRefCopy42">#REF!</definedName>
    <definedName name="XRefCopy42Row">#REF!</definedName>
    <definedName name="XRefCopy43">#REF!</definedName>
    <definedName name="XRefCopy44">#REF!</definedName>
    <definedName name="XRefCopy44Row">#REF!</definedName>
    <definedName name="XRefCopy45">#REF!</definedName>
    <definedName name="XRefCopy45Row">#REF!</definedName>
    <definedName name="XRefCopy46">#REF!</definedName>
    <definedName name="XRefCopy46Row">#REF!</definedName>
    <definedName name="XRefCopy47">#REF!</definedName>
    <definedName name="XRefCopy47Row">#REF!</definedName>
    <definedName name="XRefCopy48">#REF!</definedName>
    <definedName name="XRefCopy48Row">#REF!</definedName>
    <definedName name="XRefCopy49">#REF!</definedName>
    <definedName name="XRefCopy49Row">#REF!</definedName>
    <definedName name="XRefCopy4Row">#REF!</definedName>
    <definedName name="XRefCopy5">#REF!</definedName>
    <definedName name="XRefCopy50">#REF!</definedName>
    <definedName name="XRefCopy51">#REF!</definedName>
    <definedName name="XRefCopy52">#REF!</definedName>
    <definedName name="XRefCopy53">#REF!</definedName>
    <definedName name="XRefCopy54">#REF!</definedName>
    <definedName name="XRefCopy55">#REF!</definedName>
    <definedName name="XRefCopy56">#REF!</definedName>
    <definedName name="XRefCopy57">#REF!</definedName>
    <definedName name="XRefCopy57Row">#REF!</definedName>
    <definedName name="XRefCopy58">#REF!</definedName>
    <definedName name="XRefCopy58Row">#REF!</definedName>
    <definedName name="XRefCopy59">#REF!</definedName>
    <definedName name="XRefCopy59Row">#REF!</definedName>
    <definedName name="XRefCopy5Row">#REF!</definedName>
    <definedName name="XRefCopy6">#REF!</definedName>
    <definedName name="XRefCopy60">#REF!</definedName>
    <definedName name="XRefCopy60Row">#REF!</definedName>
    <definedName name="XRefCopy61">#REF!</definedName>
    <definedName name="XRefCopy61Row">#REF!</definedName>
    <definedName name="XRefCopy62">#REF!</definedName>
    <definedName name="XRefCopy62Row">#REF!</definedName>
    <definedName name="XRefCopy63">#REF!</definedName>
    <definedName name="XRefCopy63Row">#REF!</definedName>
    <definedName name="XRefCopy6Row">#REF!</definedName>
    <definedName name="XRefCopy7">#REF!</definedName>
    <definedName name="XRefCopy7Row">#REF!</definedName>
    <definedName name="XRefCopy8">#REF!</definedName>
    <definedName name="XRefCopy9">#REF!</definedName>
    <definedName name="XRefCopy9Row">#REF!</definedName>
    <definedName name="XRefCopyRangeCount" hidden="1">1</definedName>
    <definedName name="XRefPaste1">#REF!</definedName>
    <definedName name="XRefPaste10">#REF!</definedName>
    <definedName name="XRefPaste10Row">#REF!</definedName>
    <definedName name="XRefPaste11">#REF!</definedName>
    <definedName name="XRefPaste11Row">#REF!</definedName>
    <definedName name="XRefPaste12">#REF!</definedName>
    <definedName name="XRefPaste12Row">#REF!</definedName>
    <definedName name="XRefPaste13">#REF!</definedName>
    <definedName name="XRefPaste13Row">#REF!</definedName>
    <definedName name="XRefPaste14">#REF!</definedName>
    <definedName name="XRefPaste14Row">#REF!</definedName>
    <definedName name="XRefPaste15">#REF!</definedName>
    <definedName name="XRefPaste15Row">#REF!</definedName>
    <definedName name="XRefPaste16">#REF!</definedName>
    <definedName name="XRefPaste16Row">#REF!</definedName>
    <definedName name="XRefPaste17">#REF!</definedName>
    <definedName name="XRefPaste17Row">#REF!</definedName>
    <definedName name="XRefPaste18">#REF!</definedName>
    <definedName name="XRefPaste18Row">#REF!</definedName>
    <definedName name="XRefPaste19">#REF!</definedName>
    <definedName name="XRefPaste19Row">#REF!</definedName>
    <definedName name="XRefPaste1Row">#REF!</definedName>
    <definedName name="XRefPaste2">#REF!</definedName>
    <definedName name="XRefPaste20">#REF!</definedName>
    <definedName name="XRefPaste20Row">#REF!</definedName>
    <definedName name="XRefPaste21">#REF!</definedName>
    <definedName name="XRefPaste21Row">#REF!</definedName>
    <definedName name="XRefPaste22">#REF!</definedName>
    <definedName name="XRefPaste22Row">#REF!</definedName>
    <definedName name="XRefPaste23">#REF!</definedName>
    <definedName name="XRefPaste23Row">#REF!</definedName>
    <definedName name="XRefPaste24">#REF!</definedName>
    <definedName name="XRefPaste24Row">#REF!</definedName>
    <definedName name="XRefPaste25">#REF!</definedName>
    <definedName name="XRefPaste25Row">#REF!</definedName>
    <definedName name="XRefPaste26">#REF!</definedName>
    <definedName name="XRefPaste26Row">#REF!</definedName>
    <definedName name="XRefPaste27">#REF!</definedName>
    <definedName name="XRefPaste27Row">#REF!</definedName>
    <definedName name="XRefPaste28">#REF!</definedName>
    <definedName name="XRefPaste28Row">#REF!</definedName>
    <definedName name="XRefPaste29">#REF!</definedName>
    <definedName name="XRefPaste29Row">#REF!</definedName>
    <definedName name="XRefPaste2Row">#REF!</definedName>
    <definedName name="XRefPaste3">#REF!</definedName>
    <definedName name="XRefPaste30">#REF!</definedName>
    <definedName name="XRefPaste30Row">#REF!</definedName>
    <definedName name="XRefPaste31">#REF!</definedName>
    <definedName name="XRefPaste31Row">#REF!</definedName>
    <definedName name="XRefPaste32">#REF!</definedName>
    <definedName name="XRefPaste32Row">#REF!</definedName>
    <definedName name="XRefPaste33">#REF!</definedName>
    <definedName name="XRefPaste33Row">#REF!</definedName>
    <definedName name="XRefPaste34">#REF!</definedName>
    <definedName name="XRefPaste34Row">#REF!</definedName>
    <definedName name="XRefPaste35">#REF!</definedName>
    <definedName name="XRefPaste35Row">#REF!</definedName>
    <definedName name="XRefPaste36">#REF!</definedName>
    <definedName name="XRefPaste36Row">#REF!</definedName>
    <definedName name="XRefPaste37">#REF!</definedName>
    <definedName name="XRefPaste37Row">#REF!</definedName>
    <definedName name="XRefPaste38">#REF!</definedName>
    <definedName name="XRefPaste38Row">#REF!</definedName>
    <definedName name="XRefPaste39">#REF!</definedName>
    <definedName name="XRefPaste39Row">#REF!</definedName>
    <definedName name="XRefPaste3Row">#REF!</definedName>
    <definedName name="XRefPaste4">#REF!</definedName>
    <definedName name="XRefPaste40">#REF!</definedName>
    <definedName name="XRefPaste41">#REF!</definedName>
    <definedName name="XRefPaste42">#REF!</definedName>
    <definedName name="XRefPaste43">#REF!</definedName>
    <definedName name="XRefPaste44">#REF!</definedName>
    <definedName name="XRefPaste45">#REF!</definedName>
    <definedName name="XRefPaste46">#REF!</definedName>
    <definedName name="XRefPaste46Row">#REF!</definedName>
    <definedName name="XRefPaste47">#REF!</definedName>
    <definedName name="XRefPaste47Row">#REF!</definedName>
    <definedName name="XRefPaste48">#REF!</definedName>
    <definedName name="XRefPaste48Row">#REF!</definedName>
    <definedName name="XRefPaste49">#REF!</definedName>
    <definedName name="XRefPaste49Row">#REF!</definedName>
    <definedName name="XRefPaste4Row">#REF!</definedName>
    <definedName name="XRefPaste5">#REF!</definedName>
    <definedName name="XRefPaste50">#REF!</definedName>
    <definedName name="XRefPaste50Row">#REF!</definedName>
    <definedName name="XRefPaste51">#REF!</definedName>
    <definedName name="XRefPaste51Row">#REF!</definedName>
    <definedName name="XRefPaste52">#REF!</definedName>
    <definedName name="XRefPaste52Row">#REF!</definedName>
    <definedName name="XRefPaste5Row">#REF!</definedName>
    <definedName name="XRefPaste6">#REF!</definedName>
    <definedName name="XRefPaste6Row">#REF!</definedName>
    <definedName name="XRefPaste7">#REF!</definedName>
    <definedName name="XRefPaste7Row">#REF!</definedName>
    <definedName name="XRefPaste8">#REF!</definedName>
    <definedName name="XRefPaste8Row">#REF!</definedName>
    <definedName name="XRefPaste9">#REF!</definedName>
    <definedName name="XRefPaste9Row">#REF!</definedName>
    <definedName name="XRefPasteRangeCount" hidden="1">52</definedName>
    <definedName name="xxxx">#REF!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>#REF!</definedName>
    <definedName name="zaza">#REF!</definedName>
    <definedName name="ZD" hidden="1">{"'Eng (page2)'!$A$1:$D$52"}</definedName>
    <definedName name="ZD1copy" hidden="1">{"'Eng (page2)'!$A$1:$D$52"}</definedName>
    <definedName name="ZL" hidden="1">{"'Eng (page2)'!$A$1:$D$52"}</definedName>
    <definedName name="ZXC" hidden="1">{"'Eng (page2)'!$A$1:$D$52"}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แม่" hidden="1">{"Book Income",#N/A,FALSE,"B&amp;T";"Taxable Income",#N/A,FALSE,"B&amp;T"}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>#REF!</definedName>
    <definedName name="ฆฆฆ" hidden="1">{"'Eng (page2)'!$A$1:$D$52"}</definedName>
    <definedName name="ด">#REF!</definedName>
    <definedName name="นยบ" hidden="1">{"'Eng (page2)'!$A$1:$D$52"}</definedName>
    <definedName name="บลย" hidden="1">{"'Eng (page2)'!$A$1:$D$52"}</definedName>
    <definedName name="ฟ" hidden="1">{"'Sheet1'!$A$1:$AA$147"}</definedName>
    <definedName name="ฟหก" hidden="1">{"'Eng (page2)'!$A$1:$D$52"}</definedName>
    <definedName name="ร" hidden="1">{"'Model'!$A$1:$N$53"}</definedName>
    <definedName name="รายได้2" hidden="1">{"'Eng (page2)'!$A$1:$D$52"}</definedName>
    <definedName name="ฤฆฏ" hidden="1">{"'Eng (page2)'!$A$1:$D$52"}</definedName>
    <definedName name="สบทร" hidden="1">{"'Model'!$A$1:$N$53"}</definedName>
    <definedName name="หห">#REF!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4" i="4" l="1"/>
  <c r="M24" i="4"/>
  <c r="AC25" i="3"/>
  <c r="I96" i="5" l="1"/>
  <c r="G96" i="5"/>
  <c r="E96" i="5"/>
  <c r="C96" i="5"/>
  <c r="I77" i="5"/>
  <c r="G77" i="5"/>
  <c r="E77" i="5"/>
  <c r="C77" i="5"/>
  <c r="K23" i="4"/>
  <c r="K24" i="4" s="1"/>
  <c r="I23" i="4"/>
  <c r="I24" i="4" s="1"/>
  <c r="G23" i="4"/>
  <c r="G24" i="4" s="1"/>
  <c r="E23" i="4"/>
  <c r="E24" i="4" s="1"/>
  <c r="O22" i="4"/>
  <c r="O23" i="4" s="1"/>
  <c r="O24" i="4" s="1"/>
  <c r="Q21" i="4"/>
  <c r="Q20" i="4"/>
  <c r="S20" i="4" s="1"/>
  <c r="G18" i="4"/>
  <c r="E18" i="4"/>
  <c r="Q17" i="4"/>
  <c r="O17" i="4"/>
  <c r="O18" i="4" s="1"/>
  <c r="K17" i="4"/>
  <c r="K18" i="4" s="1"/>
  <c r="I17" i="4"/>
  <c r="I18" i="4" s="1"/>
  <c r="G17" i="4"/>
  <c r="E17" i="4"/>
  <c r="Q16" i="4"/>
  <c r="S16" i="4" s="1"/>
  <c r="Q15" i="4"/>
  <c r="Q14" i="4"/>
  <c r="Q18" i="4" s="1"/>
  <c r="P191" i="3"/>
  <c r="M25" i="3"/>
  <c r="K25" i="3"/>
  <c r="I25" i="3"/>
  <c r="G25" i="3"/>
  <c r="E25" i="3"/>
  <c r="AJ24" i="3"/>
  <c r="AA24" i="3"/>
  <c r="AA25" i="3" s="1"/>
  <c r="Y24" i="3"/>
  <c r="Y25" i="3" s="1"/>
  <c r="S24" i="3"/>
  <c r="S25" i="3" s="1"/>
  <c r="O24" i="3"/>
  <c r="O25" i="3" s="1"/>
  <c r="M24" i="3"/>
  <c r="K24" i="3"/>
  <c r="I24" i="3"/>
  <c r="G24" i="3"/>
  <c r="E24" i="3"/>
  <c r="Y23" i="3"/>
  <c r="W23" i="3"/>
  <c r="W24" i="3" s="1"/>
  <c r="W25" i="3" s="1"/>
  <c r="AG22" i="3"/>
  <c r="AG24" i="3" s="1"/>
  <c r="AC22" i="3"/>
  <c r="AC21" i="3"/>
  <c r="AE21" i="3" s="1"/>
  <c r="W19" i="3"/>
  <c r="U19" i="3"/>
  <c r="S19" i="3"/>
  <c r="O19" i="3"/>
  <c r="K19" i="3"/>
  <c r="I19" i="3"/>
  <c r="G19" i="3"/>
  <c r="E19" i="3"/>
  <c r="AA18" i="3"/>
  <c r="AA19" i="3" s="1"/>
  <c r="W18" i="3"/>
  <c r="U18" i="3"/>
  <c r="S18" i="3"/>
  <c r="O18" i="3"/>
  <c r="M18" i="3"/>
  <c r="M19" i="3" s="1"/>
  <c r="K18" i="3"/>
  <c r="I18" i="3"/>
  <c r="G18" i="3"/>
  <c r="E18" i="3"/>
  <c r="AG16" i="3"/>
  <c r="AG18" i="3" s="1"/>
  <c r="AG19" i="3" s="1"/>
  <c r="AC16" i="3"/>
  <c r="AE15" i="3"/>
  <c r="AC15" i="3"/>
  <c r="F63" i="2"/>
  <c r="D63" i="2"/>
  <c r="J46" i="2"/>
  <c r="D46" i="2"/>
  <c r="J45" i="2"/>
  <c r="H45" i="2"/>
  <c r="F45" i="2"/>
  <c r="D45" i="2"/>
  <c r="U23" i="3" s="1"/>
  <c r="AC23" i="3" s="1"/>
  <c r="J38" i="2"/>
  <c r="H38" i="2"/>
  <c r="H46" i="2" s="1"/>
  <c r="F38" i="2"/>
  <c r="F46" i="2" s="1"/>
  <c r="Y17" i="3" s="1"/>
  <c r="D38" i="2"/>
  <c r="H23" i="2"/>
  <c r="H27" i="2" s="1"/>
  <c r="F23" i="2"/>
  <c r="F27" i="2" s="1"/>
  <c r="F29" i="2" s="1"/>
  <c r="J22" i="2"/>
  <c r="H22" i="2"/>
  <c r="F22" i="2"/>
  <c r="D22" i="2"/>
  <c r="J15" i="2"/>
  <c r="J23" i="2" s="1"/>
  <c r="J27" i="2" s="1"/>
  <c r="H15" i="2"/>
  <c r="F15" i="2"/>
  <c r="D15" i="2"/>
  <c r="D23" i="2" s="1"/>
  <c r="D27" i="2" s="1"/>
  <c r="K97" i="1"/>
  <c r="K99" i="1" s="1"/>
  <c r="I97" i="1"/>
  <c r="I99" i="1" s="1"/>
  <c r="G97" i="1"/>
  <c r="G99" i="1" s="1"/>
  <c r="E97" i="1"/>
  <c r="E99" i="1" s="1"/>
  <c r="K70" i="1"/>
  <c r="K71" i="1" s="1"/>
  <c r="I70" i="1"/>
  <c r="I71" i="1" s="1"/>
  <c r="G70" i="1"/>
  <c r="E70" i="1"/>
  <c r="K61" i="1"/>
  <c r="I61" i="1"/>
  <c r="G61" i="1"/>
  <c r="E61" i="1"/>
  <c r="K37" i="1"/>
  <c r="I37" i="1"/>
  <c r="G37" i="1"/>
  <c r="E37" i="1"/>
  <c r="K23" i="1"/>
  <c r="I23" i="1"/>
  <c r="G23" i="1"/>
  <c r="E23" i="1"/>
  <c r="AG25" i="3" l="1"/>
  <c r="Q22" i="4"/>
  <c r="S14" i="4"/>
  <c r="I100" i="1"/>
  <c r="G71" i="1"/>
  <c r="G38" i="1"/>
  <c r="K38" i="1"/>
  <c r="E71" i="1"/>
  <c r="E38" i="1"/>
  <c r="K100" i="1"/>
  <c r="I38" i="1"/>
  <c r="F58" i="2"/>
  <c r="F47" i="2"/>
  <c r="F62" i="2" s="1"/>
  <c r="F64" i="2" s="1"/>
  <c r="E100" i="1"/>
  <c r="D29" i="2"/>
  <c r="C9" i="5"/>
  <c r="C34" i="5" s="1"/>
  <c r="C60" i="5" s="1"/>
  <c r="C63" i="5" s="1"/>
  <c r="C98" i="5" s="1"/>
  <c r="C100" i="5" s="1"/>
  <c r="Y18" i="3"/>
  <c r="Y19" i="3" s="1"/>
  <c r="AC17" i="3"/>
  <c r="AE17" i="3" s="1"/>
  <c r="AI17" i="3" s="1"/>
  <c r="G100" i="1"/>
  <c r="I9" i="5"/>
  <c r="I34" i="5" s="1"/>
  <c r="I60" i="5" s="1"/>
  <c r="I63" i="5" s="1"/>
  <c r="I98" i="5" s="1"/>
  <c r="I100" i="5" s="1"/>
  <c r="J29" i="2"/>
  <c r="G9" i="5"/>
  <c r="G34" i="5" s="1"/>
  <c r="G60" i="5" s="1"/>
  <c r="G63" i="5" s="1"/>
  <c r="G98" i="5" s="1"/>
  <c r="G100" i="5" s="1"/>
  <c r="H29" i="2"/>
  <c r="U24" i="3"/>
  <c r="U25" i="3" s="1"/>
  <c r="AI15" i="3"/>
  <c r="E9" i="5"/>
  <c r="E34" i="5" s="1"/>
  <c r="E60" i="5" s="1"/>
  <c r="E63" i="5" s="1"/>
  <c r="E98" i="5" s="1"/>
  <c r="E100" i="5" s="1"/>
  <c r="AI21" i="3"/>
  <c r="S22" i="4" l="1"/>
  <c r="Q23" i="4"/>
  <c r="Q24" i="4" s="1"/>
  <c r="J47" i="2"/>
  <c r="J62" i="2" s="1"/>
  <c r="J58" i="2"/>
  <c r="J68" i="2" s="1"/>
  <c r="M15" i="4"/>
  <c r="F60" i="2"/>
  <c r="Q16" i="3"/>
  <c r="F68" i="2"/>
  <c r="AC24" i="3"/>
  <c r="AE23" i="3"/>
  <c r="AI23" i="3" s="1"/>
  <c r="AC18" i="3"/>
  <c r="AC19" i="3" s="1"/>
  <c r="H47" i="2"/>
  <c r="H62" i="2" s="1"/>
  <c r="H58" i="2"/>
  <c r="H68" i="2" s="1"/>
  <c r="M21" i="4"/>
  <c r="D47" i="2"/>
  <c r="D62" i="2" s="1"/>
  <c r="D64" i="2" s="1"/>
  <c r="D58" i="2"/>
  <c r="M17" i="4" l="1"/>
  <c r="M18" i="4" s="1"/>
  <c r="S15" i="4"/>
  <c r="S17" i="4" s="1"/>
  <c r="S18" i="4" s="1"/>
  <c r="M23" i="4"/>
  <c r="S21" i="4"/>
  <c r="S23" i="4" s="1"/>
  <c r="AE16" i="3"/>
  <c r="Q18" i="3"/>
  <c r="Q19" i="3" s="1"/>
  <c r="Q22" i="3"/>
  <c r="D60" i="2"/>
  <c r="D68" i="2"/>
  <c r="AE18" i="3" l="1"/>
  <c r="AE19" i="3" s="1"/>
  <c r="AI16" i="3"/>
  <c r="AI18" i="3" s="1"/>
  <c r="AI19" i="3" s="1"/>
  <c r="Q24" i="3"/>
  <c r="AE22" i="3"/>
  <c r="Q25" i="3" l="1"/>
  <c r="AE24" i="3"/>
  <c r="AI22" i="3"/>
  <c r="AI24" i="3" s="1"/>
  <c r="AI25" i="3" l="1"/>
  <c r="AE25" i="3"/>
</calcChain>
</file>

<file path=xl/sharedStrings.xml><?xml version="1.0" encoding="utf-8"?>
<sst xmlns="http://schemas.openxmlformats.org/spreadsheetml/2006/main" count="436" uniqueCount="286">
  <si>
    <t>บริษัท พรีไซซ คอร์ปอเรชั่น จำกัด (มหาชน) และบริษัทย่อย</t>
  </si>
  <si>
    <t>งบฐานะการเงิน</t>
  </si>
  <si>
    <t>ณ วันที่ 31 มีนาคม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</si>
  <si>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</si>
  <si>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</si>
  <si>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</si>
  <si>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</si>
  <si>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</si>
  <si>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</si>
  <si>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</si>
  <si>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</si>
  <si>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</si>
  <si>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</si>
  <si>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</si>
  <si>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</si>
  <si>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</si>
  <si>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</si>
  <si>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รายได้ที่ยังไม่ได้เรียกชำระ</t>
  </si>
  <si>
    <t>2, 4</t>
  </si>
  <si>
    <t>เงินปันผลค้างรับ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</si>
  <si>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</si>
  <si>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</si>
  <si>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</si>
  <si>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เงินให้กู้ยืมระยะยาวแก่กิจการที่เกี่ยวข้องกัน</t>
  </si>
  <si>
    <t xml:space="preserve">สินค้าคงเหลือ </t>
  </si>
  <si>
    <t>ลูกหนี้เงินประกันผลงาน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</si>
  <si>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</si>
  <si>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</si>
  <si>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</si>
  <si>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</si>
  <si>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</si>
  <si>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</si>
  <si>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</si>
  <si>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</si>
  <si>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</si>
  <si>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</si>
  <si>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</si>
  <si>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</si>
  <si>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</si>
  <si>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</si>
  <si>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</si>
  <si>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</si>
  <si>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</si>
  <si>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</si>
  <si>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</si>
  <si>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</si>
  <si>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</si>
  <si>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</si>
  <si>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</si>
  <si>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</si>
  <si>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</si>
  <si>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</si>
  <si>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</si>
  <si>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</si>
  <si>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 xml:space="preserve">   -  หนี้สินทางการเงิน</t>
  </si>
  <si>
    <t>ภาษีเงินได้นิติบุคคลค้างจ่าย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</si>
  <si>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</si>
  <si>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</si>
  <si>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</si>
  <si>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</si>
  <si>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</si>
  <si>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</si>
  <si>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</si>
  <si>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</si>
  <si>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</si>
  <si>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</si>
  <si>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</si>
  <si>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</si>
  <si>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</si>
  <si>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</si>
  <si>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</si>
  <si>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</si>
  <si>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</si>
  <si>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</si>
  <si>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</si>
  <si>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</si>
  <si>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</si>
  <si>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</si>
  <si>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</si>
  <si>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</si>
  <si>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</si>
  <si>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</si>
  <si>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</si>
  <si>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</si>
  <si>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</si>
  <si>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</si>
  <si>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</si>
  <si>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</si>
  <si>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สำหรับงวดสามเดือนสิ้นสุดวันที่ 31 มีนาคม 2569 </t>
  </si>
  <si>
    <t>2569</t>
  </si>
  <si>
    <t>2568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</si>
  <si>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</si>
  <si>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</si>
  <si>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</si>
  <si>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</si>
  <si>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รายได้เงินปันผลรับ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</si>
  <si>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</si>
  <si>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</si>
  <si>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</si>
  <si>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</si>
  <si>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</si>
  <si>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</si>
  <si>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</si>
  <si>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</si>
  <si>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</si>
  <si>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</si>
  <si>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</si>
  <si>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</si>
  <si>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</si>
  <si>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</si>
  <si>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</si>
  <si>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</si>
  <si>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</si>
  <si>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</si>
  <si>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</si>
  <si>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</si>
  <si>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</si>
  <si>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</si>
  <si>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</si>
  <si>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</si>
  <si>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</si>
  <si>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</si>
  <si>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</si>
  <si>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</si>
  <si>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</si>
  <si>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</si>
  <si>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</si>
  <si>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</si>
  <si>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</si>
  <si>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</si>
  <si>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</si>
  <si>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</si>
  <si>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</si>
  <si>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งบการเปลี่ยนแปลงส่วนของผู้ถือหุ้น</t>
  </si>
  <si>
    <t>สำหรับงวดสามเดือนสิ้นสุดวันที่ 31 มีนาคม 2569</t>
  </si>
  <si>
    <t xml:space="preserve">(หน่วย: พันบาท)  </t>
  </si>
  <si>
    <t>กำไรขาดทุนเบ็ดเสร็จอื่น</t>
  </si>
  <si>
    <t>ส่วนของผู้มี</t>
  </si>
  <si>
    <t>มูลค่าของเงินลงทุน</t>
  </si>
  <si>
    <t>ส่วนได้เสีย</t>
  </si>
  <si>
    <t>ส่วนต่ำกว่าทุนจาก</t>
  </si>
  <si>
    <t>ส่วนเกินทุน</t>
  </si>
  <si>
    <t>ส่วนทุนจาก</t>
  </si>
  <si>
    <t>ส่วนแบ่งกำไรขาดทุน</t>
  </si>
  <si>
    <t>ในตราสารทุนที่กำหนด</t>
  </si>
  <si>
    <t>ผลต่างจากการแปลงค่า</t>
  </si>
  <si>
    <t>ส่วนเกินทุนจาก</t>
  </si>
  <si>
    <t>รวม</t>
  </si>
  <si>
    <t>ที่ไม่มีอำนาจ</t>
  </si>
  <si>
    <t>ทุนเรือนหุ้นที่ออก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</si>
  <si>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</si>
  <si>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</si>
  <si>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</si>
  <si>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</si>
  <si>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จัดสรรแล้ว</t>
  </si>
  <si>
    <t>เบ็ดเสร็จอื่นจาก</t>
  </si>
  <si>
    <t>ให้วัดมูลค่าด้วยมูลค่ายุติธรรม</t>
  </si>
  <si>
    <t>งบการเงินที่เป็น</t>
  </si>
  <si>
    <t>ส่วนเกินมูลค่าหุ้น</t>
  </si>
  <si>
    <t>องค์ประกอบอื่น</t>
  </si>
  <si>
    <t>ควบคุม</t>
  </si>
  <si>
    <t>และชำระเต็มมูลค่าแล้ว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</si>
  <si>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</si>
  <si>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</si>
  <si>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</si>
  <si>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</si>
  <si>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- สำรองตามกฎหมาย</t>
  </si>
  <si>
    <t>ยังไม่ได้จัดสรร</t>
  </si>
  <si>
    <t>ผ่านกำไรขาดทุนเบ็ดเสร็จอื่น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</si>
  <si>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</si>
  <si>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</si>
  <si>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</si>
  <si>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</si>
  <si>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</si>
  <si>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2568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</si>
  <si>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</si>
  <si>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</si>
  <si>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</si>
  <si>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</si>
  <si>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</si>
  <si>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</si>
  <si>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</si>
  <si>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</si>
  <si>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</si>
  <si>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</si>
  <si>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</si>
  <si>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>งบการเปลี่ยนแปลงส่วนของผู้ถือหุ้น (ต่อ)</t>
  </si>
  <si>
    <t xml:space="preserve">(หน่วย: พันบาท) </t>
  </si>
  <si>
    <t>ผลต่างจากการ</t>
  </si>
  <si>
    <t>ปรับโครงสร้าง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</si>
  <si>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</si>
  <si>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</si>
  <si>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</si>
  <si>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</t>
  </si>
  <si>
    <t xml:space="preserve">      ลูกหนี้หมุนเวียนอื่น (โอนกลับ)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</si>
  <si>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</si>
  <si>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</si>
  <si>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</si>
  <si>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กำไรจากการจำหน่ายสินทรัพย์ทางการเงินหมุนเวียนอื่น</t>
  </si>
  <si>
    <t xml:space="preserve">   ส่วนแบ่งกำไรจากเงินลงทุนในการร่วมค้า</t>
  </si>
  <si>
    <t xml:space="preserve">   ค่าใช้จ่ายเกี่ยวกับการรับประกันสินค้า</t>
  </si>
  <si>
    <t xml:space="preserve">   ประมาณการหนี้สินสำหรับผลประโยชน์พนักงาน</t>
  </si>
  <si>
    <t xml:space="preserve">       เงินตราต่างประเทศล่วงหน้า</t>
  </si>
  <si>
    <t xml:space="preserve">   ขาดทุนจากอัตราแลกเปลี่ยนที่ยังไม่เกิดขึ้น</t>
  </si>
  <si>
    <t xml:space="preserve">   รายได้จากเงินปันผลรับ</t>
  </si>
  <si>
    <t xml:space="preserve">   รายได้ดอกเบี้ยรับ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</si>
  <si>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</si>
  <si>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</si>
  <si>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</si>
  <si>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</si>
  <si>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</si>
  <si>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</si>
  <si>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</si>
  <si>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</si>
  <si>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</si>
  <si>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</si>
  <si>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</si>
  <si>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</si>
  <si>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</si>
  <si>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</si>
  <si>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</si>
  <si>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</si>
  <si>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</si>
  <si>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</si>
  <si>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เงินสดจ่ายผลประโยชน์พนักงาน</t>
  </si>
  <si>
    <t xml:space="preserve">   เงินสดรับ (จ่าย) จากการโอนพนักงาน</t>
  </si>
  <si>
    <t xml:space="preserve">   เงินสดจ่ายประมาณการหนี้สินอื่น</t>
  </si>
  <si>
    <t>เงินสดจาก (ใช้ไปใน) กิจกรรมดำเนินงาน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</si>
  <si>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</si>
  <si>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</si>
  <si>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</si>
  <si>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</si>
  <si>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</si>
  <si>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</si>
  <si>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</si>
  <si>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เงินสดรับจากการจำหน่ายสินทรัพย์ทางการเงินหมุนเวียนอื่น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</si>
  <si>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</si>
  <si>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</si>
  <si>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</si>
  <si>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เงินสดรับจากเงินปันผลรับ</t>
  </si>
  <si>
    <t>เงินสดรับจากดอกเบี้ยรับ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</si>
  <si>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</si>
  <si>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</si>
  <si>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</si>
  <si>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</si>
  <si>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</si>
  <si>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</si>
  <si>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เงินสดจ่ายชำระคืนหนี้สินทางการเงิน</t>
  </si>
  <si>
    <t>จ่ายดอกเบี้ย</t>
  </si>
  <si>
    <t>เงินสดสุทธิใช้ไปในกิจกรรมจัดหาเงิน</t>
  </si>
  <si>
    <t>ผลกระทบจากการเปลี่ยนแปลงในอัตราแลกเปลี่ยน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</si>
  <si>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</si>
  <si>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</si>
  <si>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</si>
  <si>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</si>
  <si>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</si>
  <si>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r>
      <t xml:space="preserve"> </t>
    </r>
    <r>
      <rPr>
        <sz val="14"/>
        <color theme="1"/>
        <rFont val="Angsana New"/>
        <family val="1"/>
      </rPr>
      <t xml:space="preserve">  เจ้าหนี้จากการซื้ออสังหาริมทรัพย์เพื่อการลงทุนเพิ่มขึ้น</t>
    </r>
  </si>
  <si>
    <r>
      <t xml:space="preserve"> </t>
    </r>
    <r>
      <rPr>
        <sz val="14"/>
        <color theme="1"/>
        <rFont val="Angsana New"/>
        <family val="1"/>
      </rPr>
      <t xml:space="preserve">  เจ้าหนี้จากการซื้ออาคารและอุปกรณ์เพิ่มขึ้น</t>
    </r>
  </si>
  <si>
    <r>
      <t xml:space="preserve"> </t>
    </r>
    <r>
      <rPr>
        <sz val="14"/>
        <color theme="1"/>
        <rFont val="Angsana New"/>
        <family val="1"/>
      </rPr>
      <t xml:space="preserve">  เจ้าหนี้จากการซื้อสินทรัพย์ไม่มีตัวตนเพิ่มขึ้น</t>
    </r>
  </si>
  <si>
    <t xml:space="preserve">   โอนสินทรัพย์สิทธิการใช้เป็นเครื่องจักรและอุปกรณ์</t>
  </si>
  <si>
    <t xml:space="preserve">   โอนอสังหาริมทรัพย์เพื่อการลงทุนเป็นอาคาร</t>
  </si>
  <si>
    <t xml:space="preserve">   ดอกเบี้ยจ่ายส่วนที่บันทึกเป็นอาคารและอุปกรณ์</t>
  </si>
  <si>
    <t xml:space="preserve">   เงินปันผลค้างรับ</t>
  </si>
  <si>
    <t xml:space="preserve">   สินทรัพย์สิทธิการใช้เพิ่มขึ้นจากหนี้สินตามสัญญาเช่า</t>
  </si>
  <si>
    <t>การป้องกัน</t>
  </si>
  <si>
    <t>กระแสเงินสด</t>
  </si>
  <si>
    <t>สินทรัพย์ทางการเงินหมุนเวียนอื่นเพิ่มขึ้น</t>
  </si>
  <si>
    <t xml:space="preserve">   ขาดทุนจากการยกเลิกสัญญาเช่า</t>
  </si>
  <si>
    <t xml:space="preserve">   กำไรจากการวัดมูลค่ายุติธรรมของสัญญาซื้อขาย</t>
  </si>
  <si>
    <t xml:space="preserve">   ผลขาดทุนด้านเครดิตที่คาดว่าจะเกิดขึ้นของลูกหนี้การค้าและ</t>
  </si>
  <si>
    <t xml:space="preserve">   ขาดทุนจากการตัดจำหน่ายสินทรัพย์ถาวรและสินทรัพย์ไม่มีตัวตน</t>
  </si>
  <si>
    <t>เงินฝากธนาคารที่มีข้อจำกัดในการเบิกใช้เพิ่มขึ้น</t>
  </si>
  <si>
    <t xml:space="preserve">   ขาดทุนจากการด้อยค่าสินทรัพย์ไม่มีตัวตน</t>
  </si>
  <si>
    <t>กำไร (ขาดทุน) จากการเปลี่ยนแปลง</t>
  </si>
  <si>
    <t>กำไรจากการป้องกันความเสี่ยงในกระแสเงินสด</t>
  </si>
  <si>
    <t>กำไร (ขาดทุน) จาก</t>
  </si>
  <si>
    <t>กำไรจาก</t>
  </si>
  <si>
    <t>การเปลี่ยนแปลงมูลค่าของ</t>
  </si>
  <si>
    <t>เงินลงทุนในตราสารทุนที่กำหนด</t>
  </si>
  <si>
    <t xml:space="preserve">   ขาดทุน (กำไร) จากการจำหน่ายเครื่องจักร อุปกรณ์ และยานพาหนะ</t>
  </si>
  <si>
    <t xml:space="preserve">เงินสดรับจากการจำหน่ายเครื่องจักร อุปกรณ์ และยานพาหนะ </t>
  </si>
  <si>
    <t>เงินสดจ่ายชำระคืนเงินกู้ยืมระยะสั้นจากกิจการที่เกี่ยวข้องกัน</t>
  </si>
  <si>
    <t>ความเสี่ยงใน</t>
  </si>
  <si>
    <t xml:space="preserve">   ขาดทุนจากการปรับมูลค่าสินทรัพย์ทางการเงินหมุนเวียนอื่น</t>
  </si>
  <si>
    <t xml:space="preserve">   สินทรัพย์สิทธิการใช้ลดลงเนื่องจากการยกเลิกสัญญาเช่า</t>
  </si>
  <si>
    <t xml:space="preserve">   หนี้สินตามสัญญาเช่าลดลงเนื่องจากการยกเลิกสัญญาเช่า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</si>
</sst>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,"/>
    <numFmt numFmtId="167" formatCode="#,##0.0_);\(#,##0.0\)"/>
    <numFmt numFmtId="168" formatCode="_(* #,##0.0000_);_(* \(#,##0.0000\);_(* &quot;-&quot;??_);_(@_)"/>
    <numFmt numFmtId="169" formatCode="#,##0.000000_);\(#,##0.000000\)"/>
    <numFmt numFmtId="170" formatCode="_(* #,##0.000_);_(* \(#,##0.000\);_(* &quot;-&quot;_);_(@_)"/>
  </numFmts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sz val="16"/>
      <color theme="1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b/>
      <i/>
      <sz val="13"/>
      <name val="Angsana New"/>
      <family val="1"/>
    </font>
    <font>
      <sz val="11"/>
      <color theme="1"/>
      <name val="Aptos Narrow"/>
      <family val="2"/>
      <scheme val="minor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3" fillId="0" borderId="0"/>
  </cellStyleXfs>
  <cellXfs count="161">
    <xf numFmtId="0" fontId="0" fillId="0" borderId="0" xfId="0"/>
    <xf numFmtId="37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3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0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165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37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top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right" vertical="top"/>
    </xf>
    <xf numFmtId="165" fontId="4" fillId="0" borderId="4" xfId="0" applyNumberFormat="1" applyFont="1" applyBorder="1" applyAlignment="1">
      <alignment horizontal="right" vertical="top"/>
    </xf>
    <xf numFmtId="165" fontId="4" fillId="0" borderId="0" xfId="0" applyNumberFormat="1" applyFont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top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top"/>
    </xf>
    <xf numFmtId="165" fontId="4" fillId="0" borderId="0" xfId="1" applyNumberFormat="1" applyFont="1" applyFill="1" applyAlignment="1">
      <alignment horizontal="right" vertical="top"/>
    </xf>
    <xf numFmtId="165" fontId="4" fillId="0" borderId="0" xfId="1" applyNumberFormat="1" applyFont="1" applyFill="1" applyAlignment="1">
      <alignment vertical="center"/>
    </xf>
    <xf numFmtId="165" fontId="4" fillId="0" borderId="1" xfId="0" applyNumberFormat="1" applyFont="1" applyBorder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165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center" vertical="center"/>
    </xf>
    <xf numFmtId="37" fontId="4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15" fontId="10" fillId="0" borderId="2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5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9" fontId="9" fillId="0" borderId="0" xfId="2" applyFont="1" applyFill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41" fontId="10" fillId="0" borderId="1" xfId="0" applyNumberFormat="1" applyFont="1" applyBorder="1" applyAlignment="1">
      <alignment vertical="center"/>
    </xf>
    <xf numFmtId="38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vertical="center"/>
    </xf>
    <xf numFmtId="38" fontId="10" fillId="0" borderId="6" xfId="0" applyNumberFormat="1" applyFont="1" applyBorder="1" applyAlignment="1">
      <alignment horizontal="right" vertical="center"/>
    </xf>
    <xf numFmtId="41" fontId="10" fillId="0" borderId="4" xfId="0" applyNumberFormat="1" applyFont="1" applyBorder="1" applyAlignment="1">
      <alignment vertical="center"/>
    </xf>
    <xf numFmtId="39" fontId="10" fillId="0" borderId="0" xfId="0" applyNumberFormat="1" applyFont="1" applyAlignment="1">
      <alignment vertical="center"/>
    </xf>
    <xf numFmtId="39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168" fontId="10" fillId="0" borderId="0" xfId="1" quotePrefix="1" applyNumberFormat="1" applyFont="1" applyFill="1" applyAlignment="1">
      <alignment horizontal="centerContinuous" vertical="center"/>
    </xf>
    <xf numFmtId="169" fontId="10" fillId="0" borderId="0" xfId="0" quotePrefix="1" applyNumberFormat="1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5" fontId="4" fillId="0" borderId="0" xfId="5" applyNumberFormat="1" applyFont="1" applyAlignment="1">
      <alignment vertical="center"/>
    </xf>
    <xf numFmtId="37" fontId="4" fillId="0" borderId="0" xfId="0" quotePrefix="1" applyNumberFormat="1" applyFont="1" applyAlignment="1">
      <alignment horizontal="right" vertical="center"/>
    </xf>
    <xf numFmtId="37" fontId="2" fillId="0" borderId="0" xfId="5" applyNumberFormat="1" applyFont="1" applyAlignment="1">
      <alignment horizontal="left" vertical="center"/>
    </xf>
    <xf numFmtId="38" fontId="4" fillId="0" borderId="0" xfId="5" applyNumberFormat="1" applyFont="1" applyAlignment="1">
      <alignment horizontal="centerContinuous" vertical="center"/>
    </xf>
    <xf numFmtId="0" fontId="4" fillId="0" borderId="0" xfId="5" applyFont="1" applyAlignment="1">
      <alignment horizontal="right" vertical="center"/>
    </xf>
    <xf numFmtId="165" fontId="4" fillId="0" borderId="0" xfId="5" applyNumberFormat="1" applyFont="1" applyAlignment="1">
      <alignment horizontal="center" vertical="center"/>
    </xf>
    <xf numFmtId="165" fontId="2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centerContinuous" vertical="center"/>
    </xf>
    <xf numFmtId="165" fontId="2" fillId="0" borderId="0" xfId="5" applyNumberFormat="1" applyFont="1" applyAlignment="1">
      <alignment horizontal="center" vertical="center"/>
    </xf>
    <xf numFmtId="165" fontId="4" fillId="0" borderId="0" xfId="6" applyNumberFormat="1" applyFont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165" fontId="4" fillId="0" borderId="1" xfId="5" quotePrefix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1" fontId="4" fillId="0" borderId="0" xfId="5" applyNumberFormat="1" applyFont="1" applyAlignment="1">
      <alignment horizontal="center" vertical="center"/>
    </xf>
    <xf numFmtId="41" fontId="4" fillId="0" borderId="0" xfId="5" applyNumberFormat="1" applyFont="1" applyAlignment="1">
      <alignment vertical="center"/>
    </xf>
    <xf numFmtId="41" fontId="4" fillId="0" borderId="1" xfId="5" applyNumberFormat="1" applyFont="1" applyBorder="1" applyAlignment="1">
      <alignment vertical="center"/>
    </xf>
    <xf numFmtId="41" fontId="4" fillId="0" borderId="1" xfId="5" applyNumberFormat="1" applyFont="1" applyBorder="1" applyAlignment="1">
      <alignment horizontal="center" vertical="center"/>
    </xf>
    <xf numFmtId="0" fontId="2" fillId="0" borderId="0" xfId="5" applyFont="1" applyAlignment="1">
      <alignment vertical="center"/>
    </xf>
    <xf numFmtId="41" fontId="4" fillId="0" borderId="3" xfId="5" applyNumberFormat="1" applyFont="1" applyBorder="1" applyAlignment="1">
      <alignment vertical="center"/>
    </xf>
    <xf numFmtId="41" fontId="14" fillId="0" borderId="0" xfId="5" applyNumberFormat="1" applyFont="1" applyAlignment="1">
      <alignment vertical="center"/>
    </xf>
    <xf numFmtId="41" fontId="4" fillId="0" borderId="2" xfId="5" applyNumberFormat="1" applyFont="1" applyBorder="1" applyAlignment="1">
      <alignment vertical="center"/>
    </xf>
    <xf numFmtId="41" fontId="4" fillId="0" borderId="4" xfId="5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15" fontId="17" fillId="0" borderId="2" xfId="0" quotePrefix="1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15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horizontal="center" vertical="center"/>
    </xf>
    <xf numFmtId="41" fontId="15" fillId="0" borderId="1" xfId="0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41" fontId="15" fillId="0" borderId="1" xfId="0" applyNumberFormat="1" applyFont="1" applyBorder="1" applyAlignment="1">
      <alignment horizontal="right" vertical="center"/>
    </xf>
    <xf numFmtId="41" fontId="15" fillId="0" borderId="2" xfId="0" applyNumberFormat="1" applyFont="1" applyBorder="1" applyAlignment="1">
      <alignment horizontal="right" vertical="center"/>
    </xf>
    <xf numFmtId="41" fontId="15" fillId="0" borderId="0" xfId="1" applyNumberFormat="1" applyFont="1" applyFill="1" applyAlignment="1">
      <alignment horizontal="right" vertical="center"/>
    </xf>
    <xf numFmtId="37" fontId="18" fillId="0" borderId="0" xfId="0" applyNumberFormat="1" applyFont="1" applyAlignment="1">
      <alignment horizontal="left" vertical="center"/>
    </xf>
    <xf numFmtId="41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right" vertical="center"/>
    </xf>
    <xf numFmtId="41" fontId="15" fillId="0" borderId="1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41" fontId="19" fillId="0" borderId="0" xfId="0" applyNumberFormat="1" applyFont="1" applyAlignment="1">
      <alignment vertical="center"/>
    </xf>
    <xf numFmtId="170" fontId="10" fillId="0" borderId="4" xfId="0" applyNumberFormat="1" applyFont="1" applyBorder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165" fontId="2" fillId="0" borderId="1" xfId="5" applyNumberFormat="1" applyFont="1" applyBorder="1" applyAlignment="1">
      <alignment horizontal="center" vertical="center"/>
    </xf>
    <xf numFmtId="165" fontId="4" fillId="0" borderId="2" xfId="5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37" fontId="16" fillId="0" borderId="1" xfId="0" applyNumberFormat="1" applyFont="1" applyBorder="1" applyAlignment="1">
      <alignment horizontal="center" vertical="center"/>
    </xf>
  </cellXfs>
  <cellStyles count="7">
    <cellStyle name="Comma" xfId="1" builtinId="3"/>
    <cellStyle name="Comma 2" xfId="4" xr:uid="{87210983-5FC8-4C15-BD0B-F0994F05E2C3}"/>
    <cellStyle name="Normal" xfId="0" builtinId="0"/>
    <cellStyle name="Normal 2" xfId="5" xr:uid="{672403C8-83BF-4A5C-B100-E6759C8EAE24}"/>
    <cellStyle name="Normal 3 11" xfId="6" xr:uid="{8A91DDC0-5B85-4DF2-A0F9-B424180CAC28}"/>
    <cellStyle name="Normal 4" xfId="3" xr:uid="{58AAB4AB-E0A7-4126-94EF-41CC7DCC1ED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8D6C7-8541-40A8-A7F5-374429F4DA0C}">
  <dimension ref="A1:K108"/>
  <sheetViews>
    <sheetView showGridLines="0" tabSelected="1" view="pageBreakPreview" zoomScale="85" zoomScaleNormal="70" zoomScaleSheetLayoutView="85" workbookViewId="0">
      <selection activeCell="E54" sqref="E54"/>
    </sheetView>
  </sheetViews>
  <sheetFormatPr defaultColWidth="9.453125" defaultRowHeight="23.5" customHeight="1" x14ac:dyDescent="0.25"/>
  <cols>
    <col min="1" max="1" width="36.54296875" style="4" customWidth="1"/>
    <col min="2" max="2" width="11.54296875" style="4" customWidth="1"/>
    <col min="3" max="3" width="10.36328125" style="2" customWidth="1"/>
    <col min="4" max="4" width="1.453125" style="4" customWidth="1"/>
    <col min="5" max="5" width="15.6328125" style="4" customWidth="1"/>
    <col min="6" max="6" width="1.54296875" style="4" customWidth="1"/>
    <col min="7" max="7" width="15.6328125" style="4" customWidth="1"/>
    <col min="8" max="8" width="1.54296875" style="4" customWidth="1"/>
    <col min="9" max="9" width="15.6328125" style="4" customWidth="1"/>
    <col min="10" max="10" width="1.54296875" style="4" customWidth="1"/>
    <col min="11" max="11" width="15.6328125" style="4" customWidth="1"/>
    <col min="12" max="16384" width="9.453125" style="4"/>
  </cols>
  <sheetData>
    <row r="1" spans="1:11" ht="23.5" customHeight="1" x14ac:dyDescent="0.25">
      <c r="A1" s="1" t="s">
        <v>0</v>
      </c>
      <c r="B1" s="1"/>
      <c r="D1" s="3"/>
      <c r="E1" s="3"/>
      <c r="F1" s="3"/>
      <c r="G1" s="3"/>
      <c r="H1" s="3"/>
      <c r="I1" s="3"/>
      <c r="J1" s="3"/>
      <c r="K1" s="3"/>
    </row>
    <row r="2" spans="1:11" ht="23.5" customHeight="1" x14ac:dyDescent="0.25">
      <c r="A2" s="1" t="s">
        <v>1</v>
      </c>
      <c r="B2" s="1"/>
      <c r="D2" s="3"/>
      <c r="E2" s="3"/>
      <c r="F2" s="3"/>
      <c r="G2" s="3"/>
      <c r="H2" s="3"/>
      <c r="I2" s="3"/>
      <c r="J2" s="3"/>
      <c r="K2" s="3"/>
    </row>
    <row r="3" spans="1:11" ht="23.5" customHeight="1" x14ac:dyDescent="0.25">
      <c r="A3" s="1" t="s">
        <v>2</v>
      </c>
      <c r="B3" s="5"/>
      <c r="D3" s="3"/>
      <c r="E3" s="3"/>
      <c r="F3" s="3"/>
      <c r="G3" s="3"/>
      <c r="H3" s="3"/>
      <c r="I3" s="3"/>
      <c r="J3" s="3"/>
    </row>
    <row r="4" spans="1:11" ht="23.5" customHeight="1" x14ac:dyDescent="0.25">
      <c r="A4" s="6"/>
      <c r="B4" s="6"/>
      <c r="D4" s="3"/>
      <c r="E4" s="3"/>
      <c r="F4" s="3"/>
      <c r="G4" s="3"/>
      <c r="H4" s="3"/>
      <c r="I4" s="3"/>
      <c r="J4" s="3"/>
      <c r="K4" s="7" t="s">
        <v>3</v>
      </c>
    </row>
    <row r="5" spans="1:11" s="9" customFormat="1" ht="23.5" customHeight="1" x14ac:dyDescent="0.25">
      <c r="A5" s="4"/>
      <c r="B5" s="4"/>
      <c r="C5" s="8"/>
      <c r="E5" s="152" t="s">
        <v>4</v>
      </c>
      <c r="F5" s="152"/>
      <c r="G5" s="152"/>
      <c r="I5" s="152" t="s">
        <v>5</v>
      </c>
      <c r="J5" s="152"/>
      <c r="K5" s="152"/>
    </row>
    <row r="6" spans="1:11" ht="23.5" customHeight="1" x14ac:dyDescent="0.25">
      <c r="C6" s="10" t="s">
        <v>6</v>
      </c>
      <c r="D6" s="7"/>
      <c r="E6" s="11" t="s">
        <v>7</v>
      </c>
      <c r="F6" s="12"/>
      <c r="G6" s="11" t="s">
        <v>8</v>
      </c>
      <c r="H6" s="12"/>
      <c r="I6" s="11" t="s">
        <v>7</v>
      </c>
      <c r="J6" s="12"/>
      <c r="K6" s="11" t="s">
        <v>8</v>
      </c>
    </row>
    <row r="7" spans="1:11" ht="23.5" customHeight="1" x14ac:dyDescent="0.25">
      <c r="C7" s="3"/>
      <c r="D7" s="7"/>
      <c r="E7" s="13" t="s">
        <v>9</v>
      </c>
      <c r="F7" s="14"/>
      <c r="G7" s="13" t="s">
        <v>10</v>
      </c>
      <c r="H7" s="12"/>
      <c r="I7" s="13" t="s">
        <v>9</v>
      </c>
      <c r="J7" s="14"/>
      <c r="K7" s="13" t="s">
        <v>10</v>
      </c>
    </row>
    <row r="8" spans="1:11" ht="23.5" customHeight="1" x14ac:dyDescent="0.25">
      <c r="B8" s="9"/>
      <c r="E8" s="13" t="s">
        <v>11</v>
      </c>
      <c r="F8" s="14"/>
      <c r="G8" s="15"/>
      <c r="H8" s="16"/>
      <c r="I8" s="13" t="s">
        <v>11</v>
      </c>
      <c r="J8" s="14"/>
      <c r="K8" s="13"/>
    </row>
    <row r="9" spans="1:11" ht="23.5" customHeight="1" x14ac:dyDescent="0.25">
      <c r="A9" s="9" t="s">
        <v>12</v>
      </c>
      <c r="B9" s="9"/>
      <c r="E9" s="16"/>
      <c r="F9" s="16"/>
      <c r="H9" s="16"/>
      <c r="I9" s="13"/>
      <c r="J9" s="14"/>
      <c r="K9" s="13"/>
    </row>
    <row r="10" spans="1:11" ht="23.5" customHeight="1" x14ac:dyDescent="0.25">
      <c r="A10" s="9" t="s">
        <v>13</v>
      </c>
      <c r="B10" s="9"/>
      <c r="E10" s="17"/>
      <c r="F10" s="17"/>
      <c r="G10" s="17"/>
      <c r="H10" s="17"/>
      <c r="I10" s="17"/>
      <c r="J10" s="17"/>
      <c r="K10" s="17"/>
    </row>
    <row r="11" spans="1:11" ht="23.5" customHeight="1" x14ac:dyDescent="0.25">
      <c r="A11" s="4" t="s">
        <v>14</v>
      </c>
      <c r="C11" s="18"/>
      <c r="D11" s="19"/>
      <c r="E11" s="20">
        <v>588982</v>
      </c>
      <c r="F11" s="21"/>
      <c r="G11" s="20">
        <v>734090</v>
      </c>
      <c r="H11" s="21"/>
      <c r="I11" s="21">
        <v>165471</v>
      </c>
      <c r="J11" s="21"/>
      <c r="K11" s="21">
        <v>173261</v>
      </c>
    </row>
    <row r="12" spans="1:11" ht="23.5" customHeight="1" x14ac:dyDescent="0.25">
      <c r="A12" s="22" t="s">
        <v>15</v>
      </c>
      <c r="B12" s="22"/>
      <c r="C12" s="18" t="s">
        <v>16</v>
      </c>
      <c r="D12" s="23"/>
      <c r="E12" s="20">
        <v>537345</v>
      </c>
      <c r="F12" s="21"/>
      <c r="G12" s="20">
        <v>387582</v>
      </c>
      <c r="H12" s="21"/>
      <c r="I12" s="21">
        <v>21824</v>
      </c>
      <c r="J12" s="21"/>
      <c r="K12" s="21">
        <v>13771</v>
      </c>
    </row>
    <row r="13" spans="1:11" ht="23.5" customHeight="1" x14ac:dyDescent="0.25">
      <c r="A13" s="22" t="s">
        <v>17</v>
      </c>
      <c r="B13" s="22"/>
      <c r="C13" s="24" t="s">
        <v>18</v>
      </c>
      <c r="D13" s="23"/>
      <c r="E13" s="20">
        <v>304425</v>
      </c>
      <c r="F13" s="21"/>
      <c r="G13" s="20">
        <v>175796</v>
      </c>
      <c r="H13" s="21"/>
      <c r="I13" s="21">
        <v>0</v>
      </c>
      <c r="J13" s="21"/>
      <c r="K13" s="21">
        <v>0</v>
      </c>
    </row>
    <row r="14" spans="1:11" ht="23.5" customHeight="1" x14ac:dyDescent="0.25">
      <c r="A14" s="22" t="s">
        <v>19</v>
      </c>
      <c r="B14" s="22"/>
      <c r="C14" s="18">
        <v>2</v>
      </c>
      <c r="D14" s="23"/>
      <c r="E14" s="20">
        <v>2830</v>
      </c>
      <c r="F14" s="21"/>
      <c r="G14" s="20">
        <v>0</v>
      </c>
      <c r="H14" s="21"/>
      <c r="I14" s="21">
        <v>2830</v>
      </c>
      <c r="J14" s="21"/>
      <c r="K14" s="21">
        <v>108961</v>
      </c>
    </row>
    <row r="15" spans="1:11" ht="23.5" customHeight="1" x14ac:dyDescent="0.25">
      <c r="A15" s="22" t="s">
        <v>20</v>
      </c>
      <c r="B15" s="22"/>
      <c r="C15" s="18">
        <v>2</v>
      </c>
      <c r="D15" s="23"/>
      <c r="E15" s="20">
        <v>0</v>
      </c>
      <c r="F15" s="21"/>
      <c r="G15" s="20">
        <v>0</v>
      </c>
      <c r="H15" s="21"/>
      <c r="I15" s="21">
        <v>346000</v>
      </c>
      <c r="J15" s="21"/>
      <c r="K15" s="21">
        <v>361000</v>
      </c>
    </row>
    <row r="16" spans="1:11" ht="23.5" customHeight="1" x14ac:dyDescent="0.25">
      <c r="A16" s="22" t="s">
        <v>21</v>
      </c>
      <c r="B16" s="22"/>
      <c r="C16" s="18"/>
      <c r="D16" s="23"/>
      <c r="E16" s="20"/>
      <c r="F16" s="21"/>
      <c r="G16" s="20"/>
      <c r="H16" s="21"/>
      <c r="I16" s="21"/>
      <c r="J16" s="21"/>
      <c r="K16" s="21"/>
    </row>
    <row r="17" spans="1:11" ht="23.5" customHeight="1" x14ac:dyDescent="0.25">
      <c r="A17" s="22" t="s">
        <v>22</v>
      </c>
      <c r="B17" s="22"/>
      <c r="C17" s="18">
        <v>2</v>
      </c>
      <c r="D17" s="23"/>
      <c r="E17" s="20">
        <v>0</v>
      </c>
      <c r="F17" s="21"/>
      <c r="G17" s="20">
        <v>0</v>
      </c>
      <c r="H17" s="21"/>
      <c r="I17" s="21">
        <v>1320</v>
      </c>
      <c r="J17" s="21"/>
      <c r="K17" s="21">
        <v>0</v>
      </c>
    </row>
    <row r="18" spans="1:11" ht="23.5" customHeight="1" x14ac:dyDescent="0.25">
      <c r="A18" s="25" t="s">
        <v>24</v>
      </c>
      <c r="B18" s="25"/>
      <c r="C18" s="18">
        <v>5</v>
      </c>
      <c r="D18" s="19"/>
      <c r="E18" s="20">
        <v>891890</v>
      </c>
      <c r="F18" s="21"/>
      <c r="G18" s="20">
        <v>849114</v>
      </c>
      <c r="H18" s="21"/>
      <c r="I18" s="21">
        <v>0</v>
      </c>
      <c r="J18" s="26"/>
      <c r="K18" s="21">
        <v>0</v>
      </c>
    </row>
    <row r="19" spans="1:11" ht="23.5" customHeight="1" x14ac:dyDescent="0.25">
      <c r="A19" s="25" t="s">
        <v>25</v>
      </c>
      <c r="B19" s="25"/>
      <c r="C19" s="18">
        <v>2</v>
      </c>
      <c r="D19" s="19"/>
      <c r="E19" s="20">
        <v>259869</v>
      </c>
      <c r="F19" s="21"/>
      <c r="G19" s="20">
        <v>261106</v>
      </c>
      <c r="H19" s="21"/>
      <c r="I19" s="21">
        <v>66</v>
      </c>
      <c r="J19" s="26"/>
      <c r="K19" s="21">
        <v>66</v>
      </c>
    </row>
    <row r="20" spans="1:11" ht="23.5" customHeight="1" x14ac:dyDescent="0.25">
      <c r="A20" s="25" t="s">
        <v>26</v>
      </c>
      <c r="B20" s="25"/>
      <c r="C20" s="18"/>
      <c r="D20" s="19"/>
      <c r="E20" s="20">
        <v>35053</v>
      </c>
      <c r="F20" s="21"/>
      <c r="G20" s="20">
        <v>23550</v>
      </c>
      <c r="H20" s="21"/>
      <c r="I20" s="21">
        <v>0</v>
      </c>
      <c r="J20" s="26"/>
      <c r="K20" s="21">
        <v>0</v>
      </c>
    </row>
    <row r="21" spans="1:11" ht="23.5" customHeight="1" x14ac:dyDescent="0.25">
      <c r="A21" s="4" t="s">
        <v>27</v>
      </c>
      <c r="B21" s="25"/>
      <c r="C21" s="18"/>
      <c r="D21" s="19"/>
      <c r="E21" s="20">
        <v>114746</v>
      </c>
      <c r="F21" s="21"/>
      <c r="G21" s="20">
        <v>93190</v>
      </c>
      <c r="H21" s="21"/>
      <c r="I21" s="21">
        <v>96015</v>
      </c>
      <c r="J21" s="21"/>
      <c r="K21" s="21">
        <v>3651</v>
      </c>
    </row>
    <row r="22" spans="1:11" ht="23.5" customHeight="1" x14ac:dyDescent="0.25">
      <c r="A22" s="4" t="s">
        <v>28</v>
      </c>
      <c r="C22" s="18">
        <v>2</v>
      </c>
      <c r="D22" s="19"/>
      <c r="E22" s="20">
        <v>61680</v>
      </c>
      <c r="F22" s="21"/>
      <c r="G22" s="20">
        <v>56473</v>
      </c>
      <c r="H22" s="21"/>
      <c r="I22" s="21">
        <v>2721</v>
      </c>
      <c r="J22" s="26"/>
      <c r="K22" s="21">
        <v>1194</v>
      </c>
    </row>
    <row r="23" spans="1:11" ht="23.5" customHeight="1" x14ac:dyDescent="0.25">
      <c r="A23" s="9" t="s">
        <v>29</v>
      </c>
      <c r="B23" s="9"/>
      <c r="C23" s="18"/>
      <c r="D23" s="19"/>
      <c r="E23" s="27">
        <f>SUM(E11:E22)</f>
        <v>2796820</v>
      </c>
      <c r="F23" s="21"/>
      <c r="G23" s="27">
        <f>SUM(G11:G22)</f>
        <v>2580901</v>
      </c>
      <c r="H23" s="21"/>
      <c r="I23" s="28">
        <f>SUM(I11:I22)</f>
        <v>636247</v>
      </c>
      <c r="J23" s="21"/>
      <c r="K23" s="28">
        <f>SUM(K11:K22)</f>
        <v>661904</v>
      </c>
    </row>
    <row r="24" spans="1:11" ht="23.5" customHeight="1" x14ac:dyDescent="0.25">
      <c r="A24" s="9" t="s">
        <v>30</v>
      </c>
      <c r="B24" s="9"/>
      <c r="C24" s="18"/>
      <c r="D24" s="19"/>
      <c r="E24" s="20"/>
      <c r="F24" s="7"/>
      <c r="G24" s="20"/>
      <c r="H24" s="21"/>
      <c r="J24" s="21"/>
    </row>
    <row r="25" spans="1:11" ht="23.5" customHeight="1" x14ac:dyDescent="0.25">
      <c r="A25" s="4" t="s">
        <v>31</v>
      </c>
      <c r="C25" s="18">
        <v>6</v>
      </c>
      <c r="D25" s="19"/>
      <c r="E25" s="20">
        <v>46784</v>
      </c>
      <c r="F25" s="21"/>
      <c r="G25" s="20">
        <v>46040</v>
      </c>
      <c r="I25" s="21">
        <v>0</v>
      </c>
      <c r="K25" s="21">
        <v>0</v>
      </c>
    </row>
    <row r="26" spans="1:11" ht="23.5" customHeight="1" x14ac:dyDescent="0.25">
      <c r="A26" s="4" t="s">
        <v>32</v>
      </c>
      <c r="C26" s="18"/>
      <c r="D26" s="19"/>
      <c r="E26" s="20">
        <v>16455</v>
      </c>
      <c r="F26" s="21"/>
      <c r="G26" s="20">
        <v>14280</v>
      </c>
      <c r="H26" s="21"/>
      <c r="I26" s="21">
        <v>15455</v>
      </c>
      <c r="J26" s="26"/>
      <c r="K26" s="21">
        <v>13280</v>
      </c>
    </row>
    <row r="27" spans="1:11" ht="23.5" customHeight="1" x14ac:dyDescent="0.25">
      <c r="A27" s="4" t="s">
        <v>23</v>
      </c>
      <c r="C27" s="18">
        <v>2</v>
      </c>
      <c r="D27" s="19"/>
      <c r="E27" s="20">
        <v>0</v>
      </c>
      <c r="F27" s="21"/>
      <c r="G27" s="20">
        <v>0</v>
      </c>
      <c r="H27" s="21"/>
      <c r="I27" s="21">
        <v>11580</v>
      </c>
      <c r="J27" s="26"/>
      <c r="K27" s="21">
        <v>8500</v>
      </c>
    </row>
    <row r="28" spans="1:11" ht="23.5" customHeight="1" x14ac:dyDescent="0.25">
      <c r="A28" s="29" t="s">
        <v>33</v>
      </c>
      <c r="B28" s="22"/>
      <c r="C28" s="18"/>
      <c r="D28" s="19"/>
      <c r="E28" s="20">
        <v>0</v>
      </c>
      <c r="F28" s="26"/>
      <c r="G28" s="21">
        <v>0</v>
      </c>
      <c r="H28" s="21"/>
      <c r="I28" s="21">
        <v>1391290</v>
      </c>
      <c r="J28" s="21"/>
      <c r="K28" s="21">
        <v>1391290</v>
      </c>
    </row>
    <row r="29" spans="1:11" ht="23.5" customHeight="1" x14ac:dyDescent="0.25">
      <c r="A29" s="29" t="s">
        <v>34</v>
      </c>
      <c r="B29" s="22"/>
      <c r="C29" s="18">
        <v>7</v>
      </c>
      <c r="D29" s="19"/>
      <c r="E29" s="20">
        <v>0</v>
      </c>
      <c r="F29" s="26"/>
      <c r="G29" s="21">
        <v>0</v>
      </c>
      <c r="H29" s="21"/>
      <c r="I29" s="21">
        <v>0</v>
      </c>
      <c r="J29" s="21"/>
      <c r="K29" s="21">
        <v>0</v>
      </c>
    </row>
    <row r="30" spans="1:11" ht="23.5" customHeight="1" x14ac:dyDescent="0.25">
      <c r="A30" s="4" t="s">
        <v>35</v>
      </c>
      <c r="C30" s="18">
        <v>8</v>
      </c>
      <c r="D30" s="19"/>
      <c r="E30" s="20">
        <v>259077</v>
      </c>
      <c r="F30" s="30"/>
      <c r="G30" s="20">
        <v>252092</v>
      </c>
      <c r="H30" s="21"/>
      <c r="I30" s="21">
        <v>0</v>
      </c>
      <c r="J30" s="21"/>
      <c r="K30" s="21">
        <v>0</v>
      </c>
    </row>
    <row r="31" spans="1:11" ht="23.5" customHeight="1" x14ac:dyDescent="0.25">
      <c r="A31" s="4" t="s">
        <v>36</v>
      </c>
      <c r="C31" s="18">
        <v>9</v>
      </c>
      <c r="D31" s="19"/>
      <c r="E31" s="20">
        <v>7540</v>
      </c>
      <c r="F31" s="30"/>
      <c r="G31" s="20">
        <v>7540</v>
      </c>
      <c r="H31" s="21"/>
      <c r="I31" s="21">
        <v>582900</v>
      </c>
      <c r="J31" s="26"/>
      <c r="K31" s="21">
        <v>578331</v>
      </c>
    </row>
    <row r="32" spans="1:11" ht="23.5" customHeight="1" x14ac:dyDescent="0.25">
      <c r="A32" s="22" t="s">
        <v>37</v>
      </c>
      <c r="B32" s="22"/>
      <c r="C32" s="18">
        <v>10</v>
      </c>
      <c r="D32" s="19"/>
      <c r="E32" s="20">
        <v>2285111</v>
      </c>
      <c r="F32" s="26"/>
      <c r="G32" s="20">
        <v>2294984</v>
      </c>
      <c r="H32" s="21"/>
      <c r="I32" s="21">
        <v>50697</v>
      </c>
      <c r="J32" s="21"/>
      <c r="K32" s="21">
        <v>43929</v>
      </c>
    </row>
    <row r="33" spans="1:11" ht="23.5" customHeight="1" x14ac:dyDescent="0.25">
      <c r="A33" s="22" t="s">
        <v>38</v>
      </c>
      <c r="B33" s="22"/>
      <c r="C33" s="18">
        <v>11</v>
      </c>
      <c r="D33" s="19"/>
      <c r="E33" s="20">
        <v>83706</v>
      </c>
      <c r="F33" s="26"/>
      <c r="G33" s="20">
        <v>93128</v>
      </c>
      <c r="H33" s="21"/>
      <c r="I33" s="21">
        <v>4263</v>
      </c>
      <c r="J33" s="21"/>
      <c r="K33" s="21">
        <v>11732</v>
      </c>
    </row>
    <row r="34" spans="1:11" ht="23.5" customHeight="1" x14ac:dyDescent="0.25">
      <c r="A34" s="22" t="s">
        <v>39</v>
      </c>
      <c r="B34" s="22"/>
      <c r="C34" s="18">
        <v>12</v>
      </c>
      <c r="D34" s="19"/>
      <c r="E34" s="20">
        <v>90431</v>
      </c>
      <c r="F34" s="26"/>
      <c r="G34" s="20">
        <v>101074</v>
      </c>
      <c r="H34" s="30"/>
      <c r="I34" s="21">
        <v>3249</v>
      </c>
      <c r="J34" s="21"/>
      <c r="K34" s="21">
        <v>3454</v>
      </c>
    </row>
    <row r="35" spans="1:11" ht="23.5" customHeight="1" x14ac:dyDescent="0.25">
      <c r="A35" s="4" t="s">
        <v>40</v>
      </c>
      <c r="C35" s="18"/>
      <c r="D35" s="19"/>
      <c r="E35" s="20">
        <v>49677</v>
      </c>
      <c r="F35" s="30"/>
      <c r="G35" s="20">
        <v>57546</v>
      </c>
      <c r="H35" s="30"/>
      <c r="I35" s="21">
        <v>0</v>
      </c>
      <c r="J35" s="30"/>
      <c r="K35" s="21">
        <v>0</v>
      </c>
    </row>
    <row r="36" spans="1:11" ht="23" x14ac:dyDescent="0.25">
      <c r="A36" s="22" t="s">
        <v>41</v>
      </c>
      <c r="B36" s="22"/>
      <c r="C36" s="18">
        <v>2</v>
      </c>
      <c r="D36" s="19"/>
      <c r="E36" s="20">
        <v>26706</v>
      </c>
      <c r="F36" s="26"/>
      <c r="G36" s="31">
        <v>24309</v>
      </c>
      <c r="H36" s="26"/>
      <c r="I36" s="21">
        <v>1625</v>
      </c>
      <c r="K36" s="32">
        <v>1025</v>
      </c>
    </row>
    <row r="37" spans="1:11" ht="23.5" customHeight="1" x14ac:dyDescent="0.25">
      <c r="A37" s="9" t="s">
        <v>42</v>
      </c>
      <c r="B37" s="9"/>
      <c r="C37" s="18"/>
      <c r="D37" s="19"/>
      <c r="E37" s="27">
        <f>SUM(E25:E36)</f>
        <v>2865487</v>
      </c>
      <c r="F37" s="21"/>
      <c r="G37" s="27">
        <f>SUM(G25:G36)</f>
        <v>2890993</v>
      </c>
      <c r="H37" s="21"/>
      <c r="I37" s="28">
        <f>SUM(I25:I36)</f>
        <v>2061059</v>
      </c>
      <c r="J37" s="21"/>
      <c r="K37" s="28">
        <f>SUM(K25:K36)</f>
        <v>2051541</v>
      </c>
    </row>
    <row r="38" spans="1:11" thickBot="1" x14ac:dyDescent="0.3">
      <c r="A38" s="9" t="s">
        <v>43</v>
      </c>
      <c r="B38" s="9"/>
      <c r="C38" s="29"/>
      <c r="D38" s="19"/>
      <c r="E38" s="33">
        <f>E37+E23</f>
        <v>5662307</v>
      </c>
      <c r="F38" s="26"/>
      <c r="G38" s="33">
        <f>G37+G23</f>
        <v>5471894</v>
      </c>
      <c r="H38" s="26"/>
      <c r="I38" s="34">
        <f>I37+I23</f>
        <v>2697306</v>
      </c>
      <c r="J38" s="21"/>
      <c r="K38" s="34">
        <f>K37+K23</f>
        <v>2713445</v>
      </c>
    </row>
    <row r="39" spans="1:11" thickTop="1" x14ac:dyDescent="0.25">
      <c r="D39" s="35"/>
      <c r="J39" s="7"/>
      <c r="K39" s="7"/>
    </row>
    <row r="40" spans="1:11" ht="23.5" customHeight="1" x14ac:dyDescent="0.25">
      <c r="A40" s="4" t="s">
        <v>44</v>
      </c>
    </row>
    <row r="41" spans="1:11" ht="23.5" customHeight="1" x14ac:dyDescent="0.25">
      <c r="A41" s="1" t="s">
        <v>0</v>
      </c>
      <c r="B41" s="1"/>
      <c r="D41" s="3"/>
      <c r="E41" s="3"/>
      <c r="F41" s="3"/>
      <c r="G41" s="3"/>
      <c r="H41" s="3"/>
      <c r="I41" s="3"/>
      <c r="J41" s="3"/>
      <c r="K41" s="36"/>
    </row>
    <row r="42" spans="1:11" ht="23.5" customHeight="1" x14ac:dyDescent="0.25">
      <c r="A42" s="1" t="s">
        <v>45</v>
      </c>
      <c r="B42" s="1"/>
      <c r="D42" s="3"/>
      <c r="E42" s="3"/>
      <c r="F42" s="3"/>
      <c r="G42" s="3"/>
      <c r="H42" s="3"/>
      <c r="I42" s="3"/>
      <c r="J42" s="3"/>
      <c r="K42" s="36"/>
    </row>
    <row r="43" spans="1:11" ht="23.5" customHeight="1" x14ac:dyDescent="0.25">
      <c r="A43" s="1" t="s">
        <v>2</v>
      </c>
      <c r="B43" s="5"/>
      <c r="D43" s="3"/>
      <c r="E43" s="3"/>
      <c r="F43" s="3"/>
      <c r="G43" s="3"/>
      <c r="H43" s="3"/>
      <c r="I43" s="3"/>
      <c r="J43" s="3"/>
    </row>
    <row r="44" spans="1:11" ht="23.5" customHeight="1" x14ac:dyDescent="0.25">
      <c r="A44" s="6"/>
      <c r="B44" s="6"/>
      <c r="D44" s="3"/>
      <c r="E44" s="3"/>
      <c r="F44" s="3"/>
      <c r="G44" s="3"/>
      <c r="H44" s="3"/>
      <c r="I44" s="3"/>
      <c r="J44" s="3"/>
      <c r="K44" s="7" t="s">
        <v>3</v>
      </c>
    </row>
    <row r="45" spans="1:11" s="9" customFormat="1" ht="23.5" customHeight="1" x14ac:dyDescent="0.25">
      <c r="A45" s="4"/>
      <c r="B45" s="4"/>
      <c r="C45" s="8"/>
      <c r="E45" s="152" t="s">
        <v>4</v>
      </c>
      <c r="F45" s="152"/>
      <c r="G45" s="152"/>
      <c r="I45" s="152" t="s">
        <v>5</v>
      </c>
      <c r="J45" s="152"/>
      <c r="K45" s="152"/>
    </row>
    <row r="46" spans="1:11" ht="23.5" customHeight="1" x14ac:dyDescent="0.25">
      <c r="C46" s="10" t="s">
        <v>6</v>
      </c>
      <c r="D46" s="7"/>
      <c r="E46" s="11" t="s">
        <v>7</v>
      </c>
      <c r="F46" s="12"/>
      <c r="G46" s="11" t="s">
        <v>8</v>
      </c>
      <c r="H46" s="12"/>
      <c r="I46" s="11" t="s">
        <v>7</v>
      </c>
      <c r="J46" s="12"/>
      <c r="K46" s="11" t="s">
        <v>8</v>
      </c>
    </row>
    <row r="47" spans="1:11" ht="23.5" customHeight="1" x14ac:dyDescent="0.25">
      <c r="C47" s="3"/>
      <c r="D47" s="7"/>
      <c r="E47" s="13" t="s">
        <v>9</v>
      </c>
      <c r="F47" s="14"/>
      <c r="G47" s="13" t="s">
        <v>10</v>
      </c>
      <c r="H47" s="12"/>
      <c r="I47" s="13" t="s">
        <v>9</v>
      </c>
      <c r="J47" s="14"/>
      <c r="K47" s="13" t="s">
        <v>10</v>
      </c>
    </row>
    <row r="48" spans="1:11" ht="23.5" customHeight="1" x14ac:dyDescent="0.25">
      <c r="B48" s="9"/>
      <c r="E48" s="13" t="s">
        <v>11</v>
      </c>
      <c r="F48" s="14"/>
      <c r="G48" s="15"/>
      <c r="H48" s="16"/>
      <c r="I48" s="13" t="s">
        <v>11</v>
      </c>
      <c r="J48" s="14"/>
      <c r="K48" s="13"/>
    </row>
    <row r="49" spans="1:11" ht="23.5" customHeight="1" x14ac:dyDescent="0.25">
      <c r="A49" s="9" t="s">
        <v>46</v>
      </c>
      <c r="B49" s="9"/>
    </row>
    <row r="50" spans="1:11" ht="23.5" customHeight="1" x14ac:dyDescent="0.25">
      <c r="A50" s="9" t="s">
        <v>47</v>
      </c>
      <c r="B50" s="9"/>
    </row>
    <row r="51" spans="1:11" ht="23.5" customHeight="1" x14ac:dyDescent="0.25">
      <c r="A51" s="25" t="s">
        <v>48</v>
      </c>
      <c r="B51" s="25"/>
      <c r="C51" s="37">
        <v>13</v>
      </c>
      <c r="D51" s="38"/>
      <c r="E51" s="20">
        <v>532237</v>
      </c>
      <c r="F51" s="21"/>
      <c r="G51" s="39">
        <v>498345</v>
      </c>
      <c r="H51" s="21"/>
      <c r="I51" s="21">
        <v>0</v>
      </c>
      <c r="J51" s="21"/>
      <c r="K51" s="30">
        <v>20000</v>
      </c>
    </row>
    <row r="52" spans="1:11" ht="23.5" customHeight="1" x14ac:dyDescent="0.25">
      <c r="A52" s="4" t="s">
        <v>49</v>
      </c>
      <c r="C52" s="37">
        <v>2</v>
      </c>
      <c r="D52" s="38"/>
      <c r="E52" s="20">
        <v>691370</v>
      </c>
      <c r="F52" s="21"/>
      <c r="G52" s="39">
        <v>610633</v>
      </c>
      <c r="H52" s="21"/>
      <c r="I52" s="21">
        <v>16410</v>
      </c>
      <c r="J52" s="21"/>
      <c r="K52" s="39">
        <v>17574</v>
      </c>
    </row>
    <row r="53" spans="1:11" ht="23.5" customHeight="1" x14ac:dyDescent="0.25">
      <c r="A53" s="4" t="s">
        <v>50</v>
      </c>
      <c r="C53" s="37">
        <v>2</v>
      </c>
      <c r="D53" s="38"/>
      <c r="E53" s="20">
        <v>326999</v>
      </c>
      <c r="F53" s="21"/>
      <c r="G53" s="30">
        <v>336352</v>
      </c>
      <c r="H53" s="21"/>
      <c r="I53" s="21">
        <v>0</v>
      </c>
      <c r="J53" s="21"/>
      <c r="K53" s="30">
        <v>0</v>
      </c>
    </row>
    <row r="54" spans="1:11" ht="23.5" customHeight="1" x14ac:dyDescent="0.25">
      <c r="A54" s="4" t="s">
        <v>51</v>
      </c>
      <c r="C54" s="37"/>
      <c r="D54" s="38"/>
      <c r="E54" s="20"/>
      <c r="F54" s="30"/>
      <c r="G54" s="30"/>
      <c r="H54" s="30"/>
      <c r="I54" s="21"/>
      <c r="J54" s="21"/>
      <c r="K54" s="30"/>
    </row>
    <row r="55" spans="1:11" ht="23.5" customHeight="1" x14ac:dyDescent="0.25">
      <c r="A55" s="4" t="s">
        <v>52</v>
      </c>
      <c r="C55" s="37">
        <v>14</v>
      </c>
      <c r="D55" s="38"/>
      <c r="E55" s="20">
        <v>71287</v>
      </c>
      <c r="F55" s="30"/>
      <c r="G55" s="38">
        <v>81669</v>
      </c>
      <c r="H55" s="30"/>
      <c r="I55" s="21">
        <v>0</v>
      </c>
      <c r="J55" s="21"/>
      <c r="K55" s="30">
        <v>0</v>
      </c>
    </row>
    <row r="56" spans="1:11" ht="23.5" customHeight="1" x14ac:dyDescent="0.25">
      <c r="A56" s="4" t="s">
        <v>53</v>
      </c>
      <c r="C56" s="37">
        <v>15</v>
      </c>
      <c r="D56" s="38"/>
      <c r="E56" s="20">
        <v>19762</v>
      </c>
      <c r="F56" s="21"/>
      <c r="G56" s="21">
        <v>21145</v>
      </c>
      <c r="H56" s="21"/>
      <c r="I56" s="21">
        <v>1547</v>
      </c>
      <c r="J56" s="21"/>
      <c r="K56" s="30">
        <v>2097</v>
      </c>
    </row>
    <row r="57" spans="1:11" ht="23.5" customHeight="1" x14ac:dyDescent="0.25">
      <c r="A57" s="4" t="s">
        <v>54</v>
      </c>
      <c r="C57" s="37"/>
      <c r="D57" s="38"/>
      <c r="E57" s="20">
        <v>3103</v>
      </c>
      <c r="F57" s="21"/>
      <c r="G57" s="30">
        <v>3083</v>
      </c>
      <c r="H57" s="21"/>
      <c r="I57" s="21">
        <v>0</v>
      </c>
      <c r="J57" s="21"/>
      <c r="K57" s="30">
        <v>0</v>
      </c>
    </row>
    <row r="58" spans="1:11" ht="23.5" customHeight="1" x14ac:dyDescent="0.25">
      <c r="A58" s="4" t="s">
        <v>55</v>
      </c>
      <c r="C58" s="37"/>
      <c r="D58" s="38"/>
      <c r="E58" s="20">
        <v>48111</v>
      </c>
      <c r="F58" s="21"/>
      <c r="G58" s="30">
        <v>39688</v>
      </c>
      <c r="H58" s="21"/>
      <c r="I58" s="21">
        <v>0</v>
      </c>
      <c r="J58" s="21"/>
      <c r="K58" s="30">
        <v>0</v>
      </c>
    </row>
    <row r="59" spans="1:11" ht="23.5" customHeight="1" x14ac:dyDescent="0.25">
      <c r="A59" s="4" t="s">
        <v>56</v>
      </c>
      <c r="C59" s="37">
        <v>2</v>
      </c>
      <c r="D59" s="38"/>
      <c r="E59" s="20">
        <v>22857</v>
      </c>
      <c r="F59" s="21"/>
      <c r="G59" s="30">
        <v>22998</v>
      </c>
      <c r="H59" s="21"/>
      <c r="I59" s="21">
        <v>186</v>
      </c>
      <c r="J59" s="21"/>
      <c r="K59" s="30">
        <v>11</v>
      </c>
    </row>
    <row r="60" spans="1:11" ht="23.5" customHeight="1" x14ac:dyDescent="0.25">
      <c r="A60" s="4" t="s">
        <v>57</v>
      </c>
      <c r="C60" s="37"/>
      <c r="D60" s="38"/>
      <c r="E60" s="20">
        <v>19736</v>
      </c>
      <c r="F60" s="21"/>
      <c r="G60" s="39">
        <v>30956</v>
      </c>
      <c r="H60" s="21"/>
      <c r="I60" s="21">
        <v>2687</v>
      </c>
      <c r="J60" s="26"/>
      <c r="K60" s="39">
        <v>2362</v>
      </c>
    </row>
    <row r="61" spans="1:11" ht="23.5" customHeight="1" x14ac:dyDescent="0.25">
      <c r="A61" s="9" t="s">
        <v>58</v>
      </c>
      <c r="B61" s="9"/>
      <c r="C61" s="37"/>
      <c r="D61" s="38"/>
      <c r="E61" s="40">
        <f>SUM(E51:E60)</f>
        <v>1735462</v>
      </c>
      <c r="F61" s="21"/>
      <c r="G61" s="40">
        <f>SUM(G51:G60)</f>
        <v>1644869</v>
      </c>
      <c r="H61" s="21"/>
      <c r="I61" s="40">
        <f>SUM(I51:I60)</f>
        <v>20830</v>
      </c>
      <c r="J61" s="26"/>
      <c r="K61" s="40">
        <f>SUM(K51:K60)</f>
        <v>42044</v>
      </c>
    </row>
    <row r="62" spans="1:11" ht="23.5" customHeight="1" x14ac:dyDescent="0.25">
      <c r="A62" s="9" t="s">
        <v>59</v>
      </c>
      <c r="B62" s="9"/>
      <c r="C62" s="4"/>
    </row>
    <row r="63" spans="1:11" ht="23.5" customHeight="1" x14ac:dyDescent="0.25">
      <c r="A63" s="4" t="s">
        <v>60</v>
      </c>
      <c r="C63" s="37"/>
      <c r="D63" s="38"/>
      <c r="E63" s="30"/>
      <c r="F63" s="30"/>
      <c r="G63" s="30"/>
      <c r="H63" s="30"/>
      <c r="I63" s="30"/>
      <c r="J63" s="30"/>
      <c r="K63" s="30"/>
    </row>
    <row r="64" spans="1:11" ht="23.5" customHeight="1" x14ac:dyDescent="0.25">
      <c r="A64" s="4" t="s">
        <v>61</v>
      </c>
      <c r="C64" s="4"/>
      <c r="I64" s="30"/>
      <c r="J64" s="30"/>
      <c r="K64" s="30"/>
    </row>
    <row r="65" spans="1:11" ht="23.5" customHeight="1" x14ac:dyDescent="0.25">
      <c r="A65" s="4" t="s">
        <v>62</v>
      </c>
      <c r="C65" s="37">
        <v>14</v>
      </c>
      <c r="D65" s="38"/>
      <c r="E65" s="20">
        <v>34950</v>
      </c>
      <c r="F65" s="30"/>
      <c r="G65" s="39">
        <v>51435</v>
      </c>
      <c r="H65" s="30"/>
      <c r="I65" s="21">
        <v>0</v>
      </c>
      <c r="J65" s="30"/>
      <c r="K65" s="30">
        <v>0</v>
      </c>
    </row>
    <row r="66" spans="1:11" ht="23.5" customHeight="1" x14ac:dyDescent="0.25">
      <c r="A66" s="4" t="s">
        <v>53</v>
      </c>
      <c r="C66" s="37">
        <v>15</v>
      </c>
      <c r="D66" s="38"/>
      <c r="E66" s="20">
        <v>60415</v>
      </c>
      <c r="F66" s="30"/>
      <c r="G66" s="39">
        <v>63215</v>
      </c>
      <c r="H66" s="30"/>
      <c r="I66" s="21">
        <v>2937</v>
      </c>
      <c r="J66" s="30"/>
      <c r="K66" s="30">
        <v>3298</v>
      </c>
    </row>
    <row r="67" spans="1:11" ht="23.5" customHeight="1" x14ac:dyDescent="0.25">
      <c r="A67" s="4" t="s">
        <v>54</v>
      </c>
      <c r="C67" s="37"/>
      <c r="D67" s="38"/>
      <c r="E67" s="20">
        <v>16325</v>
      </c>
      <c r="F67" s="30"/>
      <c r="G67" s="30">
        <v>17109</v>
      </c>
      <c r="H67" s="30"/>
      <c r="I67" s="21">
        <v>0</v>
      </c>
      <c r="J67" s="30"/>
      <c r="K67" s="30">
        <v>0</v>
      </c>
    </row>
    <row r="68" spans="1:11" ht="23.5" customHeight="1" x14ac:dyDescent="0.25">
      <c r="A68" s="4" t="s">
        <v>63</v>
      </c>
      <c r="C68" s="37"/>
      <c r="D68" s="38"/>
      <c r="E68" s="20">
        <v>143834</v>
      </c>
      <c r="F68" s="30"/>
      <c r="G68" s="30">
        <v>142172</v>
      </c>
      <c r="H68" s="26"/>
      <c r="I68" s="21">
        <v>14403</v>
      </c>
      <c r="J68" s="21"/>
      <c r="K68" s="30">
        <v>13725</v>
      </c>
    </row>
    <row r="69" spans="1:11" ht="23.5" customHeight="1" x14ac:dyDescent="0.25">
      <c r="A69" s="4" t="s">
        <v>64</v>
      </c>
      <c r="C69" s="37"/>
      <c r="D69" s="38"/>
      <c r="E69" s="20">
        <v>34420</v>
      </c>
      <c r="F69" s="30"/>
      <c r="G69" s="41">
        <v>33091</v>
      </c>
      <c r="H69" s="26"/>
      <c r="I69" s="21">
        <v>0</v>
      </c>
      <c r="J69" s="30"/>
      <c r="K69" s="42">
        <v>0</v>
      </c>
    </row>
    <row r="70" spans="1:11" ht="23.5" customHeight="1" x14ac:dyDescent="0.25">
      <c r="A70" s="9" t="s">
        <v>65</v>
      </c>
      <c r="B70" s="9"/>
      <c r="C70" s="37"/>
      <c r="D70" s="38"/>
      <c r="E70" s="40">
        <f>SUM(E63:E69)</f>
        <v>289944</v>
      </c>
      <c r="F70" s="21"/>
      <c r="G70" s="39">
        <f>SUM(G63:G69)</f>
        <v>307022</v>
      </c>
      <c r="H70" s="21"/>
      <c r="I70" s="40">
        <f>SUM(I63:I69)</f>
        <v>17340</v>
      </c>
      <c r="J70" s="26"/>
      <c r="K70" s="39">
        <f>SUM(K63:K69)</f>
        <v>17023</v>
      </c>
    </row>
    <row r="71" spans="1:11" ht="23.5" customHeight="1" x14ac:dyDescent="0.25">
      <c r="A71" s="9" t="s">
        <v>66</v>
      </c>
      <c r="B71" s="9"/>
      <c r="C71" s="6"/>
      <c r="D71" s="38"/>
      <c r="E71" s="40">
        <f>E70+E61</f>
        <v>2025406</v>
      </c>
      <c r="F71" s="21"/>
      <c r="G71" s="40">
        <f>G70+G61</f>
        <v>1951891</v>
      </c>
      <c r="H71" s="21"/>
      <c r="I71" s="40">
        <f>I70+I61</f>
        <v>38170</v>
      </c>
      <c r="J71" s="26"/>
      <c r="K71" s="40">
        <f>K70+K61</f>
        <v>59067</v>
      </c>
    </row>
    <row r="72" spans="1:11" ht="23.5" customHeight="1" x14ac:dyDescent="0.25">
      <c r="A72" s="9"/>
      <c r="B72" s="9"/>
      <c r="C72" s="4"/>
      <c r="I72" s="43"/>
      <c r="J72" s="21"/>
    </row>
    <row r="73" spans="1:11" ht="23.5" customHeight="1" x14ac:dyDescent="0.25">
      <c r="A73" s="4" t="s">
        <v>44</v>
      </c>
      <c r="C73" s="4"/>
      <c r="I73" s="44"/>
      <c r="J73" s="21"/>
      <c r="K73" s="21"/>
    </row>
    <row r="74" spans="1:11" ht="23.5" customHeight="1" x14ac:dyDescent="0.25">
      <c r="A74" s="1" t="s">
        <v>0</v>
      </c>
      <c r="B74" s="1"/>
      <c r="D74" s="3"/>
      <c r="E74" s="3"/>
      <c r="F74" s="3"/>
      <c r="G74" s="3"/>
      <c r="H74" s="3"/>
      <c r="I74" s="3"/>
      <c r="J74" s="3"/>
      <c r="K74" s="36"/>
    </row>
    <row r="75" spans="1:11" ht="23.5" customHeight="1" x14ac:dyDescent="0.25">
      <c r="A75" s="1" t="s">
        <v>45</v>
      </c>
      <c r="B75" s="1"/>
      <c r="D75" s="3"/>
      <c r="E75" s="3"/>
      <c r="F75" s="3"/>
      <c r="G75" s="3"/>
      <c r="H75" s="3"/>
      <c r="I75" s="3"/>
      <c r="J75" s="3"/>
      <c r="K75" s="36"/>
    </row>
    <row r="76" spans="1:11" ht="23.5" customHeight="1" x14ac:dyDescent="0.25">
      <c r="A76" s="1" t="s">
        <v>2</v>
      </c>
      <c r="B76" s="5"/>
      <c r="D76" s="3"/>
      <c r="E76" s="3"/>
      <c r="F76" s="3"/>
      <c r="G76" s="3"/>
      <c r="H76" s="3"/>
      <c r="I76" s="3"/>
      <c r="J76" s="3"/>
    </row>
    <row r="77" spans="1:11" ht="23.5" customHeight="1" x14ac:dyDescent="0.25">
      <c r="A77" s="6"/>
      <c r="B77" s="6"/>
      <c r="D77" s="3"/>
      <c r="E77" s="3"/>
      <c r="F77" s="3"/>
      <c r="G77" s="3"/>
      <c r="H77" s="3"/>
      <c r="I77" s="3"/>
      <c r="J77" s="3"/>
      <c r="K77" s="7" t="s">
        <v>3</v>
      </c>
    </row>
    <row r="78" spans="1:11" s="9" customFormat="1" ht="23.5" customHeight="1" x14ac:dyDescent="0.25">
      <c r="A78" s="4"/>
      <c r="B78" s="4"/>
      <c r="C78" s="3"/>
      <c r="E78" s="152" t="s">
        <v>4</v>
      </c>
      <c r="F78" s="152"/>
      <c r="G78" s="152"/>
      <c r="I78" s="152" t="s">
        <v>5</v>
      </c>
      <c r="J78" s="152"/>
      <c r="K78" s="152"/>
    </row>
    <row r="79" spans="1:11" ht="23.5" customHeight="1" x14ac:dyDescent="0.25">
      <c r="C79" s="3"/>
      <c r="D79" s="7"/>
      <c r="E79" s="11" t="s">
        <v>7</v>
      </c>
      <c r="F79" s="12"/>
      <c r="G79" s="11" t="s">
        <v>8</v>
      </c>
      <c r="H79" s="12"/>
      <c r="I79" s="11" t="s">
        <v>7</v>
      </c>
      <c r="J79" s="12"/>
      <c r="K79" s="11" t="s">
        <v>8</v>
      </c>
    </row>
    <row r="80" spans="1:11" ht="23.5" customHeight="1" x14ac:dyDescent="0.25">
      <c r="C80" s="3"/>
      <c r="D80" s="7"/>
      <c r="E80" s="13" t="s">
        <v>9</v>
      </c>
      <c r="F80" s="14"/>
      <c r="G80" s="13" t="s">
        <v>10</v>
      </c>
      <c r="H80" s="12"/>
      <c r="I80" s="13" t="s">
        <v>9</v>
      </c>
      <c r="J80" s="14"/>
      <c r="K80" s="13" t="s">
        <v>10</v>
      </c>
    </row>
    <row r="81" spans="1:11" ht="23.5" customHeight="1" x14ac:dyDescent="0.25">
      <c r="B81" s="9"/>
      <c r="C81" s="3"/>
      <c r="E81" s="13" t="s">
        <v>11</v>
      </c>
      <c r="F81" s="14"/>
      <c r="G81" s="15"/>
      <c r="H81" s="16"/>
      <c r="I81" s="13" t="s">
        <v>11</v>
      </c>
      <c r="J81" s="14"/>
      <c r="K81" s="13"/>
    </row>
    <row r="82" spans="1:11" ht="23.5" customHeight="1" x14ac:dyDescent="0.25">
      <c r="A82" s="9" t="s">
        <v>67</v>
      </c>
      <c r="B82" s="9"/>
      <c r="E82" s="7"/>
      <c r="F82" s="7"/>
      <c r="G82" s="7"/>
      <c r="H82" s="7"/>
      <c r="I82" s="44"/>
      <c r="J82" s="7"/>
      <c r="K82" s="7"/>
    </row>
    <row r="83" spans="1:11" ht="23.5" customHeight="1" x14ac:dyDescent="0.25">
      <c r="A83" s="4" t="s">
        <v>68</v>
      </c>
      <c r="E83" s="7"/>
      <c r="F83" s="7"/>
      <c r="G83" s="7"/>
      <c r="H83" s="7"/>
      <c r="I83" s="7"/>
      <c r="J83" s="7"/>
      <c r="K83" s="7"/>
    </row>
    <row r="84" spans="1:11" ht="23.5" customHeight="1" x14ac:dyDescent="0.25">
      <c r="A84" s="25" t="s">
        <v>69</v>
      </c>
      <c r="B84" s="25"/>
      <c r="E84" s="7"/>
      <c r="F84" s="7"/>
      <c r="G84" s="7"/>
      <c r="H84" s="7"/>
      <c r="I84" s="7"/>
      <c r="J84" s="7"/>
      <c r="K84" s="7"/>
    </row>
    <row r="85" spans="1:11" ht="23.5" customHeight="1" thickBot="1" x14ac:dyDescent="0.3">
      <c r="A85" s="22" t="s">
        <v>70</v>
      </c>
      <c r="B85" s="25"/>
      <c r="E85" s="45">
        <v>1226619</v>
      </c>
      <c r="F85" s="46"/>
      <c r="G85" s="45">
        <v>1226619</v>
      </c>
      <c r="H85" s="46"/>
      <c r="I85" s="45">
        <v>1226619</v>
      </c>
      <c r="J85" s="46"/>
      <c r="K85" s="47">
        <v>1226619</v>
      </c>
    </row>
    <row r="86" spans="1:11" ht="23.5" customHeight="1" thickTop="1" x14ac:dyDescent="0.25">
      <c r="A86" s="25" t="s">
        <v>71</v>
      </c>
      <c r="B86" s="25"/>
      <c r="E86" s="46"/>
      <c r="F86" s="46"/>
      <c r="G86" s="46"/>
      <c r="H86" s="46"/>
      <c r="I86" s="46"/>
      <c r="J86" s="38"/>
      <c r="K86" s="46"/>
    </row>
    <row r="87" spans="1:11" ht="23.5" customHeight="1" x14ac:dyDescent="0.25">
      <c r="A87" s="25" t="s">
        <v>70</v>
      </c>
      <c r="B87" s="25"/>
      <c r="E87" s="48">
        <v>1226619</v>
      </c>
      <c r="F87" s="46"/>
      <c r="G87" s="48">
        <v>1226619</v>
      </c>
      <c r="H87" s="48"/>
      <c r="I87" s="48">
        <v>1226619</v>
      </c>
      <c r="J87" s="48"/>
      <c r="K87" s="48">
        <v>1226619</v>
      </c>
    </row>
    <row r="88" spans="1:11" ht="23.5" customHeight="1" x14ac:dyDescent="0.25">
      <c r="A88" s="22" t="s">
        <v>72</v>
      </c>
      <c r="B88" s="22"/>
      <c r="C88" s="18"/>
      <c r="D88" s="19"/>
      <c r="E88" s="49">
        <v>1016645</v>
      </c>
      <c r="F88" s="46"/>
      <c r="G88" s="49">
        <v>1016645</v>
      </c>
      <c r="H88" s="48"/>
      <c r="I88" s="49">
        <v>1016645</v>
      </c>
      <c r="J88" s="48"/>
      <c r="K88" s="49">
        <v>1016645</v>
      </c>
    </row>
    <row r="89" spans="1:11" ht="23.5" customHeight="1" x14ac:dyDescent="0.25">
      <c r="A89" s="22" t="s">
        <v>73</v>
      </c>
      <c r="B89" s="22"/>
      <c r="C89" s="18"/>
      <c r="D89" s="19"/>
      <c r="E89" s="20">
        <v>0</v>
      </c>
      <c r="F89" s="46"/>
      <c r="G89" s="20">
        <v>0</v>
      </c>
      <c r="H89" s="48"/>
      <c r="I89" s="20">
        <v>42869</v>
      </c>
      <c r="J89" s="48"/>
      <c r="K89" s="50">
        <v>42869</v>
      </c>
    </row>
    <row r="90" spans="1:11" ht="23.5" customHeight="1" x14ac:dyDescent="0.25">
      <c r="A90" s="22" t="s">
        <v>74</v>
      </c>
      <c r="B90" s="22"/>
      <c r="C90" s="4"/>
      <c r="D90" s="19"/>
      <c r="E90" s="51">
        <v>-25360</v>
      </c>
      <c r="F90" s="46"/>
      <c r="G90" s="51">
        <v>-25360</v>
      </c>
      <c r="H90" s="48"/>
      <c r="I90" s="20">
        <v>0</v>
      </c>
      <c r="J90" s="48"/>
      <c r="K90" s="20">
        <v>0</v>
      </c>
    </row>
    <row r="91" spans="1:11" ht="23.5" customHeight="1" x14ac:dyDescent="0.25">
      <c r="A91" s="22" t="s">
        <v>75</v>
      </c>
      <c r="B91" s="22"/>
      <c r="C91" s="18"/>
      <c r="D91" s="19"/>
      <c r="E91" s="49">
        <v>19693</v>
      </c>
      <c r="F91" s="46"/>
      <c r="G91" s="49">
        <v>19693</v>
      </c>
      <c r="H91" s="48"/>
      <c r="I91" s="20">
        <v>0</v>
      </c>
      <c r="J91" s="48"/>
      <c r="K91" s="20">
        <v>0</v>
      </c>
    </row>
    <row r="92" spans="1:11" ht="23.5" customHeight="1" x14ac:dyDescent="0.25">
      <c r="A92" s="22" t="s">
        <v>76</v>
      </c>
      <c r="B92" s="22"/>
      <c r="C92" s="18"/>
      <c r="D92" s="19"/>
      <c r="E92" s="49">
        <v>3000</v>
      </c>
      <c r="F92" s="46"/>
      <c r="G92" s="49">
        <v>3000</v>
      </c>
      <c r="H92" s="48"/>
      <c r="I92" s="20">
        <v>0</v>
      </c>
      <c r="J92" s="48"/>
      <c r="K92" s="20">
        <v>0</v>
      </c>
    </row>
    <row r="93" spans="1:11" ht="23.5" customHeight="1" x14ac:dyDescent="0.25">
      <c r="A93" s="4" t="s">
        <v>77</v>
      </c>
      <c r="C93" s="18"/>
      <c r="D93" s="19"/>
      <c r="E93" s="52"/>
      <c r="F93" s="46"/>
      <c r="G93" s="52"/>
      <c r="H93" s="48"/>
      <c r="I93" s="52"/>
      <c r="J93" s="53"/>
      <c r="K93" s="50"/>
    </row>
    <row r="94" spans="1:11" ht="23.5" customHeight="1" x14ac:dyDescent="0.25">
      <c r="A94" s="4" t="s">
        <v>78</v>
      </c>
      <c r="C94" s="18"/>
      <c r="D94" s="19"/>
      <c r="E94" s="52">
        <v>101027</v>
      </c>
      <c r="F94" s="46"/>
      <c r="G94" s="52">
        <v>101027</v>
      </c>
      <c r="H94" s="48"/>
      <c r="I94" s="52">
        <v>101027</v>
      </c>
      <c r="J94" s="48"/>
      <c r="K94" s="50">
        <v>101027</v>
      </c>
    </row>
    <row r="95" spans="1:11" ht="23.5" customHeight="1" x14ac:dyDescent="0.25">
      <c r="A95" s="25" t="s">
        <v>79</v>
      </c>
      <c r="B95" s="25"/>
      <c r="C95" s="29"/>
      <c r="D95" s="19"/>
      <c r="E95" s="52">
        <v>1155931</v>
      </c>
      <c r="F95" s="46"/>
      <c r="G95" s="52">
        <v>1051121</v>
      </c>
      <c r="H95" s="48"/>
      <c r="I95" s="52">
        <v>270383</v>
      </c>
      <c r="J95" s="48"/>
      <c r="K95" s="50">
        <v>267800</v>
      </c>
    </row>
    <row r="96" spans="1:11" ht="23.5" customHeight="1" x14ac:dyDescent="0.25">
      <c r="A96" s="22" t="s">
        <v>80</v>
      </c>
      <c r="B96" s="22"/>
      <c r="C96" s="29"/>
      <c r="D96" s="19"/>
      <c r="E96" s="54">
        <v>3102</v>
      </c>
      <c r="F96" s="46"/>
      <c r="G96" s="54">
        <v>-2520</v>
      </c>
      <c r="H96" s="21"/>
      <c r="I96" s="54">
        <v>1593</v>
      </c>
      <c r="J96" s="21"/>
      <c r="K96" s="32">
        <v>-582</v>
      </c>
    </row>
    <row r="97" spans="1:11" ht="23.5" customHeight="1" x14ac:dyDescent="0.25">
      <c r="A97" s="6" t="s">
        <v>81</v>
      </c>
      <c r="B97" s="6"/>
      <c r="C97" s="29"/>
      <c r="D97" s="19"/>
      <c r="E97" s="55">
        <f>SUM(E87:E96)</f>
        <v>3500657</v>
      </c>
      <c r="F97" s="46"/>
      <c r="G97" s="55">
        <f>SUM(G87:G96)</f>
        <v>3390225</v>
      </c>
      <c r="H97" s="46"/>
      <c r="I97" s="55">
        <f>SUM(I87:I96)</f>
        <v>2659136</v>
      </c>
      <c r="J97" s="38"/>
      <c r="K97" s="46">
        <f>SUM(K87:K96)</f>
        <v>2654378</v>
      </c>
    </row>
    <row r="98" spans="1:11" ht="23.5" customHeight="1" x14ac:dyDescent="0.25">
      <c r="A98" s="6" t="s">
        <v>82</v>
      </c>
      <c r="B98" s="6"/>
      <c r="C98" s="18"/>
      <c r="D98" s="19"/>
      <c r="E98" s="54">
        <v>136244</v>
      </c>
      <c r="F98" s="46"/>
      <c r="G98" s="54">
        <v>129778</v>
      </c>
      <c r="H98" s="21"/>
      <c r="I98" s="31">
        <v>0</v>
      </c>
      <c r="J98" s="30"/>
      <c r="K98" s="32">
        <v>0</v>
      </c>
    </row>
    <row r="99" spans="1:11" ht="23.5" customHeight="1" x14ac:dyDescent="0.25">
      <c r="A99" s="9" t="s">
        <v>83</v>
      </c>
      <c r="B99" s="9"/>
      <c r="C99" s="29"/>
      <c r="D99" s="19"/>
      <c r="E99" s="54">
        <f>SUM(E97:E98)</f>
        <v>3636901</v>
      </c>
      <c r="F99" s="46"/>
      <c r="G99" s="54">
        <f>SUM(G97:G98)</f>
        <v>3520003</v>
      </c>
      <c r="H99" s="46"/>
      <c r="I99" s="54">
        <f>SUM(I97:I98)</f>
        <v>2659136</v>
      </c>
      <c r="J99" s="38"/>
      <c r="K99" s="56">
        <f>SUM(K97:K98)</f>
        <v>2654378</v>
      </c>
    </row>
    <row r="100" spans="1:11" ht="23.5" customHeight="1" thickBot="1" x14ac:dyDescent="0.3">
      <c r="A100" s="9" t="s">
        <v>84</v>
      </c>
      <c r="B100" s="9"/>
      <c r="C100" s="29"/>
      <c r="D100" s="19"/>
      <c r="E100" s="57">
        <f>SUM(E99,E71)</f>
        <v>5662307</v>
      </c>
      <c r="F100" s="46"/>
      <c r="G100" s="57">
        <f>SUM(G99,G71)</f>
        <v>5471894</v>
      </c>
      <c r="H100" s="46"/>
      <c r="I100" s="57">
        <f>SUM(I99,I71)</f>
        <v>2697306</v>
      </c>
      <c r="J100" s="38"/>
      <c r="K100" s="57">
        <f>SUM(K99,K71)</f>
        <v>2713445</v>
      </c>
    </row>
    <row r="101" spans="1:11" ht="23.5" customHeight="1" thickTop="1" x14ac:dyDescent="0.25">
      <c r="C101" s="4"/>
      <c r="E101" s="30"/>
      <c r="F101" s="30"/>
      <c r="G101" s="30"/>
      <c r="H101" s="30"/>
      <c r="I101" s="30"/>
      <c r="J101" s="30"/>
      <c r="K101" s="30"/>
    </row>
    <row r="102" spans="1:11" ht="23.5" customHeight="1" x14ac:dyDescent="0.25">
      <c r="A102" s="4" t="s">
        <v>44</v>
      </c>
      <c r="I102" s="30"/>
      <c r="K102" s="7"/>
    </row>
    <row r="103" spans="1:11" ht="23.5" customHeight="1" x14ac:dyDescent="0.25">
      <c r="I103" s="30"/>
      <c r="K103" s="7"/>
    </row>
    <row r="104" spans="1:11" ht="23.5" customHeight="1" x14ac:dyDescent="0.25">
      <c r="E104" s="7"/>
      <c r="I104" s="30"/>
      <c r="K104" s="7"/>
    </row>
    <row r="105" spans="1:11" ht="23.5" customHeight="1" x14ac:dyDescent="0.25">
      <c r="A105" s="58"/>
      <c r="B105" s="58"/>
      <c r="F105" s="6"/>
      <c r="G105" s="38"/>
      <c r="H105" s="6"/>
      <c r="I105" s="30"/>
    </row>
    <row r="106" spans="1:11" ht="23.5" customHeight="1" x14ac:dyDescent="0.25">
      <c r="E106" s="26"/>
      <c r="F106" s="6"/>
      <c r="G106" s="6"/>
      <c r="H106" s="6"/>
      <c r="I106" s="30"/>
      <c r="J106" s="6"/>
      <c r="K106" s="6"/>
    </row>
    <row r="107" spans="1:11" ht="23.5" customHeight="1" x14ac:dyDescent="0.25">
      <c r="C107" s="3" t="s">
        <v>85</v>
      </c>
      <c r="E107" s="7"/>
      <c r="I107" s="30"/>
      <c r="K107" s="7"/>
    </row>
    <row r="108" spans="1:11" ht="23.5" customHeight="1" x14ac:dyDescent="0.25">
      <c r="A108" s="58"/>
      <c r="B108" s="58"/>
    </row>
  </sheetData>
  <mergeCells count="6">
    <mergeCell ref="E5:G5"/>
    <mergeCell ref="I5:K5"/>
    <mergeCell ref="E45:G45"/>
    <mergeCell ref="I45:K45"/>
    <mergeCell ref="E78:G78"/>
    <mergeCell ref="I78:K78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2" manualBreakCount="2">
    <brk id="40" max="16383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B5243-6EBB-4465-8E5D-F7CAB5E3AB97}">
  <dimension ref="A1:J71"/>
  <sheetViews>
    <sheetView showGridLines="0" view="pageBreakPreview" topLeftCell="A56" zoomScale="85" zoomScaleNormal="100" zoomScaleSheetLayoutView="85" workbookViewId="0">
      <selection activeCell="D45" sqref="D45"/>
    </sheetView>
  </sheetViews>
  <sheetFormatPr defaultColWidth="10.54296875" defaultRowHeight="19" x14ac:dyDescent="0.25"/>
  <cols>
    <col min="1" max="1" width="40.453125" style="63" customWidth="1"/>
    <col min="2" max="2" width="5.54296875" style="60" customWidth="1"/>
    <col min="3" max="3" width="1.54296875" style="63" customWidth="1"/>
    <col min="4" max="4" width="14.6328125" style="63" customWidth="1"/>
    <col min="5" max="5" width="1.453125" style="63" customWidth="1"/>
    <col min="6" max="6" width="14.6328125" style="63" customWidth="1"/>
    <col min="7" max="7" width="1.453125" style="63" customWidth="1"/>
    <col min="8" max="8" width="14.6328125" style="63" customWidth="1"/>
    <col min="9" max="9" width="1.453125" style="63" customWidth="1"/>
    <col min="10" max="10" width="14.6328125" style="63" customWidth="1"/>
    <col min="11" max="16384" width="10.54296875" style="63"/>
  </cols>
  <sheetData>
    <row r="1" spans="1:10" x14ac:dyDescent="0.25">
      <c r="A1" s="59"/>
      <c r="C1" s="61"/>
      <c r="D1" s="61"/>
      <c r="E1" s="61"/>
      <c r="F1" s="61"/>
      <c r="G1" s="61"/>
      <c r="H1" s="62"/>
      <c r="J1" s="64" t="s">
        <v>86</v>
      </c>
    </row>
    <row r="2" spans="1:10" x14ac:dyDescent="0.25">
      <c r="A2" s="59" t="s">
        <v>0</v>
      </c>
      <c r="C2" s="61"/>
      <c r="D2" s="61"/>
      <c r="E2" s="61"/>
      <c r="F2" s="61"/>
      <c r="G2" s="61"/>
      <c r="H2" s="61"/>
      <c r="I2" s="61"/>
      <c r="J2" s="65"/>
    </row>
    <row r="3" spans="1:10" x14ac:dyDescent="0.25">
      <c r="A3" s="59" t="s">
        <v>87</v>
      </c>
      <c r="C3" s="61"/>
      <c r="D3" s="66"/>
      <c r="E3" s="61"/>
      <c r="F3" s="61"/>
      <c r="G3" s="61"/>
      <c r="H3" s="66"/>
      <c r="I3" s="61"/>
    </row>
    <row r="4" spans="1:10" x14ac:dyDescent="0.25">
      <c r="A4" s="59" t="s">
        <v>88</v>
      </c>
      <c r="C4" s="61"/>
      <c r="D4" s="66"/>
      <c r="E4" s="61"/>
      <c r="F4" s="61"/>
      <c r="G4" s="61"/>
      <c r="H4" s="66"/>
      <c r="I4" s="61"/>
    </row>
    <row r="5" spans="1:10" x14ac:dyDescent="0.25">
      <c r="A5" s="67"/>
      <c r="C5" s="62"/>
      <c r="D5" s="64"/>
      <c r="E5" s="62"/>
      <c r="F5" s="62"/>
      <c r="G5" s="62"/>
      <c r="H5" s="64"/>
      <c r="I5" s="62"/>
      <c r="J5" s="64" t="s">
        <v>3</v>
      </c>
    </row>
    <row r="6" spans="1:10" s="69" customFormat="1" x14ac:dyDescent="0.25">
      <c r="A6" s="63"/>
      <c r="B6" s="68"/>
      <c r="D6" s="153" t="s">
        <v>4</v>
      </c>
      <c r="E6" s="153"/>
      <c r="F6" s="153"/>
      <c r="G6" s="70"/>
      <c r="H6" s="153" t="s">
        <v>5</v>
      </c>
      <c r="I6" s="153"/>
      <c r="J6" s="153"/>
    </row>
    <row r="7" spans="1:10" x14ac:dyDescent="0.25">
      <c r="B7" s="71" t="s">
        <v>6</v>
      </c>
      <c r="C7" s="64"/>
      <c r="D7" s="72" t="s">
        <v>89</v>
      </c>
      <c r="E7" s="73"/>
      <c r="F7" s="72" t="s">
        <v>90</v>
      </c>
      <c r="G7" s="74"/>
      <c r="H7" s="72" t="s">
        <v>89</v>
      </c>
      <c r="I7" s="73"/>
      <c r="J7" s="72" t="s">
        <v>90</v>
      </c>
    </row>
    <row r="8" spans="1:10" x14ac:dyDescent="0.25">
      <c r="A8" s="69" t="s">
        <v>91</v>
      </c>
      <c r="B8" s="62"/>
      <c r="C8" s="64"/>
      <c r="D8" s="74"/>
      <c r="E8" s="73"/>
      <c r="F8" s="74"/>
      <c r="G8" s="74"/>
      <c r="H8" s="74"/>
      <c r="I8" s="73"/>
      <c r="J8" s="74"/>
    </row>
    <row r="9" spans="1:10" x14ac:dyDescent="0.25">
      <c r="A9" s="59" t="s">
        <v>92</v>
      </c>
      <c r="D9" s="74"/>
      <c r="E9" s="73"/>
      <c r="F9" s="74"/>
      <c r="G9" s="74"/>
      <c r="H9" s="74"/>
      <c r="I9" s="73"/>
      <c r="J9" s="74"/>
    </row>
    <row r="10" spans="1:10" x14ac:dyDescent="0.25">
      <c r="A10" s="75" t="s">
        <v>93</v>
      </c>
      <c r="D10" s="76">
        <v>701557</v>
      </c>
      <c r="E10" s="73"/>
      <c r="F10" s="76">
        <v>619328</v>
      </c>
      <c r="G10" s="73"/>
      <c r="H10" s="76">
        <v>0</v>
      </c>
      <c r="I10" s="74"/>
      <c r="J10" s="76">
        <v>0</v>
      </c>
    </row>
    <row r="11" spans="1:10" x14ac:dyDescent="0.25">
      <c r="A11" s="75" t="s">
        <v>94</v>
      </c>
      <c r="D11" s="76">
        <v>316675</v>
      </c>
      <c r="E11" s="73"/>
      <c r="F11" s="76">
        <v>466537</v>
      </c>
      <c r="G11" s="73"/>
      <c r="H11" s="76">
        <v>23628</v>
      </c>
      <c r="I11" s="74"/>
      <c r="J11" s="76">
        <v>22050</v>
      </c>
    </row>
    <row r="12" spans="1:10" x14ac:dyDescent="0.25">
      <c r="A12" s="75" t="s">
        <v>95</v>
      </c>
      <c r="D12" s="76">
        <v>2830</v>
      </c>
      <c r="E12" s="73"/>
      <c r="F12" s="76">
        <v>0</v>
      </c>
      <c r="G12" s="73"/>
      <c r="H12" s="76">
        <v>2830</v>
      </c>
      <c r="I12" s="74"/>
      <c r="J12" s="76">
        <v>0</v>
      </c>
    </row>
    <row r="13" spans="1:10" x14ac:dyDescent="0.25">
      <c r="A13" s="75" t="s">
        <v>96</v>
      </c>
      <c r="D13" s="76">
        <v>1186</v>
      </c>
      <c r="E13" s="73"/>
      <c r="F13" s="76">
        <v>0</v>
      </c>
      <c r="G13" s="73"/>
      <c r="H13" s="76">
        <v>1978</v>
      </c>
      <c r="I13" s="74"/>
      <c r="J13" s="76">
        <v>0</v>
      </c>
    </row>
    <row r="14" spans="1:10" x14ac:dyDescent="0.25">
      <c r="A14" s="63" t="s">
        <v>97</v>
      </c>
      <c r="D14" s="77">
        <v>10355</v>
      </c>
      <c r="E14" s="76"/>
      <c r="F14" s="77">
        <v>2224</v>
      </c>
      <c r="G14" s="73"/>
      <c r="H14" s="77">
        <v>4505</v>
      </c>
      <c r="I14" s="74"/>
      <c r="J14" s="77">
        <v>2055</v>
      </c>
    </row>
    <row r="15" spans="1:10" x14ac:dyDescent="0.25">
      <c r="A15" s="69" t="s">
        <v>98</v>
      </c>
      <c r="B15" s="78"/>
      <c r="D15" s="77">
        <f>SUM(D10:D14)</f>
        <v>1032603</v>
      </c>
      <c r="E15" s="79"/>
      <c r="F15" s="77">
        <f>SUM(F10:F14)</f>
        <v>1088089</v>
      </c>
      <c r="G15" s="79"/>
      <c r="H15" s="77">
        <f>SUM(H10:H14)</f>
        <v>32941</v>
      </c>
      <c r="I15" s="76"/>
      <c r="J15" s="77">
        <f>SUM(J10:J14)</f>
        <v>24105</v>
      </c>
    </row>
    <row r="16" spans="1:10" x14ac:dyDescent="0.25">
      <c r="A16" s="69" t="s">
        <v>99</v>
      </c>
      <c r="D16" s="76"/>
      <c r="E16" s="79"/>
      <c r="F16" s="76"/>
      <c r="G16" s="79"/>
      <c r="H16" s="76"/>
      <c r="I16" s="76"/>
      <c r="J16" s="76"/>
    </row>
    <row r="17" spans="1:10" x14ac:dyDescent="0.25">
      <c r="A17" s="75" t="s">
        <v>100</v>
      </c>
      <c r="D17" s="76">
        <v>444741</v>
      </c>
      <c r="E17" s="76"/>
      <c r="F17" s="76">
        <v>357494</v>
      </c>
      <c r="G17" s="76"/>
      <c r="H17" s="76">
        <v>0</v>
      </c>
      <c r="I17" s="76"/>
      <c r="J17" s="76">
        <v>0</v>
      </c>
    </row>
    <row r="18" spans="1:10" x14ac:dyDescent="0.25">
      <c r="A18" s="75" t="s">
        <v>101</v>
      </c>
      <c r="D18" s="76">
        <v>261362</v>
      </c>
      <c r="E18" s="76"/>
      <c r="F18" s="76">
        <v>367447</v>
      </c>
      <c r="G18" s="76"/>
      <c r="H18" s="76">
        <v>7260</v>
      </c>
      <c r="I18" s="76"/>
      <c r="J18" s="76">
        <v>7096</v>
      </c>
    </row>
    <row r="19" spans="1:10" x14ac:dyDescent="0.25">
      <c r="A19" s="75" t="s">
        <v>102</v>
      </c>
      <c r="D19" s="76">
        <v>39947</v>
      </c>
      <c r="E19" s="76"/>
      <c r="F19" s="76">
        <v>43297</v>
      </c>
      <c r="G19" s="76"/>
      <c r="H19" s="76">
        <v>0</v>
      </c>
      <c r="I19" s="76"/>
      <c r="J19" s="76">
        <v>0</v>
      </c>
    </row>
    <row r="20" spans="1:10" x14ac:dyDescent="0.25">
      <c r="A20" s="75" t="s">
        <v>103</v>
      </c>
      <c r="D20" s="76">
        <v>158345</v>
      </c>
      <c r="E20" s="76"/>
      <c r="F20" s="76">
        <v>180673</v>
      </c>
      <c r="G20" s="76"/>
      <c r="H20" s="76">
        <v>23032</v>
      </c>
      <c r="I20" s="76"/>
      <c r="J20" s="76">
        <v>18645</v>
      </c>
    </row>
    <row r="21" spans="1:10" x14ac:dyDescent="0.25">
      <c r="A21" s="75" t="s">
        <v>104</v>
      </c>
      <c r="D21" s="77">
        <v>0</v>
      </c>
      <c r="E21" s="76"/>
      <c r="F21" s="77">
        <v>1157</v>
      </c>
      <c r="G21" s="76"/>
      <c r="H21" s="77">
        <v>0</v>
      </c>
      <c r="I21" s="76"/>
      <c r="J21" s="77">
        <v>0</v>
      </c>
    </row>
    <row r="22" spans="1:10" x14ac:dyDescent="0.25">
      <c r="A22" s="69" t="s">
        <v>105</v>
      </c>
      <c r="D22" s="77">
        <f>SUM(D17:D21)</f>
        <v>904395</v>
      </c>
      <c r="E22" s="79"/>
      <c r="F22" s="77">
        <f>SUM(F17:F21)</f>
        <v>950068</v>
      </c>
      <c r="G22" s="79"/>
      <c r="H22" s="77">
        <f>SUM(H17:H21)</f>
        <v>30292</v>
      </c>
      <c r="I22" s="76"/>
      <c r="J22" s="77">
        <f>SUM(J17:J21)</f>
        <v>25741</v>
      </c>
    </row>
    <row r="23" spans="1:10" x14ac:dyDescent="0.25">
      <c r="A23" s="69" t="s">
        <v>106</v>
      </c>
      <c r="B23" s="80"/>
      <c r="D23" s="76">
        <f>SUM(D15-D22)</f>
        <v>128208</v>
      </c>
      <c r="E23" s="76"/>
      <c r="F23" s="76">
        <f>SUM(F15-F22)</f>
        <v>138021</v>
      </c>
      <c r="G23" s="76"/>
      <c r="H23" s="76">
        <f>SUM(H15-H22)</f>
        <v>2649</v>
      </c>
      <c r="I23" s="76"/>
      <c r="J23" s="76">
        <f>SUM(J15-J22)</f>
        <v>-1636</v>
      </c>
    </row>
    <row r="24" spans="1:10" x14ac:dyDescent="0.25">
      <c r="A24" s="75" t="s">
        <v>107</v>
      </c>
      <c r="B24" s="81">
        <v>8</v>
      </c>
      <c r="D24" s="82">
        <v>6985</v>
      </c>
      <c r="E24" s="76"/>
      <c r="F24" s="82">
        <v>5051</v>
      </c>
      <c r="G24" s="76"/>
      <c r="H24" s="82">
        <v>0</v>
      </c>
      <c r="I24" s="76"/>
      <c r="J24" s="82">
        <v>0</v>
      </c>
    </row>
    <row r="25" spans="1:10" x14ac:dyDescent="0.25">
      <c r="A25" s="75" t="s">
        <v>108</v>
      </c>
      <c r="B25" s="81"/>
      <c r="D25" s="76">
        <v>0</v>
      </c>
      <c r="E25" s="79"/>
      <c r="F25" s="76">
        <v>1045</v>
      </c>
      <c r="G25" s="79"/>
      <c r="H25" s="76">
        <v>0</v>
      </c>
      <c r="I25" s="76"/>
      <c r="J25" s="76">
        <v>5025</v>
      </c>
    </row>
    <row r="26" spans="1:10" x14ac:dyDescent="0.25">
      <c r="A26" s="63" t="s">
        <v>109</v>
      </c>
      <c r="B26" s="80"/>
      <c r="D26" s="83">
        <v>-5313</v>
      </c>
      <c r="E26" s="76"/>
      <c r="F26" s="83">
        <v>-10958</v>
      </c>
      <c r="G26" s="76"/>
      <c r="H26" s="83">
        <v>-66</v>
      </c>
      <c r="I26" s="76"/>
      <c r="J26" s="83">
        <v>-224</v>
      </c>
    </row>
    <row r="27" spans="1:10" x14ac:dyDescent="0.25">
      <c r="A27" s="59" t="s">
        <v>110</v>
      </c>
      <c r="D27" s="76">
        <f>SUM(D23:D26)</f>
        <v>129880</v>
      </c>
      <c r="E27" s="79"/>
      <c r="F27" s="76">
        <f>SUM(F23:F26)</f>
        <v>133159</v>
      </c>
      <c r="G27" s="79"/>
      <c r="H27" s="76">
        <f>SUM(H23:H26)</f>
        <v>2583</v>
      </c>
      <c r="I27" s="76"/>
      <c r="J27" s="76">
        <f>SUM(J23:J26)</f>
        <v>3165</v>
      </c>
    </row>
    <row r="28" spans="1:10" x14ac:dyDescent="0.25">
      <c r="A28" s="75" t="s">
        <v>111</v>
      </c>
      <c r="D28" s="84">
        <v>-18604</v>
      </c>
      <c r="E28" s="76"/>
      <c r="F28" s="84">
        <v>-24779</v>
      </c>
      <c r="G28" s="76"/>
      <c r="H28" s="84">
        <v>0</v>
      </c>
      <c r="I28" s="76"/>
      <c r="J28" s="84">
        <v>0</v>
      </c>
    </row>
    <row r="29" spans="1:10" x14ac:dyDescent="0.25">
      <c r="A29" s="59" t="s">
        <v>112</v>
      </c>
      <c r="D29" s="77">
        <f>SUM(D27:D28)</f>
        <v>111276</v>
      </c>
      <c r="E29" s="76"/>
      <c r="F29" s="77">
        <f>SUM(F27:F28)</f>
        <v>108380</v>
      </c>
      <c r="G29" s="76"/>
      <c r="H29" s="77">
        <f>SUM(H27:H28)</f>
        <v>2583</v>
      </c>
      <c r="I29" s="76"/>
      <c r="J29" s="77">
        <f>SUM(J27:J28)</f>
        <v>3165</v>
      </c>
    </row>
    <row r="30" spans="1:10" ht="12.75" customHeight="1" x14ac:dyDescent="0.25">
      <c r="A30" s="75"/>
      <c r="D30" s="85"/>
      <c r="E30" s="85"/>
      <c r="F30" s="85"/>
      <c r="G30" s="85"/>
      <c r="H30" s="85"/>
      <c r="I30" s="85"/>
      <c r="J30" s="85"/>
    </row>
    <row r="31" spans="1:10" x14ac:dyDescent="0.25">
      <c r="A31" s="59" t="s">
        <v>113</v>
      </c>
      <c r="D31" s="85"/>
      <c r="E31" s="85"/>
      <c r="F31" s="85"/>
      <c r="G31" s="85"/>
      <c r="H31" s="85"/>
      <c r="I31" s="85"/>
      <c r="J31" s="85"/>
    </row>
    <row r="32" spans="1:10" x14ac:dyDescent="0.25">
      <c r="A32" s="86" t="s">
        <v>114</v>
      </c>
      <c r="D32" s="85"/>
      <c r="E32" s="85"/>
      <c r="F32" s="85"/>
      <c r="G32" s="85"/>
      <c r="H32" s="85"/>
      <c r="I32" s="85"/>
      <c r="J32" s="85"/>
    </row>
    <row r="33" spans="1:10" x14ac:dyDescent="0.25">
      <c r="A33" s="75" t="s">
        <v>115</v>
      </c>
      <c r="B33" s="80"/>
      <c r="D33" s="79"/>
      <c r="E33" s="79"/>
      <c r="F33" s="79"/>
      <c r="G33" s="79"/>
      <c r="H33" s="79"/>
      <c r="I33" s="79"/>
      <c r="J33" s="79"/>
    </row>
    <row r="34" spans="1:10" x14ac:dyDescent="0.25">
      <c r="A34" s="75" t="s">
        <v>116</v>
      </c>
      <c r="D34" s="79">
        <v>-2486</v>
      </c>
      <c r="E34" s="85"/>
      <c r="F34" s="79">
        <v>-468</v>
      </c>
      <c r="G34" s="85"/>
      <c r="H34" s="79">
        <v>0</v>
      </c>
      <c r="I34" s="85"/>
      <c r="J34" s="79">
        <v>0</v>
      </c>
    </row>
    <row r="35" spans="1:10" x14ac:dyDescent="0.25">
      <c r="A35" s="75" t="s">
        <v>274</v>
      </c>
      <c r="D35" s="79">
        <v>7417</v>
      </c>
      <c r="E35" s="85"/>
      <c r="F35" s="79">
        <v>0</v>
      </c>
      <c r="G35" s="85"/>
      <c r="H35" s="79">
        <v>0</v>
      </c>
      <c r="I35" s="85"/>
      <c r="J35" s="79">
        <v>0</v>
      </c>
    </row>
    <row r="36" spans="1:10" x14ac:dyDescent="0.25">
      <c r="A36" s="75" t="s">
        <v>117</v>
      </c>
      <c r="D36" s="84">
        <v>-1484</v>
      </c>
      <c r="E36" s="85"/>
      <c r="F36" s="84">
        <v>0</v>
      </c>
      <c r="G36" s="85"/>
      <c r="H36" s="84">
        <v>0</v>
      </c>
      <c r="I36" s="85"/>
      <c r="J36" s="84">
        <v>0</v>
      </c>
    </row>
    <row r="37" spans="1:10" x14ac:dyDescent="0.25">
      <c r="A37" s="86" t="s">
        <v>114</v>
      </c>
    </row>
    <row r="38" spans="1:10" x14ac:dyDescent="0.25">
      <c r="A38" s="87" t="s">
        <v>118</v>
      </c>
      <c r="D38" s="84">
        <f>SUM(D33:D37)</f>
        <v>3447</v>
      </c>
      <c r="E38" s="85"/>
      <c r="F38" s="84">
        <f>SUM(F33:F37)</f>
        <v>-468</v>
      </c>
      <c r="G38" s="85"/>
      <c r="H38" s="84">
        <f>SUM(H33:H37)</f>
        <v>0</v>
      </c>
      <c r="I38" s="85"/>
      <c r="J38" s="84">
        <f>SUM(J33:J37)</f>
        <v>0</v>
      </c>
    </row>
    <row r="39" spans="1:10" ht="11.25" customHeight="1" x14ac:dyDescent="0.25">
      <c r="A39" s="87"/>
      <c r="D39" s="79"/>
      <c r="E39" s="85"/>
      <c r="F39" s="79"/>
      <c r="G39" s="85"/>
      <c r="H39" s="79"/>
      <c r="I39" s="85"/>
      <c r="J39" s="79"/>
    </row>
    <row r="40" spans="1:10" x14ac:dyDescent="0.25">
      <c r="A40" s="87" t="s">
        <v>119</v>
      </c>
      <c r="D40" s="79"/>
      <c r="E40" s="85"/>
      <c r="F40" s="79"/>
      <c r="G40" s="85"/>
      <c r="H40" s="79"/>
      <c r="I40" s="85"/>
      <c r="J40" s="79"/>
    </row>
    <row r="41" spans="1:10" x14ac:dyDescent="0.25">
      <c r="A41" s="87" t="s">
        <v>120</v>
      </c>
      <c r="D41" s="79"/>
      <c r="E41" s="85"/>
      <c r="F41" s="79"/>
      <c r="G41" s="85"/>
      <c r="H41" s="79"/>
      <c r="I41" s="85"/>
      <c r="J41" s="79"/>
    </row>
    <row r="42" spans="1:10" x14ac:dyDescent="0.25">
      <c r="A42" s="75" t="s">
        <v>121</v>
      </c>
      <c r="D42" s="79">
        <v>2175</v>
      </c>
      <c r="E42" s="85"/>
      <c r="F42" s="79">
        <v>0</v>
      </c>
      <c r="G42" s="85"/>
      <c r="H42" s="79">
        <v>2175</v>
      </c>
      <c r="I42" s="85"/>
      <c r="J42" s="79">
        <v>0</v>
      </c>
    </row>
    <row r="43" spans="1:10" x14ac:dyDescent="0.25">
      <c r="A43" s="75" t="s">
        <v>117</v>
      </c>
      <c r="D43" s="84">
        <v>0</v>
      </c>
      <c r="E43" s="85"/>
      <c r="F43" s="84">
        <v>0</v>
      </c>
      <c r="G43" s="85"/>
      <c r="H43" s="84">
        <v>0</v>
      </c>
      <c r="I43" s="85"/>
      <c r="J43" s="84">
        <v>0</v>
      </c>
    </row>
    <row r="44" spans="1:10" x14ac:dyDescent="0.25">
      <c r="A44" s="86" t="s">
        <v>119</v>
      </c>
    </row>
    <row r="45" spans="1:10" x14ac:dyDescent="0.25">
      <c r="A45" s="87" t="s">
        <v>118</v>
      </c>
      <c r="D45" s="84">
        <f>SUM(D40:D44)</f>
        <v>2175</v>
      </c>
      <c r="E45" s="85"/>
      <c r="F45" s="84">
        <f>SUM(F40:F44)</f>
        <v>0</v>
      </c>
      <c r="G45" s="85"/>
      <c r="H45" s="84">
        <f>SUM(H40:H44)</f>
        <v>2175</v>
      </c>
      <c r="I45" s="85"/>
      <c r="J45" s="84">
        <f>SUM(J40:J44)</f>
        <v>0</v>
      </c>
    </row>
    <row r="46" spans="1:10" x14ac:dyDescent="0.25">
      <c r="A46" s="69" t="s">
        <v>122</v>
      </c>
      <c r="D46" s="84">
        <f>SUM(D38,D45)</f>
        <v>5622</v>
      </c>
      <c r="E46" s="85"/>
      <c r="F46" s="84">
        <f>SUM(F38,F45)</f>
        <v>-468</v>
      </c>
      <c r="G46" s="85"/>
      <c r="H46" s="84">
        <f>SUM(H38,H45)</f>
        <v>2175</v>
      </c>
      <c r="I46" s="85"/>
      <c r="J46" s="84">
        <f>SUM(J38,J45)</f>
        <v>0</v>
      </c>
    </row>
    <row r="47" spans="1:10" ht="19.5" thickBot="1" x14ac:dyDescent="0.3">
      <c r="A47" s="69" t="s">
        <v>123</v>
      </c>
      <c r="D47" s="88">
        <f>SUM(D29,D46)</f>
        <v>116898</v>
      </c>
      <c r="E47" s="85"/>
      <c r="F47" s="88">
        <f>SUM(F29,F46)</f>
        <v>107912</v>
      </c>
      <c r="G47" s="85"/>
      <c r="H47" s="88">
        <f>SUM(H29,H46)</f>
        <v>4758</v>
      </c>
      <c r="I47" s="85"/>
      <c r="J47" s="88">
        <f>SUM(J29,J46)</f>
        <v>3165</v>
      </c>
    </row>
    <row r="48" spans="1:10" ht="13.5" customHeight="1" thickTop="1" x14ac:dyDescent="0.25">
      <c r="D48" s="85"/>
      <c r="E48" s="85"/>
      <c r="F48" s="85"/>
      <c r="G48" s="85"/>
      <c r="H48" s="85"/>
      <c r="I48" s="85"/>
    </row>
    <row r="49" spans="1:10" x14ac:dyDescent="0.25">
      <c r="A49" s="75" t="s">
        <v>44</v>
      </c>
      <c r="D49" s="85"/>
      <c r="E49" s="85"/>
      <c r="F49" s="85"/>
      <c r="G49" s="85"/>
      <c r="H49" s="85"/>
      <c r="I49" s="85"/>
    </row>
    <row r="50" spans="1:10" x14ac:dyDescent="0.25">
      <c r="C50" s="61"/>
      <c r="D50" s="61"/>
      <c r="E50" s="61"/>
      <c r="F50" s="61"/>
      <c r="G50" s="61"/>
      <c r="H50" s="62"/>
      <c r="I50" s="62"/>
      <c r="J50" s="64" t="s">
        <v>86</v>
      </c>
    </row>
    <row r="51" spans="1:10" x14ac:dyDescent="0.25">
      <c r="A51" s="59" t="s">
        <v>0</v>
      </c>
      <c r="C51" s="61"/>
      <c r="D51" s="61"/>
      <c r="E51" s="61"/>
      <c r="F51" s="61"/>
      <c r="G51" s="61"/>
      <c r="H51" s="61"/>
      <c r="I51" s="61"/>
      <c r="J51" s="65"/>
    </row>
    <row r="52" spans="1:10" x14ac:dyDescent="0.25">
      <c r="A52" s="59" t="s">
        <v>124</v>
      </c>
      <c r="C52" s="61"/>
      <c r="D52" s="66"/>
      <c r="E52" s="61"/>
      <c r="F52" s="61"/>
      <c r="G52" s="61"/>
      <c r="H52" s="66"/>
      <c r="I52" s="61"/>
    </row>
    <row r="53" spans="1:10" x14ac:dyDescent="0.25">
      <c r="A53" s="59" t="s">
        <v>88</v>
      </c>
      <c r="C53" s="61"/>
      <c r="D53" s="66"/>
      <c r="E53" s="61"/>
      <c r="F53" s="61"/>
      <c r="G53" s="61"/>
      <c r="H53" s="66"/>
      <c r="I53" s="61"/>
    </row>
    <row r="54" spans="1:10" x14ac:dyDescent="0.25">
      <c r="A54" s="67"/>
      <c r="C54" s="62"/>
      <c r="D54" s="64"/>
      <c r="E54" s="62"/>
      <c r="F54" s="62"/>
      <c r="G54" s="62"/>
      <c r="H54" s="64"/>
      <c r="I54" s="62"/>
      <c r="J54" s="64" t="s">
        <v>3</v>
      </c>
    </row>
    <row r="55" spans="1:10" x14ac:dyDescent="0.25">
      <c r="B55" s="68"/>
      <c r="C55" s="69"/>
      <c r="D55" s="153" t="s">
        <v>4</v>
      </c>
      <c r="E55" s="153"/>
      <c r="F55" s="153"/>
      <c r="G55" s="70"/>
      <c r="H55" s="153" t="s">
        <v>5</v>
      </c>
      <c r="I55" s="153"/>
      <c r="J55" s="153"/>
    </row>
    <row r="56" spans="1:10" x14ac:dyDescent="0.25">
      <c r="B56" s="62"/>
      <c r="C56" s="64"/>
      <c r="D56" s="72" t="s">
        <v>89</v>
      </c>
      <c r="E56" s="73"/>
      <c r="F56" s="72" t="s">
        <v>90</v>
      </c>
      <c r="G56" s="74"/>
      <c r="H56" s="72" t="s">
        <v>89</v>
      </c>
      <c r="I56" s="73"/>
      <c r="J56" s="72" t="s">
        <v>90</v>
      </c>
    </row>
    <row r="57" spans="1:10" x14ac:dyDescent="0.25">
      <c r="A57" s="69" t="s">
        <v>125</v>
      </c>
      <c r="D57" s="85"/>
      <c r="E57" s="85"/>
      <c r="F57" s="85"/>
      <c r="G57" s="85"/>
      <c r="H57" s="85"/>
      <c r="I57" s="85"/>
      <c r="J57" s="89"/>
    </row>
    <row r="58" spans="1:10" ht="19.5" thickBot="1" x14ac:dyDescent="0.3">
      <c r="A58" s="63" t="s">
        <v>126</v>
      </c>
      <c r="D58" s="79">
        <f>SUM(D29-D59)</f>
        <v>104810</v>
      </c>
      <c r="E58" s="79"/>
      <c r="F58" s="79">
        <f>SUM(F29-F59)</f>
        <v>103203</v>
      </c>
      <c r="H58" s="90">
        <f>SUM(H29)</f>
        <v>2583</v>
      </c>
      <c r="J58" s="90">
        <f>SUM(J29)</f>
        <v>3165</v>
      </c>
    </row>
    <row r="59" spans="1:10" ht="19.5" thickTop="1" x14ac:dyDescent="0.25">
      <c r="A59" s="63" t="s">
        <v>127</v>
      </c>
      <c r="D59" s="84">
        <v>6466</v>
      </c>
      <c r="E59" s="79"/>
      <c r="F59" s="84">
        <v>5177</v>
      </c>
      <c r="G59" s="91"/>
      <c r="H59" s="92"/>
      <c r="I59" s="91"/>
      <c r="J59" s="92"/>
    </row>
    <row r="60" spans="1:10" ht="19.5" thickBot="1" x14ac:dyDescent="0.3">
      <c r="D60" s="88">
        <f>SUM(D58:D59)</f>
        <v>111276</v>
      </c>
      <c r="E60" s="79"/>
      <c r="F60" s="88">
        <f>SUM(F58:F59)</f>
        <v>108380</v>
      </c>
      <c r="G60" s="91"/>
      <c r="H60" s="92"/>
      <c r="I60" s="91"/>
      <c r="J60" s="92"/>
    </row>
    <row r="61" spans="1:10" ht="19.5" thickTop="1" x14ac:dyDescent="0.25">
      <c r="A61" s="69" t="s">
        <v>128</v>
      </c>
      <c r="D61" s="79"/>
      <c r="E61" s="79"/>
      <c r="F61" s="79"/>
      <c r="H61" s="64"/>
      <c r="J61" s="64"/>
    </row>
    <row r="62" spans="1:10" ht="19.5" thickBot="1" x14ac:dyDescent="0.3">
      <c r="A62" s="63" t="s">
        <v>126</v>
      </c>
      <c r="D62" s="79">
        <f>SUM(D47)-D63</f>
        <v>110432</v>
      </c>
      <c r="E62" s="79"/>
      <c r="F62" s="79">
        <f>SUM(F47)-F63</f>
        <v>102735</v>
      </c>
      <c r="H62" s="90">
        <f>SUM(H47)</f>
        <v>4758</v>
      </c>
      <c r="J62" s="90">
        <f>SUM(J47)</f>
        <v>3165</v>
      </c>
    </row>
    <row r="63" spans="1:10" ht="19.5" thickTop="1" x14ac:dyDescent="0.25">
      <c r="A63" s="63" t="s">
        <v>127</v>
      </c>
      <c r="C63" s="61"/>
      <c r="D63" s="84">
        <f>D59</f>
        <v>6466</v>
      </c>
      <c r="E63" s="79"/>
      <c r="F63" s="84">
        <f>F59</f>
        <v>5177</v>
      </c>
      <c r="G63" s="61"/>
      <c r="H63" s="61"/>
      <c r="I63" s="61"/>
      <c r="J63" s="61"/>
    </row>
    <row r="64" spans="1:10" ht="19.5" thickBot="1" x14ac:dyDescent="0.3">
      <c r="A64" s="59"/>
      <c r="C64" s="61"/>
      <c r="D64" s="88">
        <f>SUM(D62:D63)</f>
        <v>116898</v>
      </c>
      <c r="E64" s="79"/>
      <c r="F64" s="88">
        <f>SUM(F62:F63)</f>
        <v>107912</v>
      </c>
      <c r="G64" s="61"/>
      <c r="H64" s="66"/>
      <c r="I64" s="61"/>
      <c r="J64" s="66"/>
    </row>
    <row r="65" spans="1:10" ht="19.5" thickTop="1" x14ac:dyDescent="0.25">
      <c r="A65" s="59"/>
      <c r="C65" s="61"/>
      <c r="D65" s="93"/>
      <c r="F65" s="93"/>
      <c r="G65" s="61"/>
      <c r="H65" s="94"/>
      <c r="I65" s="61"/>
      <c r="J65" s="64" t="s">
        <v>129</v>
      </c>
    </row>
    <row r="66" spans="1:10" x14ac:dyDescent="0.25">
      <c r="A66" s="59" t="s">
        <v>130</v>
      </c>
      <c r="C66" s="61"/>
      <c r="D66" s="95"/>
      <c r="E66" s="61"/>
      <c r="F66" s="95"/>
    </row>
    <row r="67" spans="1:10" x14ac:dyDescent="0.25">
      <c r="A67" s="67" t="s">
        <v>131</v>
      </c>
      <c r="C67" s="61"/>
      <c r="D67" s="64"/>
      <c r="E67" s="61"/>
      <c r="F67" s="64"/>
      <c r="G67" s="61"/>
      <c r="H67" s="64"/>
      <c r="I67" s="61"/>
      <c r="J67" s="64"/>
    </row>
    <row r="68" spans="1:10" ht="19.5" thickBot="1" x14ac:dyDescent="0.3">
      <c r="A68" s="63" t="s">
        <v>132</v>
      </c>
      <c r="B68" s="68"/>
      <c r="C68" s="69"/>
      <c r="D68" s="150">
        <f>ROUND(D58/1226619,3)</f>
        <v>8.5000000000000006E-2</v>
      </c>
      <c r="E68" s="151"/>
      <c r="F68" s="150">
        <f>ROUND(F58/1226619,3)</f>
        <v>8.4000000000000005E-2</v>
      </c>
      <c r="G68" s="151"/>
      <c r="H68" s="150">
        <f>ROUND(H58/1226619,3)</f>
        <v>2E-3</v>
      </c>
      <c r="I68" s="151"/>
      <c r="J68" s="150">
        <f>ROUND(J58/1226619,3)</f>
        <v>3.0000000000000001E-3</v>
      </c>
    </row>
    <row r="69" spans="1:10" s="69" customFormat="1" ht="19.5" thickTop="1" x14ac:dyDescent="0.25">
      <c r="A69" s="63"/>
      <c r="B69" s="62"/>
      <c r="C69" s="64"/>
      <c r="D69" s="96"/>
      <c r="E69" s="73"/>
      <c r="F69" s="73"/>
      <c r="G69" s="73"/>
      <c r="H69" s="96"/>
      <c r="I69" s="73"/>
      <c r="J69" s="63"/>
    </row>
    <row r="70" spans="1:10" x14ac:dyDescent="0.25">
      <c r="A70" s="75" t="s">
        <v>44</v>
      </c>
      <c r="B70" s="97"/>
      <c r="C70" s="98"/>
      <c r="D70" s="99"/>
      <c r="E70" s="100"/>
      <c r="F70" s="100"/>
      <c r="G70" s="100"/>
      <c r="H70" s="99"/>
      <c r="I70" s="100"/>
    </row>
    <row r="71" spans="1:10" x14ac:dyDescent="0.25">
      <c r="D71" s="79"/>
      <c r="E71" s="79"/>
      <c r="F71" s="79"/>
      <c r="G71" s="79"/>
      <c r="H71" s="79"/>
      <c r="I71" s="79"/>
    </row>
  </sheetData>
  <mergeCells count="4">
    <mergeCell ref="D6:F6"/>
    <mergeCell ref="H6:J6"/>
    <mergeCell ref="D55:F55"/>
    <mergeCell ref="H55:J55"/>
  </mergeCells>
  <pageMargins left="0.78740157480314965" right="0.39370078740157483" top="0.78740157480314965" bottom="0.39370078740157483" header="0.19685039370078741" footer="0.19685039370078741"/>
  <pageSetup paperSize="9" scale="79" orientation="portrait" r:id="rId1"/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278B2-235C-41F9-BE60-4B45C4D2E4C9}">
  <sheetPr>
    <pageSetUpPr fitToPage="1"/>
  </sheetPr>
  <dimension ref="A1:AJ371"/>
  <sheetViews>
    <sheetView showGridLines="0" view="pageBreakPreview" topLeftCell="A10" zoomScale="60" zoomScaleNormal="100" workbookViewId="0">
      <selection activeCell="Y29" sqref="Y29"/>
    </sheetView>
  </sheetViews>
  <sheetFormatPr defaultColWidth="9.453125" defaultRowHeight="23" x14ac:dyDescent="0.25"/>
  <cols>
    <col min="1" max="1" width="32.54296875" style="101" customWidth="1"/>
    <col min="2" max="2" width="1" style="101" hidden="1" customWidth="1"/>
    <col min="3" max="3" width="1.453125" style="101" customWidth="1"/>
    <col min="4" max="4" width="1.453125" style="101" hidden="1" customWidth="1"/>
    <col min="5" max="5" width="17.6328125" style="101" customWidth="1"/>
    <col min="6" max="6" width="1.453125" style="101" customWidth="1"/>
    <col min="7" max="7" width="13.6328125" style="101" customWidth="1"/>
    <col min="8" max="8" width="1.453125" style="101" customWidth="1"/>
    <col min="9" max="9" width="16.54296875" style="101" customWidth="1"/>
    <col min="10" max="10" width="1.453125" style="101" customWidth="1"/>
    <col min="11" max="11" width="16.54296875" style="101" customWidth="1"/>
    <col min="12" max="12" width="1.453125" style="101" customWidth="1"/>
    <col min="13" max="13" width="14.453125" style="101" customWidth="1"/>
    <col min="14" max="14" width="1.453125" style="101" customWidth="1"/>
    <col min="15" max="15" width="16.54296875" style="101" customWidth="1"/>
    <col min="16" max="16" width="1.453125" style="101" customWidth="1"/>
    <col min="17" max="17" width="16.54296875" style="101" customWidth="1"/>
    <col min="18" max="18" width="1.453125" style="101" customWidth="1"/>
    <col min="19" max="19" width="19.6328125" style="101" customWidth="1"/>
    <col min="20" max="20" width="1.54296875" style="101" customWidth="1"/>
    <col min="21" max="21" width="25.36328125" style="101" customWidth="1"/>
    <col min="22" max="22" width="1.453125" style="101" customWidth="1"/>
    <col min="23" max="23" width="17.453125" style="101" customWidth="1"/>
    <col min="24" max="24" width="1.453125" style="101" customWidth="1"/>
    <col min="25" max="25" width="17.453125" style="101" customWidth="1"/>
    <col min="26" max="26" width="1.453125" style="101" customWidth="1"/>
    <col min="27" max="27" width="16.54296875" style="101" customWidth="1"/>
    <col min="28" max="28" width="1.453125" style="101" customWidth="1"/>
    <col min="29" max="29" width="16.54296875" style="101" customWidth="1"/>
    <col min="30" max="30" width="1.453125" style="101" customWidth="1"/>
    <col min="31" max="31" width="14.54296875" style="101" customWidth="1"/>
    <col min="32" max="32" width="1.453125" style="101" customWidth="1"/>
    <col min="33" max="33" width="16.54296875" style="101" customWidth="1"/>
    <col min="34" max="34" width="1.453125" style="101" customWidth="1"/>
    <col min="35" max="35" width="15.36328125" style="101" customWidth="1"/>
    <col min="36" max="36" width="0.54296875" style="101" customWidth="1"/>
    <col min="37" max="37" width="9.453125" style="101"/>
    <col min="38" max="38" width="10.453125" style="101" bestFit="1" customWidth="1"/>
    <col min="39" max="16384" width="9.453125" style="101"/>
  </cols>
  <sheetData>
    <row r="1" spans="1:35" x14ac:dyDescent="0.25">
      <c r="AI1" s="102" t="s">
        <v>86</v>
      </c>
    </row>
    <row r="2" spans="1:35" ht="22.5" customHeight="1" x14ac:dyDescent="0.25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</row>
    <row r="3" spans="1:35" ht="22.5" customHeight="1" x14ac:dyDescent="0.25">
      <c r="A3" s="103" t="s">
        <v>133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</row>
    <row r="4" spans="1:35" ht="22.5" customHeight="1" x14ac:dyDescent="0.25">
      <c r="A4" s="103" t="s">
        <v>134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</row>
    <row r="5" spans="1:35" ht="22.5" customHeight="1" x14ac:dyDescent="0.25"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5"/>
      <c r="AB5" s="105"/>
      <c r="AC5" s="105"/>
      <c r="AD5" s="104"/>
      <c r="AE5" s="104"/>
      <c r="AF5" s="104"/>
      <c r="AG5" s="104"/>
      <c r="AH5" s="104"/>
      <c r="AI5" s="105" t="s">
        <v>135</v>
      </c>
    </row>
    <row r="6" spans="1:35" ht="22.5" customHeight="1" x14ac:dyDescent="0.25">
      <c r="A6" s="106"/>
      <c r="B6" s="106"/>
      <c r="C6" s="106"/>
      <c r="D6" s="107"/>
      <c r="E6" s="155" t="s">
        <v>4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</row>
    <row r="7" spans="1:35" ht="22.5" customHeight="1" x14ac:dyDescent="0.25">
      <c r="A7" s="106"/>
      <c r="B7" s="106"/>
      <c r="C7" s="106"/>
      <c r="D7" s="108"/>
      <c r="E7" s="156" t="s">
        <v>81</v>
      </c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06"/>
      <c r="AH7" s="109"/>
      <c r="AI7" s="109"/>
    </row>
    <row r="8" spans="1:35" ht="22.5" customHeight="1" x14ac:dyDescent="0.25">
      <c r="A8" s="106"/>
      <c r="B8" s="106"/>
      <c r="C8" s="106"/>
      <c r="D8" s="108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57" t="s">
        <v>80</v>
      </c>
      <c r="T8" s="157"/>
      <c r="U8" s="157"/>
      <c r="V8" s="157"/>
      <c r="W8" s="157"/>
      <c r="X8" s="157"/>
      <c r="Y8" s="157"/>
      <c r="Z8" s="157"/>
      <c r="AA8" s="157"/>
      <c r="AB8" s="157"/>
      <c r="AC8" s="157"/>
      <c r="AH8" s="109"/>
      <c r="AI8" s="109"/>
    </row>
    <row r="9" spans="1:35" ht="22.5" customHeight="1" x14ac:dyDescent="0.25">
      <c r="A9" s="106"/>
      <c r="B9" s="106"/>
      <c r="C9" s="106"/>
      <c r="D9" s="108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57" t="s">
        <v>136</v>
      </c>
      <c r="T9" s="157"/>
      <c r="U9" s="157"/>
      <c r="V9" s="157"/>
      <c r="W9" s="157"/>
      <c r="X9" s="157"/>
      <c r="Y9" s="157"/>
      <c r="Z9" s="157"/>
      <c r="AA9" s="106"/>
      <c r="AF9" s="106"/>
      <c r="AH9" s="109"/>
      <c r="AI9" s="109"/>
    </row>
    <row r="10" spans="1:35" ht="22.5" customHeight="1" x14ac:dyDescent="0.25">
      <c r="A10" s="106"/>
      <c r="B10" s="106"/>
      <c r="C10" s="106"/>
      <c r="D10" s="108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39"/>
      <c r="T10" s="39"/>
      <c r="U10" s="106" t="s">
        <v>275</v>
      </c>
      <c r="V10" s="39"/>
      <c r="W10" s="39"/>
      <c r="X10" s="39"/>
      <c r="Y10" s="39"/>
      <c r="Z10" s="39"/>
      <c r="AA10" s="106"/>
      <c r="AF10" s="106"/>
      <c r="AG10" s="106" t="s">
        <v>137</v>
      </c>
      <c r="AH10" s="109"/>
      <c r="AI10" s="109"/>
    </row>
    <row r="11" spans="1:35" ht="22.5" customHeight="1" x14ac:dyDescent="0.25">
      <c r="A11" s="106"/>
      <c r="B11" s="106"/>
      <c r="C11" s="106"/>
      <c r="D11" s="108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39"/>
      <c r="T11" s="39"/>
      <c r="U11" s="106" t="s">
        <v>277</v>
      </c>
      <c r="V11" s="39"/>
      <c r="W11" s="39" t="s">
        <v>276</v>
      </c>
      <c r="X11" s="39"/>
      <c r="Y11" s="39"/>
      <c r="Z11" s="39"/>
      <c r="AA11" s="106"/>
      <c r="AF11" s="106"/>
      <c r="AG11" s="106" t="s">
        <v>139</v>
      </c>
      <c r="AH11" s="109"/>
      <c r="AI11" s="109"/>
    </row>
    <row r="12" spans="1:35" s="106" customFormat="1" ht="22.5" customHeight="1" x14ac:dyDescent="0.25">
      <c r="I12" s="110" t="s">
        <v>140</v>
      </c>
      <c r="K12" s="106" t="s">
        <v>141</v>
      </c>
      <c r="M12" s="106" t="s">
        <v>142</v>
      </c>
      <c r="O12" s="158" t="s">
        <v>77</v>
      </c>
      <c r="P12" s="158"/>
      <c r="Q12" s="158"/>
      <c r="S12" s="106" t="s">
        <v>143</v>
      </c>
      <c r="U12" s="106" t="s">
        <v>278</v>
      </c>
      <c r="W12" s="106" t="s">
        <v>264</v>
      </c>
      <c r="Y12" s="106" t="s">
        <v>145</v>
      </c>
      <c r="AA12" s="106" t="s">
        <v>146</v>
      </c>
      <c r="AC12" s="106" t="s">
        <v>147</v>
      </c>
      <c r="AE12" s="106" t="s">
        <v>147</v>
      </c>
      <c r="AG12" s="106" t="s">
        <v>148</v>
      </c>
    </row>
    <row r="13" spans="1:35" s="106" customFormat="1" ht="22.5" customHeight="1" x14ac:dyDescent="0.25">
      <c r="D13" s="154" t="s">
        <v>149</v>
      </c>
      <c r="E13" s="154"/>
      <c r="G13" s="106" t="s">
        <v>150</v>
      </c>
      <c r="I13" s="110" t="s">
        <v>151</v>
      </c>
      <c r="K13" s="106" t="s">
        <v>152</v>
      </c>
      <c r="M13" s="106" t="s">
        <v>153</v>
      </c>
      <c r="O13" s="106" t="s">
        <v>154</v>
      </c>
      <c r="S13" s="106" t="s">
        <v>155</v>
      </c>
      <c r="U13" s="106" t="s">
        <v>156</v>
      </c>
      <c r="W13" s="106" t="s">
        <v>282</v>
      </c>
      <c r="Y13" s="106" t="s">
        <v>157</v>
      </c>
      <c r="AA13" s="106" t="s">
        <v>158</v>
      </c>
      <c r="AC13" s="106" t="s">
        <v>159</v>
      </c>
      <c r="AE13" s="106" t="s">
        <v>67</v>
      </c>
      <c r="AG13" s="106" t="s">
        <v>160</v>
      </c>
      <c r="AI13" s="106" t="s">
        <v>147</v>
      </c>
    </row>
    <row r="14" spans="1:35" s="106" customFormat="1" ht="22.5" customHeight="1" x14ac:dyDescent="0.25">
      <c r="E14" s="111" t="s">
        <v>161</v>
      </c>
      <c r="G14" s="111" t="s">
        <v>162</v>
      </c>
      <c r="I14" s="112" t="s">
        <v>163</v>
      </c>
      <c r="K14" s="111" t="s">
        <v>164</v>
      </c>
      <c r="M14" s="111" t="s">
        <v>165</v>
      </c>
      <c r="O14" s="113" t="s">
        <v>166</v>
      </c>
      <c r="Q14" s="111" t="s">
        <v>167</v>
      </c>
      <c r="S14" s="111" t="s">
        <v>34</v>
      </c>
      <c r="U14" s="111" t="s">
        <v>168</v>
      </c>
      <c r="W14" s="111" t="s">
        <v>265</v>
      </c>
      <c r="Y14" s="111" t="s">
        <v>169</v>
      </c>
      <c r="AA14" s="111" t="s">
        <v>170</v>
      </c>
      <c r="AC14" s="111" t="s">
        <v>171</v>
      </c>
      <c r="AE14" s="111" t="s">
        <v>172</v>
      </c>
      <c r="AG14" s="111" t="s">
        <v>173</v>
      </c>
      <c r="AI14" s="111" t="s">
        <v>67</v>
      </c>
    </row>
    <row r="15" spans="1:35" ht="22.5" customHeight="1" x14ac:dyDescent="0.25">
      <c r="A15" s="114" t="s">
        <v>174</v>
      </c>
      <c r="D15" s="106"/>
      <c r="E15" s="115">
        <v>1226619</v>
      </c>
      <c r="F15" s="115"/>
      <c r="G15" s="115">
        <v>1016645</v>
      </c>
      <c r="H15" s="115"/>
      <c r="I15" s="115">
        <v>-25360</v>
      </c>
      <c r="J15" s="115"/>
      <c r="K15" s="115">
        <v>19693</v>
      </c>
      <c r="L15" s="115"/>
      <c r="M15" s="115">
        <v>3000</v>
      </c>
      <c r="N15" s="115"/>
      <c r="O15" s="115">
        <v>85091</v>
      </c>
      <c r="P15" s="115"/>
      <c r="Q15" s="115">
        <v>937895</v>
      </c>
      <c r="R15" s="115"/>
      <c r="S15" s="115">
        <v>-12674</v>
      </c>
      <c r="T15" s="115"/>
      <c r="U15" s="115">
        <v>-1650</v>
      </c>
      <c r="V15" s="115"/>
      <c r="W15" s="115">
        <v>0</v>
      </c>
      <c r="X15" s="115"/>
      <c r="Y15" s="115">
        <v>4708</v>
      </c>
      <c r="Z15" s="115"/>
      <c r="AA15" s="115">
        <v>378</v>
      </c>
      <c r="AB15" s="115"/>
      <c r="AC15" s="115">
        <f>SUM(S15:AA15)</f>
        <v>-9238</v>
      </c>
      <c r="AD15" s="116"/>
      <c r="AE15" s="116">
        <f>SUM(E15:Q15,AC15)</f>
        <v>3254345</v>
      </c>
      <c r="AF15" s="115"/>
      <c r="AG15" s="115">
        <v>123753</v>
      </c>
      <c r="AH15" s="115"/>
      <c r="AI15" s="116">
        <f>SUM(AE15:AG15)</f>
        <v>3378098</v>
      </c>
    </row>
    <row r="16" spans="1:35" ht="22.5" customHeight="1" x14ac:dyDescent="0.25">
      <c r="A16" s="6" t="s">
        <v>175</v>
      </c>
      <c r="D16" s="106"/>
      <c r="E16" s="116">
        <v>0</v>
      </c>
      <c r="F16" s="116"/>
      <c r="G16" s="116">
        <v>0</v>
      </c>
      <c r="H16" s="116"/>
      <c r="I16" s="116">
        <v>0</v>
      </c>
      <c r="J16" s="116"/>
      <c r="K16" s="116">
        <v>0</v>
      </c>
      <c r="L16" s="116"/>
      <c r="M16" s="116">
        <v>0</v>
      </c>
      <c r="N16" s="116"/>
      <c r="O16" s="116">
        <v>0</v>
      </c>
      <c r="P16" s="116"/>
      <c r="Q16" s="116">
        <f>SUM(PLT!F58)</f>
        <v>103203</v>
      </c>
      <c r="R16" s="116"/>
      <c r="S16" s="116">
        <v>0</v>
      </c>
      <c r="T16" s="116"/>
      <c r="U16" s="116">
        <v>0</v>
      </c>
      <c r="V16" s="116"/>
      <c r="W16" s="116">
        <v>0</v>
      </c>
      <c r="X16" s="116"/>
      <c r="Y16" s="116">
        <v>0</v>
      </c>
      <c r="Z16" s="116"/>
      <c r="AA16" s="116">
        <v>0</v>
      </c>
      <c r="AB16" s="116"/>
      <c r="AC16" s="115">
        <f>SUM(S16:AA16)</f>
        <v>0</v>
      </c>
      <c r="AD16" s="116"/>
      <c r="AE16" s="116">
        <f>SUM(E16:Q16,AC16)</f>
        <v>103203</v>
      </c>
      <c r="AF16" s="116"/>
      <c r="AG16" s="116">
        <f>SUM(PLT!F59)</f>
        <v>5177</v>
      </c>
      <c r="AH16" s="116"/>
      <c r="AI16" s="116">
        <f>SUM(AE16:AG16)</f>
        <v>108380</v>
      </c>
    </row>
    <row r="17" spans="1:36" ht="22.5" customHeight="1" x14ac:dyDescent="0.25">
      <c r="A17" s="6" t="s">
        <v>176</v>
      </c>
      <c r="D17" s="106"/>
      <c r="E17" s="117">
        <v>0</v>
      </c>
      <c r="F17" s="116"/>
      <c r="G17" s="117">
        <v>0</v>
      </c>
      <c r="H17" s="116"/>
      <c r="I17" s="117">
        <v>0</v>
      </c>
      <c r="J17" s="116"/>
      <c r="K17" s="117">
        <v>0</v>
      </c>
      <c r="L17" s="116"/>
      <c r="M17" s="117">
        <v>0</v>
      </c>
      <c r="N17" s="116"/>
      <c r="O17" s="117">
        <v>0</v>
      </c>
      <c r="P17" s="116"/>
      <c r="Q17" s="117">
        <v>0</v>
      </c>
      <c r="R17" s="116"/>
      <c r="S17" s="117">
        <v>0</v>
      </c>
      <c r="T17" s="116"/>
      <c r="U17" s="117">
        <v>0</v>
      </c>
      <c r="V17" s="116"/>
      <c r="W17" s="117">
        <v>0</v>
      </c>
      <c r="X17" s="116"/>
      <c r="Y17" s="117">
        <f>SUM(PLT!F46)</f>
        <v>-468</v>
      </c>
      <c r="Z17" s="116"/>
      <c r="AA17" s="117">
        <v>0</v>
      </c>
      <c r="AB17" s="116"/>
      <c r="AC17" s="118">
        <f>SUM(S17:AA17)</f>
        <v>-468</v>
      </c>
      <c r="AD17" s="116"/>
      <c r="AE17" s="117">
        <f>SUM(E17:Q17,AC17)</f>
        <v>-468</v>
      </c>
      <c r="AF17" s="116"/>
      <c r="AG17" s="117">
        <v>0</v>
      </c>
      <c r="AH17" s="116"/>
      <c r="AI17" s="117">
        <f>SUM(AE17:AG17)</f>
        <v>-468</v>
      </c>
    </row>
    <row r="18" spans="1:36" ht="22.5" customHeight="1" x14ac:dyDescent="0.25">
      <c r="A18" s="6" t="s">
        <v>177</v>
      </c>
      <c r="D18" s="106"/>
      <c r="E18" s="116">
        <f>SUM(E16:E17)</f>
        <v>0</v>
      </c>
      <c r="F18" s="116"/>
      <c r="G18" s="116">
        <f>SUM(G16:G17)</f>
        <v>0</v>
      </c>
      <c r="H18" s="116"/>
      <c r="I18" s="116">
        <f>SUM(I16:I17)</f>
        <v>0</v>
      </c>
      <c r="J18" s="116"/>
      <c r="K18" s="116">
        <f>SUM(K16:K17)</f>
        <v>0</v>
      </c>
      <c r="L18" s="116"/>
      <c r="M18" s="116">
        <f>SUM(M16:M17)</f>
        <v>0</v>
      </c>
      <c r="N18" s="116"/>
      <c r="O18" s="116">
        <f>SUM(O16:O17)</f>
        <v>0</v>
      </c>
      <c r="P18" s="116"/>
      <c r="Q18" s="116">
        <f>SUM(Q16:Q17)</f>
        <v>103203</v>
      </c>
      <c r="R18" s="116"/>
      <c r="S18" s="116">
        <f>S17</f>
        <v>0</v>
      </c>
      <c r="T18" s="116"/>
      <c r="U18" s="116">
        <f>SUM(U16:U17)</f>
        <v>0</v>
      </c>
      <c r="V18" s="116"/>
      <c r="W18" s="116">
        <f>W17</f>
        <v>0</v>
      </c>
      <c r="X18" s="116"/>
      <c r="Y18" s="116">
        <f>Y17</f>
        <v>-468</v>
      </c>
      <c r="Z18" s="116"/>
      <c r="AA18" s="116">
        <f>SUM(AA16:AA17)</f>
        <v>0</v>
      </c>
      <c r="AB18" s="116"/>
      <c r="AC18" s="116">
        <f>SUM(AC16:AC17)</f>
        <v>-468</v>
      </c>
      <c r="AD18" s="116"/>
      <c r="AE18" s="116">
        <f>SUM(AE16:AE17)</f>
        <v>102735</v>
      </c>
      <c r="AF18" s="116"/>
      <c r="AG18" s="116">
        <f>SUM(AG16:AG17)</f>
        <v>5177</v>
      </c>
      <c r="AH18" s="116"/>
      <c r="AI18" s="116">
        <f>SUM(AI16:AI17)</f>
        <v>107912</v>
      </c>
    </row>
    <row r="19" spans="1:36" ht="22.5" customHeight="1" thickBot="1" x14ac:dyDescent="0.3">
      <c r="A19" s="119" t="s">
        <v>178</v>
      </c>
      <c r="D19" s="106"/>
      <c r="E19" s="120">
        <f>SUM(E15,E18:E18)</f>
        <v>1226619</v>
      </c>
      <c r="F19" s="116"/>
      <c r="G19" s="120">
        <f>SUM(G15,G18:G18)</f>
        <v>1016645</v>
      </c>
      <c r="H19" s="116"/>
      <c r="I19" s="120">
        <f>SUM(I15,I18:I18)</f>
        <v>-25360</v>
      </c>
      <c r="J19" s="116"/>
      <c r="K19" s="120">
        <f>SUM(K15,K18:K18)</f>
        <v>19693</v>
      </c>
      <c r="L19" s="116"/>
      <c r="M19" s="120">
        <f>SUM(M15,M18:M18)</f>
        <v>3000</v>
      </c>
      <c r="N19" s="116"/>
      <c r="O19" s="120">
        <f>SUM(O15,O18:O18)</f>
        <v>85091</v>
      </c>
      <c r="P19" s="116"/>
      <c r="Q19" s="120">
        <f>SUM(Q15,Q18:Q18)</f>
        <v>1041098</v>
      </c>
      <c r="R19" s="116"/>
      <c r="S19" s="120">
        <f>SUM(S15,S18:S18)</f>
        <v>-12674</v>
      </c>
      <c r="T19" s="116"/>
      <c r="U19" s="120">
        <f>SUM(U15,U18:U18)</f>
        <v>-1650</v>
      </c>
      <c r="V19" s="116"/>
      <c r="W19" s="120">
        <f>SUM(W15,W18:W18)</f>
        <v>0</v>
      </c>
      <c r="X19" s="116"/>
      <c r="Y19" s="120">
        <f>SUM(Y15,Y18:Y18)</f>
        <v>4240</v>
      </c>
      <c r="Z19" s="116"/>
      <c r="AA19" s="120">
        <f>SUM(AA15,AA18:AA18)</f>
        <v>378</v>
      </c>
      <c r="AB19" s="116"/>
      <c r="AC19" s="120">
        <f>SUM(AC15,AC18:AC18)</f>
        <v>-9706</v>
      </c>
      <c r="AD19" s="116"/>
      <c r="AE19" s="120">
        <f>SUM(AE15,AE18:AE18)</f>
        <v>3357080</v>
      </c>
      <c r="AF19" s="116"/>
      <c r="AG19" s="120">
        <f>SUM(AG15,AG18:AG18)</f>
        <v>128930</v>
      </c>
      <c r="AH19" s="116"/>
      <c r="AI19" s="120">
        <f>SUM(AI15,AI18:AI18)</f>
        <v>3486010</v>
      </c>
    </row>
    <row r="20" spans="1:36" ht="22.5" customHeight="1" thickTop="1" x14ac:dyDescent="0.25">
      <c r="A20" s="119"/>
      <c r="D20" s="106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6"/>
      <c r="AF20" s="115"/>
      <c r="AG20" s="116"/>
      <c r="AH20" s="115"/>
      <c r="AI20" s="115"/>
    </row>
    <row r="21" spans="1:36" ht="22.5" customHeight="1" x14ac:dyDescent="0.25">
      <c r="A21" s="114" t="s">
        <v>179</v>
      </c>
      <c r="D21" s="106"/>
      <c r="E21" s="115">
        <v>1226619</v>
      </c>
      <c r="F21" s="115"/>
      <c r="G21" s="115">
        <v>1016645</v>
      </c>
      <c r="H21" s="115"/>
      <c r="I21" s="115">
        <v>-25360</v>
      </c>
      <c r="J21" s="115"/>
      <c r="K21" s="115">
        <v>19693</v>
      </c>
      <c r="L21" s="115"/>
      <c r="M21" s="115">
        <v>3000</v>
      </c>
      <c r="N21" s="115"/>
      <c r="O21" s="115">
        <v>101027</v>
      </c>
      <c r="P21" s="115"/>
      <c r="Q21" s="115">
        <v>1051121</v>
      </c>
      <c r="R21" s="115"/>
      <c r="S21" s="115">
        <v>-12674</v>
      </c>
      <c r="T21" s="115"/>
      <c r="U21" s="115">
        <v>-582</v>
      </c>
      <c r="V21" s="115"/>
      <c r="W21" s="115">
        <v>0</v>
      </c>
      <c r="X21" s="115"/>
      <c r="Y21" s="115">
        <v>10358</v>
      </c>
      <c r="Z21" s="115"/>
      <c r="AA21" s="115">
        <v>378</v>
      </c>
      <c r="AB21" s="115"/>
      <c r="AC21" s="115">
        <f>SUM(S21:AA21)</f>
        <v>-2520</v>
      </c>
      <c r="AD21" s="116"/>
      <c r="AE21" s="116">
        <f>SUM(E21:Q21,AC21)</f>
        <v>3390225</v>
      </c>
      <c r="AF21" s="115"/>
      <c r="AG21" s="115">
        <v>129778</v>
      </c>
      <c r="AH21" s="115"/>
      <c r="AI21" s="116">
        <f>SUM(AE21:AH21)</f>
        <v>3520003</v>
      </c>
    </row>
    <row r="22" spans="1:36" ht="22.5" customHeight="1" x14ac:dyDescent="0.25">
      <c r="A22" s="6" t="s">
        <v>112</v>
      </c>
      <c r="D22" s="106"/>
      <c r="E22" s="116">
        <v>0</v>
      </c>
      <c r="F22" s="116"/>
      <c r="G22" s="116">
        <v>0</v>
      </c>
      <c r="H22" s="116"/>
      <c r="I22" s="116">
        <v>0</v>
      </c>
      <c r="J22" s="116"/>
      <c r="K22" s="116">
        <v>0</v>
      </c>
      <c r="L22" s="116"/>
      <c r="M22" s="116">
        <v>0</v>
      </c>
      <c r="N22" s="116"/>
      <c r="O22" s="116">
        <v>0</v>
      </c>
      <c r="P22" s="116"/>
      <c r="Q22" s="116">
        <f>SUM(PLT!D58)</f>
        <v>104810</v>
      </c>
      <c r="R22" s="116"/>
      <c r="S22" s="116">
        <v>0</v>
      </c>
      <c r="T22" s="116"/>
      <c r="U22" s="116">
        <v>0</v>
      </c>
      <c r="V22" s="116"/>
      <c r="W22" s="116">
        <v>0</v>
      </c>
      <c r="X22" s="116"/>
      <c r="Y22" s="116">
        <v>0</v>
      </c>
      <c r="Z22" s="116"/>
      <c r="AA22" s="116">
        <v>0</v>
      </c>
      <c r="AB22" s="116"/>
      <c r="AC22" s="115">
        <f>SUM(S22:AA22)</f>
        <v>0</v>
      </c>
      <c r="AD22" s="116"/>
      <c r="AE22" s="116">
        <f>SUM(E22:Q22,AC22)</f>
        <v>104810</v>
      </c>
      <c r="AF22" s="116"/>
      <c r="AG22" s="116">
        <f>PLT!D59</f>
        <v>6466</v>
      </c>
      <c r="AH22" s="116"/>
      <c r="AI22" s="116">
        <f>SUM(AE22:AH22)</f>
        <v>111276</v>
      </c>
    </row>
    <row r="23" spans="1:36" ht="22.5" customHeight="1" x14ac:dyDescent="0.25">
      <c r="A23" s="6" t="s">
        <v>122</v>
      </c>
      <c r="D23" s="106"/>
      <c r="E23" s="117">
        <v>0</v>
      </c>
      <c r="F23" s="116"/>
      <c r="G23" s="117">
        <v>0</v>
      </c>
      <c r="H23" s="116"/>
      <c r="I23" s="117">
        <v>0</v>
      </c>
      <c r="J23" s="116"/>
      <c r="K23" s="117">
        <v>0</v>
      </c>
      <c r="L23" s="116"/>
      <c r="M23" s="117">
        <v>0</v>
      </c>
      <c r="N23" s="116"/>
      <c r="O23" s="117">
        <v>0</v>
      </c>
      <c r="P23" s="116"/>
      <c r="Q23" s="117">
        <v>0</v>
      </c>
      <c r="R23" s="116"/>
      <c r="S23" s="117">
        <v>0</v>
      </c>
      <c r="T23" s="116"/>
      <c r="U23" s="117">
        <f>PLT!D45</f>
        <v>2175</v>
      </c>
      <c r="V23" s="116"/>
      <c r="W23" s="117">
        <f>PLT!D36+PLT!D35</f>
        <v>5933</v>
      </c>
      <c r="X23" s="116"/>
      <c r="Y23" s="117">
        <f>PLT!D34</f>
        <v>-2486</v>
      </c>
      <c r="Z23" s="116"/>
      <c r="AA23" s="117">
        <v>0</v>
      </c>
      <c r="AB23" s="116"/>
      <c r="AC23" s="118">
        <f>SUM(S23:AA23)</f>
        <v>5622</v>
      </c>
      <c r="AD23" s="116"/>
      <c r="AE23" s="117">
        <f>SUM(E23:Q23,AC23)</f>
        <v>5622</v>
      </c>
      <c r="AF23" s="116"/>
      <c r="AG23" s="117">
        <v>0</v>
      </c>
      <c r="AH23" s="116"/>
      <c r="AI23" s="117">
        <f>SUM(AE23:AH23)</f>
        <v>5622</v>
      </c>
    </row>
    <row r="24" spans="1:36" ht="22.5" customHeight="1" x14ac:dyDescent="0.25">
      <c r="A24" s="6" t="s">
        <v>123</v>
      </c>
      <c r="D24" s="106"/>
      <c r="E24" s="116">
        <f>SUM(E22:E23)</f>
        <v>0</v>
      </c>
      <c r="F24" s="116"/>
      <c r="G24" s="116">
        <f>SUM(G22:G23)</f>
        <v>0</v>
      </c>
      <c r="H24" s="116"/>
      <c r="I24" s="116">
        <f>SUM(I22:I23)</f>
        <v>0</v>
      </c>
      <c r="J24" s="116"/>
      <c r="K24" s="116">
        <f>SUM(K22:K23)</f>
        <v>0</v>
      </c>
      <c r="L24" s="116"/>
      <c r="M24" s="116">
        <f>SUM(M22:M23)</f>
        <v>0</v>
      </c>
      <c r="N24" s="116"/>
      <c r="O24" s="116">
        <f>SUM(O22:O23)</f>
        <v>0</v>
      </c>
      <c r="P24" s="116"/>
      <c r="Q24" s="116">
        <f>SUM(Q22:Q23)</f>
        <v>104810</v>
      </c>
      <c r="R24" s="116"/>
      <c r="S24" s="116">
        <f>SUM(S22:S23)</f>
        <v>0</v>
      </c>
      <c r="T24" s="116"/>
      <c r="U24" s="116">
        <f>SUM(U22:U23)</f>
        <v>2175</v>
      </c>
      <c r="V24" s="116"/>
      <c r="W24" s="116">
        <f>SUM(W22:W23)</f>
        <v>5933</v>
      </c>
      <c r="X24" s="116"/>
      <c r="Y24" s="116">
        <f>SUM(Y22:Y23)</f>
        <v>-2486</v>
      </c>
      <c r="Z24" s="116"/>
      <c r="AA24" s="116">
        <f>SUM(AA22:AA23)</f>
        <v>0</v>
      </c>
      <c r="AB24" s="116"/>
      <c r="AC24" s="116">
        <f>SUM(AC22:AC23)</f>
        <v>5622</v>
      </c>
      <c r="AD24" s="116"/>
      <c r="AE24" s="116">
        <f>SUM(AE22:AE23)</f>
        <v>110432</v>
      </c>
      <c r="AF24" s="116"/>
      <c r="AG24" s="116">
        <f>SUM(AG22:AG23)</f>
        <v>6466</v>
      </c>
      <c r="AH24" s="116"/>
      <c r="AI24" s="116">
        <f>SUM(AI22:AI23)</f>
        <v>116898</v>
      </c>
      <c r="AJ24" s="101">
        <f>SUM(AJ22:AJ23)</f>
        <v>0</v>
      </c>
    </row>
    <row r="25" spans="1:36" ht="22.5" customHeight="1" thickBot="1" x14ac:dyDescent="0.3">
      <c r="A25" s="119" t="s">
        <v>180</v>
      </c>
      <c r="D25" s="106"/>
      <c r="E25" s="120">
        <f>SUM(E21,E24:E24)</f>
        <v>1226619</v>
      </c>
      <c r="F25" s="116"/>
      <c r="G25" s="120">
        <f>SUM(G21,G24:G24)</f>
        <v>1016645</v>
      </c>
      <c r="H25" s="116"/>
      <c r="I25" s="120">
        <f>SUM(I21,I24:I24)</f>
        <v>-25360</v>
      </c>
      <c r="J25" s="116"/>
      <c r="K25" s="120">
        <f>SUM(K21,K24:K24)</f>
        <v>19693</v>
      </c>
      <c r="L25" s="116"/>
      <c r="M25" s="120">
        <f>SUM(M21,M24:M24)</f>
        <v>3000</v>
      </c>
      <c r="N25" s="116"/>
      <c r="O25" s="120">
        <f>SUM(O21,O24:O24)</f>
        <v>101027</v>
      </c>
      <c r="P25" s="116"/>
      <c r="Q25" s="120">
        <f>SUM(Q21,Q24:Q24)</f>
        <v>1155931</v>
      </c>
      <c r="R25" s="116"/>
      <c r="S25" s="120">
        <f>SUM(S21,S24:S24)</f>
        <v>-12674</v>
      </c>
      <c r="T25" s="116"/>
      <c r="U25" s="120">
        <f>SUM(U21,U24:U24)</f>
        <v>1593</v>
      </c>
      <c r="V25" s="116"/>
      <c r="W25" s="120">
        <f>SUM(W21,W24:W24)</f>
        <v>5933</v>
      </c>
      <c r="X25" s="116"/>
      <c r="Y25" s="120">
        <f>SUM(Y21,Y24:Y24)</f>
        <v>7872</v>
      </c>
      <c r="Z25" s="116"/>
      <c r="AA25" s="120">
        <f>SUM(AA21,AA24:AA24)</f>
        <v>378</v>
      </c>
      <c r="AB25" s="116"/>
      <c r="AC25" s="120">
        <f>SUM(AC21,AC24:AC24)</f>
        <v>3102</v>
      </c>
      <c r="AD25" s="116"/>
      <c r="AE25" s="120">
        <f>SUM(AE21,AE24:AE24)</f>
        <v>3500657</v>
      </c>
      <c r="AF25" s="116"/>
      <c r="AG25" s="120">
        <f>SUM(AG21,AG24:AG24)</f>
        <v>136244</v>
      </c>
      <c r="AH25" s="116"/>
      <c r="AI25" s="120">
        <f>SUM(AI21,AI24:AI24)</f>
        <v>3636901</v>
      </c>
    </row>
    <row r="26" spans="1:36" ht="23.5" thickTop="1" x14ac:dyDescent="0.25"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</row>
    <row r="27" spans="1:36" x14ac:dyDescent="0.25"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21"/>
      <c r="AD27" s="121"/>
      <c r="AE27" s="121"/>
      <c r="AF27" s="121"/>
      <c r="AG27" s="121"/>
      <c r="AH27" s="121"/>
      <c r="AI27" s="121"/>
    </row>
    <row r="29" spans="1:36" x14ac:dyDescent="0.25">
      <c r="A29" s="6" t="s">
        <v>44</v>
      </c>
    </row>
    <row r="181" spans="1:16" x14ac:dyDescent="0.25">
      <c r="F181" s="101">
        <v>-407</v>
      </c>
      <c r="H181" s="101">
        <v>-407</v>
      </c>
    </row>
    <row r="182" spans="1:16" x14ac:dyDescent="0.25">
      <c r="A182" s="101" t="s">
        <v>181</v>
      </c>
      <c r="F182" s="101">
        <v>-2807</v>
      </c>
      <c r="H182" s="101">
        <v>-2807</v>
      </c>
      <c r="P182" s="101">
        <v>34</v>
      </c>
    </row>
    <row r="183" spans="1:16" x14ac:dyDescent="0.25">
      <c r="A183" s="101" t="s">
        <v>182</v>
      </c>
    </row>
    <row r="184" spans="1:16" x14ac:dyDescent="0.25">
      <c r="F184" s="101">
        <v>-29</v>
      </c>
      <c r="H184" s="101">
        <v>-29</v>
      </c>
    </row>
    <row r="191" spans="1:16" x14ac:dyDescent="0.25">
      <c r="F191" s="101">
        <v>872035</v>
      </c>
      <c r="H191" s="101">
        <v>872035</v>
      </c>
      <c r="P191" s="101">
        <f>P188</f>
        <v>0</v>
      </c>
    </row>
    <row r="192" spans="1:16" x14ac:dyDescent="0.25">
      <c r="F192" s="101">
        <v>152730</v>
      </c>
      <c r="H192" s="101">
        <v>152730</v>
      </c>
    </row>
    <row r="256" spans="1:1" x14ac:dyDescent="0.25">
      <c r="A256" s="101" t="s">
        <v>182</v>
      </c>
    </row>
    <row r="326" spans="1:1" x14ac:dyDescent="0.25">
      <c r="A326" s="101" t="s">
        <v>183</v>
      </c>
    </row>
    <row r="329" spans="1:1" x14ac:dyDescent="0.25">
      <c r="A329" s="101" t="s">
        <v>184</v>
      </c>
    </row>
    <row r="336" spans="1:1" x14ac:dyDescent="0.25">
      <c r="A336" s="101" t="s">
        <v>185</v>
      </c>
    </row>
    <row r="371" spans="4:4" x14ac:dyDescent="0.25">
      <c r="D371" s="101">
        <v>2424</v>
      </c>
    </row>
  </sheetData>
  <mergeCells count="6">
    <mergeCell ref="D13:E13"/>
    <mergeCell ref="E6:AI6"/>
    <mergeCell ref="E7:AF7"/>
    <mergeCell ref="S8:AC8"/>
    <mergeCell ref="S9:Z9"/>
    <mergeCell ref="O12:Q12"/>
  </mergeCells>
  <printOptions horizontalCentered="1"/>
  <pageMargins left="0.39370078740157483" right="0.19685039370078741" top="0.78740157480314965" bottom="0.39370078740157483" header="0.31496062992125984" footer="0.31496062992125984"/>
  <pageSetup paperSize="9" scale="4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DDB2A-A2DD-462C-9BDE-143F711DBE76}">
  <sheetPr>
    <pageSetUpPr fitToPage="1"/>
  </sheetPr>
  <dimension ref="A1:S27"/>
  <sheetViews>
    <sheetView showGridLines="0" view="pageBreakPreview" topLeftCell="A10" zoomScale="60" zoomScaleNormal="100" workbookViewId="0">
      <selection activeCell="I27" sqref="I27"/>
    </sheetView>
  </sheetViews>
  <sheetFormatPr defaultColWidth="9.453125" defaultRowHeight="21" customHeight="1" x14ac:dyDescent="0.25"/>
  <cols>
    <col min="1" max="1" width="12.54296875" style="101" customWidth="1"/>
    <col min="2" max="2" width="9.54296875" style="101" customWidth="1"/>
    <col min="3" max="3" width="8.54296875" style="101" customWidth="1"/>
    <col min="4" max="4" width="6.453125" style="101" customWidth="1"/>
    <col min="5" max="5" width="19" style="101" customWidth="1"/>
    <col min="6" max="6" width="1.6328125" style="101" customWidth="1"/>
    <col min="7" max="7" width="19" style="101" customWidth="1"/>
    <col min="8" max="8" width="1.6328125" style="101" customWidth="1"/>
    <col min="9" max="9" width="19" style="101" customWidth="1"/>
    <col min="10" max="10" width="1.6328125" style="101" customWidth="1"/>
    <col min="11" max="11" width="19" style="101" customWidth="1"/>
    <col min="12" max="12" width="1.6328125" style="101" customWidth="1"/>
    <col min="13" max="13" width="19" style="101" customWidth="1"/>
    <col min="14" max="14" width="1.6328125" style="101" customWidth="1"/>
    <col min="15" max="15" width="30.36328125" style="101" customWidth="1"/>
    <col min="16" max="16" width="1.6328125" style="101" customWidth="1"/>
    <col min="17" max="17" width="19" style="101" customWidth="1"/>
    <col min="18" max="18" width="1.6328125" style="101" customWidth="1"/>
    <col min="19" max="19" width="19" style="101" customWidth="1"/>
    <col min="20" max="20" width="0.54296875" style="101" customWidth="1"/>
    <col min="21" max="16384" width="9.453125" style="101"/>
  </cols>
  <sheetData>
    <row r="1" spans="1:19" ht="21" customHeight="1" x14ac:dyDescent="0.25">
      <c r="S1" s="102" t="s">
        <v>86</v>
      </c>
    </row>
    <row r="2" spans="1:19" ht="21" customHeight="1" x14ac:dyDescent="0.25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2"/>
    </row>
    <row r="3" spans="1:19" ht="21" customHeight="1" x14ac:dyDescent="0.25">
      <c r="A3" s="103" t="s">
        <v>186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1:19" ht="21" customHeight="1" x14ac:dyDescent="0.25">
      <c r="A4" s="103" t="s">
        <v>134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</row>
    <row r="5" spans="1:19" ht="21" customHeight="1" x14ac:dyDescent="0.25">
      <c r="A5" s="106"/>
      <c r="B5" s="106"/>
      <c r="C5" s="106"/>
      <c r="D5" s="107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5" t="s">
        <v>187</v>
      </c>
    </row>
    <row r="6" spans="1:19" ht="21" customHeight="1" x14ac:dyDescent="0.25">
      <c r="A6" s="106"/>
      <c r="B6" s="106"/>
      <c r="C6" s="106"/>
      <c r="D6" s="107"/>
      <c r="E6" s="155" t="s">
        <v>5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</row>
    <row r="7" spans="1:19" ht="21" customHeight="1" x14ac:dyDescent="0.25">
      <c r="A7" s="106"/>
      <c r="B7" s="106"/>
      <c r="C7" s="106"/>
      <c r="D7" s="107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59" t="s">
        <v>80</v>
      </c>
      <c r="P7" s="159"/>
      <c r="Q7" s="159"/>
      <c r="R7" s="109"/>
      <c r="S7" s="109"/>
    </row>
    <row r="8" spans="1:19" ht="21" customHeight="1" x14ac:dyDescent="0.25">
      <c r="A8" s="106"/>
      <c r="B8" s="106"/>
      <c r="C8" s="106"/>
      <c r="D8" s="107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41" t="s">
        <v>136</v>
      </c>
      <c r="P8" s="39"/>
      <c r="Q8" s="39"/>
      <c r="R8" s="109"/>
      <c r="S8" s="109"/>
    </row>
    <row r="9" spans="1:19" ht="21" customHeight="1" x14ac:dyDescent="0.25">
      <c r="A9" s="106"/>
      <c r="B9" s="106"/>
      <c r="C9" s="106"/>
      <c r="D9" s="107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6" t="s">
        <v>273</v>
      </c>
      <c r="P9" s="39"/>
      <c r="Q9" s="39"/>
      <c r="R9" s="109"/>
      <c r="S9" s="109"/>
    </row>
    <row r="10" spans="1:19" ht="21" customHeight="1" x14ac:dyDescent="0.25">
      <c r="A10" s="106"/>
      <c r="B10" s="106"/>
      <c r="C10" s="106"/>
      <c r="D10" s="107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6" t="s">
        <v>138</v>
      </c>
      <c r="P10" s="39"/>
      <c r="Q10" s="39"/>
      <c r="R10" s="109"/>
      <c r="S10" s="109"/>
    </row>
    <row r="11" spans="1:19" ht="21" customHeight="1" x14ac:dyDescent="0.25">
      <c r="A11" s="106"/>
      <c r="B11" s="106"/>
      <c r="C11" s="106"/>
      <c r="D11" s="107"/>
      <c r="E11" s="109"/>
      <c r="F11" s="109"/>
      <c r="G11" s="109"/>
      <c r="H11" s="109"/>
      <c r="I11" s="109"/>
      <c r="J11" s="109"/>
      <c r="K11" s="158" t="s">
        <v>77</v>
      </c>
      <c r="L11" s="158"/>
      <c r="M11" s="158"/>
      <c r="N11" s="106"/>
      <c r="O11" s="106" t="s">
        <v>144</v>
      </c>
      <c r="P11" s="39"/>
      <c r="Q11" s="106" t="s">
        <v>147</v>
      </c>
      <c r="R11" s="109"/>
      <c r="S11" s="109"/>
    </row>
    <row r="12" spans="1:19" s="106" customFormat="1" ht="21" customHeight="1" x14ac:dyDescent="0.25">
      <c r="E12" s="106" t="s">
        <v>149</v>
      </c>
      <c r="F12" s="101"/>
      <c r="G12" s="106" t="s">
        <v>150</v>
      </c>
      <c r="I12" s="110" t="s">
        <v>188</v>
      </c>
      <c r="K12" s="106" t="s">
        <v>154</v>
      </c>
      <c r="O12" s="106" t="s">
        <v>156</v>
      </c>
      <c r="P12" s="39"/>
      <c r="Q12" s="106" t="s">
        <v>159</v>
      </c>
      <c r="S12" s="106" t="s">
        <v>147</v>
      </c>
    </row>
    <row r="13" spans="1:19" s="106" customFormat="1" ht="21" customHeight="1" x14ac:dyDescent="0.25">
      <c r="E13" s="111" t="s">
        <v>161</v>
      </c>
      <c r="G13" s="111" t="s">
        <v>162</v>
      </c>
      <c r="I13" s="112" t="s">
        <v>189</v>
      </c>
      <c r="K13" s="113" t="s">
        <v>166</v>
      </c>
      <c r="M13" s="111" t="s">
        <v>167</v>
      </c>
      <c r="O13" s="111" t="s">
        <v>168</v>
      </c>
      <c r="P13" s="39"/>
      <c r="Q13" s="111" t="s">
        <v>171</v>
      </c>
      <c r="S13" s="111" t="s">
        <v>67</v>
      </c>
    </row>
    <row r="14" spans="1:19" ht="21" customHeight="1" x14ac:dyDescent="0.25">
      <c r="A14" s="114" t="s">
        <v>174</v>
      </c>
      <c r="D14" s="106"/>
      <c r="E14" s="116">
        <v>1226619</v>
      </c>
      <c r="F14" s="116"/>
      <c r="G14" s="116">
        <v>1016645</v>
      </c>
      <c r="H14" s="116"/>
      <c r="I14" s="116">
        <v>42869</v>
      </c>
      <c r="J14" s="116"/>
      <c r="K14" s="116">
        <v>85091</v>
      </c>
      <c r="L14" s="116"/>
      <c r="M14" s="116">
        <v>235959</v>
      </c>
      <c r="N14" s="116"/>
      <c r="O14" s="116">
        <v>-1650</v>
      </c>
      <c r="P14" s="116"/>
      <c r="Q14" s="116">
        <f>SUM(O14)</f>
        <v>-1650</v>
      </c>
      <c r="R14" s="116"/>
      <c r="S14" s="115">
        <f>SUM(E14:M14)+Q14</f>
        <v>2605533</v>
      </c>
    </row>
    <row r="15" spans="1:19" ht="21" customHeight="1" x14ac:dyDescent="0.25">
      <c r="A15" s="6" t="s">
        <v>112</v>
      </c>
      <c r="D15" s="106"/>
      <c r="E15" s="115">
        <v>0</v>
      </c>
      <c r="F15" s="115"/>
      <c r="G15" s="115">
        <v>0</v>
      </c>
      <c r="H15" s="115"/>
      <c r="I15" s="115">
        <v>0</v>
      </c>
      <c r="J15" s="115"/>
      <c r="K15" s="115">
        <v>0</v>
      </c>
      <c r="L15" s="115"/>
      <c r="M15" s="115">
        <f>PLT!J29</f>
        <v>3165</v>
      </c>
      <c r="N15" s="115"/>
      <c r="O15" s="115">
        <v>0</v>
      </c>
      <c r="P15" s="115"/>
      <c r="Q15" s="116">
        <f>SUM(O15)</f>
        <v>0</v>
      </c>
      <c r="R15" s="115"/>
      <c r="S15" s="115">
        <f>SUM(E15:M15)+Q15</f>
        <v>3165</v>
      </c>
    </row>
    <row r="16" spans="1:19" ht="21" customHeight="1" x14ac:dyDescent="0.25">
      <c r="A16" s="6" t="s">
        <v>122</v>
      </c>
      <c r="D16" s="106"/>
      <c r="E16" s="118">
        <v>0</v>
      </c>
      <c r="F16" s="115"/>
      <c r="G16" s="118">
        <v>0</v>
      </c>
      <c r="H16" s="115"/>
      <c r="I16" s="118">
        <v>0</v>
      </c>
      <c r="J16" s="115"/>
      <c r="K16" s="118">
        <v>0</v>
      </c>
      <c r="L16" s="115"/>
      <c r="M16" s="118">
        <v>0</v>
      </c>
      <c r="N16" s="115"/>
      <c r="O16" s="115">
        <v>0</v>
      </c>
      <c r="P16" s="115"/>
      <c r="Q16" s="116">
        <f>SUM(O16)</f>
        <v>0</v>
      </c>
      <c r="R16" s="115"/>
      <c r="S16" s="115">
        <f>SUM(E16:M16)+Q16</f>
        <v>0</v>
      </c>
    </row>
    <row r="17" spans="1:19" ht="21" customHeight="1" x14ac:dyDescent="0.25">
      <c r="A17" s="6" t="s">
        <v>123</v>
      </c>
      <c r="D17" s="106"/>
      <c r="E17" s="122">
        <f>SUM(E15:E16)</f>
        <v>0</v>
      </c>
      <c r="F17" s="115"/>
      <c r="G17" s="122">
        <f>SUM(G15:G16)</f>
        <v>0</v>
      </c>
      <c r="H17" s="115"/>
      <c r="I17" s="122">
        <f>SUM(I15:I16)</f>
        <v>0</v>
      </c>
      <c r="J17" s="115"/>
      <c r="K17" s="122">
        <f>SUM(K15:K16)</f>
        <v>0</v>
      </c>
      <c r="L17" s="115"/>
      <c r="M17" s="122">
        <f>SUM(M15:M16)</f>
        <v>3165</v>
      </c>
      <c r="N17" s="116"/>
      <c r="O17" s="122">
        <f>SUM(O15:O16)</f>
        <v>0</v>
      </c>
      <c r="P17" s="116"/>
      <c r="Q17" s="122">
        <f>SUM(Q15:Q16)</f>
        <v>0</v>
      </c>
      <c r="R17" s="115"/>
      <c r="S17" s="122">
        <f>SUM(S15:S16)</f>
        <v>3165</v>
      </c>
    </row>
    <row r="18" spans="1:19" ht="21" customHeight="1" thickBot="1" x14ac:dyDescent="0.3">
      <c r="A18" s="114" t="s">
        <v>178</v>
      </c>
      <c r="E18" s="123">
        <f>SUM(E14,E17:E17)</f>
        <v>1226619</v>
      </c>
      <c r="F18" s="116"/>
      <c r="G18" s="123">
        <f>SUM(G14,G17:G17)</f>
        <v>1016645</v>
      </c>
      <c r="H18" s="116"/>
      <c r="I18" s="123">
        <f>SUM(I14,I17:I17)</f>
        <v>42869</v>
      </c>
      <c r="J18" s="116"/>
      <c r="K18" s="123">
        <f>SUM(K14,K17:K17)</f>
        <v>85091</v>
      </c>
      <c r="L18" s="116"/>
      <c r="M18" s="123">
        <f>SUM(M14,M17:M17)</f>
        <v>239124</v>
      </c>
      <c r="N18" s="116"/>
      <c r="O18" s="123">
        <f>SUM(O14,O17:O17)</f>
        <v>-1650</v>
      </c>
      <c r="P18" s="116"/>
      <c r="Q18" s="123">
        <f>SUM(Q14,Q17:Q17)</f>
        <v>-1650</v>
      </c>
      <c r="R18" s="116"/>
      <c r="S18" s="123">
        <f>SUM(S14,S17:S17)</f>
        <v>2608698</v>
      </c>
    </row>
    <row r="19" spans="1:19" ht="21" customHeight="1" thickTop="1" x14ac:dyDescent="0.25"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</row>
    <row r="20" spans="1:19" ht="21" customHeight="1" x14ac:dyDescent="0.25">
      <c r="A20" s="114" t="s">
        <v>179</v>
      </c>
      <c r="D20" s="106"/>
      <c r="E20" s="116">
        <v>1226619</v>
      </c>
      <c r="F20" s="116"/>
      <c r="G20" s="116">
        <v>1016645</v>
      </c>
      <c r="H20" s="116"/>
      <c r="I20" s="116">
        <v>42869</v>
      </c>
      <c r="J20" s="116"/>
      <c r="K20" s="116">
        <v>101027</v>
      </c>
      <c r="L20" s="116"/>
      <c r="M20" s="116">
        <v>267800</v>
      </c>
      <c r="N20" s="116"/>
      <c r="O20" s="116">
        <v>-582</v>
      </c>
      <c r="P20" s="116"/>
      <c r="Q20" s="116">
        <f>SUM(O20)</f>
        <v>-582</v>
      </c>
      <c r="R20" s="116"/>
      <c r="S20" s="115">
        <f>SUM(E20:M20)+Q20</f>
        <v>2654378</v>
      </c>
    </row>
    <row r="21" spans="1:19" ht="21" customHeight="1" x14ac:dyDescent="0.25">
      <c r="A21" s="6" t="s">
        <v>112</v>
      </c>
      <c r="D21" s="106"/>
      <c r="E21" s="115">
        <v>0</v>
      </c>
      <c r="F21" s="115"/>
      <c r="G21" s="115">
        <v>0</v>
      </c>
      <c r="H21" s="115"/>
      <c r="I21" s="115">
        <v>0</v>
      </c>
      <c r="J21" s="115"/>
      <c r="K21" s="115">
        <v>0</v>
      </c>
      <c r="L21" s="115"/>
      <c r="M21" s="115">
        <f>PLT!H29</f>
        <v>2583</v>
      </c>
      <c r="N21" s="115"/>
      <c r="O21" s="115">
        <v>0</v>
      </c>
      <c r="P21" s="115"/>
      <c r="Q21" s="116">
        <f>SUM(O21)</f>
        <v>0</v>
      </c>
      <c r="R21" s="115"/>
      <c r="S21" s="115">
        <f>SUM(E21:M21)+Q21</f>
        <v>2583</v>
      </c>
    </row>
    <row r="22" spans="1:19" ht="21" customHeight="1" x14ac:dyDescent="0.25">
      <c r="A22" s="6" t="s">
        <v>122</v>
      </c>
      <c r="D22" s="106"/>
      <c r="E22" s="118">
        <v>0</v>
      </c>
      <c r="F22" s="115"/>
      <c r="G22" s="118">
        <v>0</v>
      </c>
      <c r="H22" s="115"/>
      <c r="I22" s="118">
        <v>0</v>
      </c>
      <c r="J22" s="115"/>
      <c r="K22" s="118">
        <v>0</v>
      </c>
      <c r="L22" s="115"/>
      <c r="M22" s="118">
        <v>0</v>
      </c>
      <c r="N22" s="115"/>
      <c r="O22" s="115">
        <f>PLT!H42</f>
        <v>2175</v>
      </c>
      <c r="P22" s="115"/>
      <c r="Q22" s="116">
        <f>SUM(O22)</f>
        <v>2175</v>
      </c>
      <c r="R22" s="115"/>
      <c r="S22" s="115">
        <f>SUM(E22:M22)+Q22</f>
        <v>2175</v>
      </c>
    </row>
    <row r="23" spans="1:19" ht="21" customHeight="1" x14ac:dyDescent="0.25">
      <c r="A23" s="6" t="s">
        <v>123</v>
      </c>
      <c r="D23" s="106"/>
      <c r="E23" s="122">
        <f>SUM(E21:E22)</f>
        <v>0</v>
      </c>
      <c r="F23" s="115"/>
      <c r="G23" s="122">
        <f>SUM(G21:G22)</f>
        <v>0</v>
      </c>
      <c r="H23" s="115"/>
      <c r="I23" s="122">
        <f>SUM(I21:I22)</f>
        <v>0</v>
      </c>
      <c r="J23" s="115"/>
      <c r="K23" s="122">
        <f>SUM(K21:K22)</f>
        <v>0</v>
      </c>
      <c r="L23" s="115"/>
      <c r="M23" s="122">
        <f>SUM(M21:M22)</f>
        <v>2583</v>
      </c>
      <c r="N23" s="116"/>
      <c r="O23" s="122">
        <f>SUM(O21:O22)</f>
        <v>2175</v>
      </c>
      <c r="P23" s="116"/>
      <c r="Q23" s="122">
        <f>SUM(Q21:Q22)</f>
        <v>2175</v>
      </c>
      <c r="R23" s="115"/>
      <c r="S23" s="122">
        <f>SUM(S21:S22)</f>
        <v>4758</v>
      </c>
    </row>
    <row r="24" spans="1:19" ht="21" customHeight="1" thickBot="1" x14ac:dyDescent="0.3">
      <c r="A24" s="114" t="s">
        <v>180</v>
      </c>
      <c r="E24" s="123">
        <f>SUM(E20,E23:E23)</f>
        <v>1226619</v>
      </c>
      <c r="F24" s="116"/>
      <c r="G24" s="123">
        <f>SUM(G20,G23:G23)</f>
        <v>1016645</v>
      </c>
      <c r="H24" s="116"/>
      <c r="I24" s="123">
        <f>SUM(I20,I23:I23)</f>
        <v>42869</v>
      </c>
      <c r="J24" s="116"/>
      <c r="K24" s="123">
        <f>SUM(K20,K23:K23)</f>
        <v>101027</v>
      </c>
      <c r="L24" s="116"/>
      <c r="M24" s="123">
        <f>SUM(M20,M23:M23)</f>
        <v>270383</v>
      </c>
      <c r="N24" s="116"/>
      <c r="O24" s="123">
        <f>SUM(O20,O23:O23)</f>
        <v>1593</v>
      </c>
      <c r="P24" s="116"/>
      <c r="Q24" s="123">
        <f>SUM(Q20,Q23:Q23)</f>
        <v>1593</v>
      </c>
      <c r="R24" s="116"/>
      <c r="S24" s="123">
        <f>SUM(S20,S23:S23)</f>
        <v>2659136</v>
      </c>
    </row>
    <row r="25" spans="1:19" ht="21" customHeight="1" thickTop="1" x14ac:dyDescent="0.25"/>
    <row r="27" spans="1:19" ht="21" customHeight="1" x14ac:dyDescent="0.25">
      <c r="A27" s="6" t="s">
        <v>44</v>
      </c>
    </row>
  </sheetData>
  <mergeCells count="3">
    <mergeCell ref="E6:S6"/>
    <mergeCell ref="O7:Q7"/>
    <mergeCell ref="K11:M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3A657-077F-4B0F-BD45-D33B5DB782A3}">
  <dimension ref="A1:I115"/>
  <sheetViews>
    <sheetView showGridLines="0" view="pageBreakPreview" zoomScale="81" zoomScaleNormal="100" zoomScaleSheetLayoutView="81" workbookViewId="0">
      <selection activeCell="I12" sqref="I12"/>
    </sheetView>
  </sheetViews>
  <sheetFormatPr defaultColWidth="10.6328125" defaultRowHeight="21.65" customHeight="1" x14ac:dyDescent="0.25"/>
  <cols>
    <col min="1" max="1" width="59.6328125" style="124" customWidth="1"/>
    <col min="2" max="2" width="1.6328125" style="124" customWidth="1"/>
    <col min="3" max="3" width="13.6328125" style="124" customWidth="1"/>
    <col min="4" max="4" width="1.36328125" style="124" customWidth="1"/>
    <col min="5" max="5" width="13.6328125" style="124" customWidth="1"/>
    <col min="6" max="6" width="1.36328125" style="124" customWidth="1"/>
    <col min="7" max="7" width="12" style="124" customWidth="1"/>
    <col min="8" max="8" width="1.36328125" style="124" customWidth="1"/>
    <col min="9" max="9" width="12" style="124" customWidth="1"/>
    <col min="10" max="16384" width="10.6328125" style="124"/>
  </cols>
  <sheetData>
    <row r="1" spans="1:9" ht="21.65" customHeight="1" x14ac:dyDescent="0.25">
      <c r="B1" s="125"/>
      <c r="C1" s="125"/>
      <c r="D1" s="125"/>
      <c r="E1" s="125"/>
      <c r="F1" s="125"/>
      <c r="G1" s="125"/>
      <c r="H1" s="126"/>
      <c r="I1" s="127" t="s">
        <v>86</v>
      </c>
    </row>
    <row r="2" spans="1:9" ht="21.65" customHeight="1" x14ac:dyDescent="0.25">
      <c r="A2" s="128" t="s">
        <v>0</v>
      </c>
      <c r="B2" s="125"/>
      <c r="C2" s="125"/>
      <c r="D2" s="125"/>
      <c r="E2" s="125"/>
      <c r="F2" s="125"/>
      <c r="G2" s="125"/>
      <c r="H2" s="125"/>
    </row>
    <row r="3" spans="1:9" ht="21.65" customHeight="1" x14ac:dyDescent="0.25">
      <c r="A3" s="128" t="s">
        <v>190</v>
      </c>
      <c r="B3" s="125"/>
      <c r="C3" s="125"/>
      <c r="D3" s="125"/>
      <c r="E3" s="125"/>
      <c r="F3" s="125"/>
      <c r="G3" s="125"/>
      <c r="H3" s="125"/>
    </row>
    <row r="4" spans="1:9" ht="21.65" customHeight="1" x14ac:dyDescent="0.25">
      <c r="A4" s="128" t="s">
        <v>88</v>
      </c>
      <c r="B4" s="125"/>
      <c r="C4" s="125"/>
      <c r="D4" s="125"/>
      <c r="E4" s="125"/>
      <c r="F4" s="125"/>
      <c r="G4" s="125"/>
      <c r="H4" s="125"/>
    </row>
    <row r="5" spans="1:9" ht="21.65" customHeight="1" x14ac:dyDescent="0.25">
      <c r="A5" s="129"/>
      <c r="B5" s="126"/>
      <c r="C5" s="127"/>
      <c r="D5" s="126"/>
      <c r="E5" s="126"/>
      <c r="F5" s="126"/>
      <c r="G5" s="127"/>
      <c r="H5" s="126"/>
      <c r="I5" s="127" t="s">
        <v>3</v>
      </c>
    </row>
    <row r="6" spans="1:9" ht="21.65" customHeight="1" x14ac:dyDescent="0.25">
      <c r="B6" s="130"/>
      <c r="C6" s="160" t="s">
        <v>4</v>
      </c>
      <c r="D6" s="160"/>
      <c r="E6" s="160"/>
      <c r="F6" s="131"/>
      <c r="G6" s="160" t="s">
        <v>5</v>
      </c>
      <c r="H6" s="160"/>
      <c r="I6" s="160"/>
    </row>
    <row r="7" spans="1:9" ht="21.65" customHeight="1" x14ac:dyDescent="0.25">
      <c r="B7" s="127"/>
      <c r="C7" s="132" t="s">
        <v>89</v>
      </c>
      <c r="D7" s="133"/>
      <c r="E7" s="132" t="s">
        <v>90</v>
      </c>
      <c r="F7" s="134"/>
      <c r="G7" s="132" t="s">
        <v>89</v>
      </c>
      <c r="H7" s="133"/>
      <c r="I7" s="132" t="s">
        <v>90</v>
      </c>
    </row>
    <row r="8" spans="1:9" ht="21.65" customHeight="1" x14ac:dyDescent="0.25">
      <c r="A8" s="130" t="s">
        <v>191</v>
      </c>
    </row>
    <row r="9" spans="1:9" ht="21.65" customHeight="1" x14ac:dyDescent="0.25">
      <c r="A9" s="124" t="s">
        <v>110</v>
      </c>
      <c r="C9" s="135">
        <f>PLT!D27</f>
        <v>129880</v>
      </c>
      <c r="D9" s="135"/>
      <c r="E9" s="135">
        <f>PLT!F27</f>
        <v>133159</v>
      </c>
      <c r="F9" s="135"/>
      <c r="G9" s="135">
        <f>PLT!H27</f>
        <v>2583</v>
      </c>
      <c r="H9" s="135"/>
      <c r="I9" s="135">
        <f>PLT!J27</f>
        <v>3165</v>
      </c>
    </row>
    <row r="10" spans="1:9" ht="21.65" customHeight="1" x14ac:dyDescent="0.25">
      <c r="A10" s="124" t="s">
        <v>192</v>
      </c>
      <c r="C10" s="136"/>
      <c r="D10" s="135"/>
      <c r="E10" s="135"/>
      <c r="F10" s="135"/>
      <c r="G10" s="136"/>
      <c r="H10" s="135"/>
      <c r="I10" s="136"/>
    </row>
    <row r="11" spans="1:9" ht="21.65" customHeight="1" x14ac:dyDescent="0.25">
      <c r="A11" s="124" t="s">
        <v>193</v>
      </c>
      <c r="C11" s="135"/>
      <c r="D11" s="135"/>
      <c r="E11" s="135"/>
      <c r="F11" s="135"/>
      <c r="G11" s="135"/>
      <c r="H11" s="135"/>
      <c r="I11" s="135"/>
    </row>
    <row r="12" spans="1:9" ht="21.65" customHeight="1" x14ac:dyDescent="0.25">
      <c r="A12" s="124" t="s">
        <v>269</v>
      </c>
      <c r="C12" s="135"/>
      <c r="D12" s="135"/>
      <c r="E12" s="135"/>
      <c r="F12" s="135"/>
      <c r="G12" s="135"/>
      <c r="H12" s="135"/>
      <c r="I12" s="135"/>
    </row>
    <row r="13" spans="1:9" ht="21.65" customHeight="1" x14ac:dyDescent="0.25">
      <c r="A13" s="124" t="s">
        <v>194</v>
      </c>
      <c r="C13" s="135">
        <v>-3840</v>
      </c>
      <c r="D13" s="135"/>
      <c r="E13" s="135">
        <v>4195</v>
      </c>
      <c r="F13" s="135"/>
      <c r="G13" s="135">
        <v>0</v>
      </c>
      <c r="H13" s="135"/>
      <c r="I13" s="135">
        <v>0</v>
      </c>
    </row>
    <row r="14" spans="1:9" ht="21.65" customHeight="1" x14ac:dyDescent="0.25">
      <c r="A14" s="124" t="s">
        <v>195</v>
      </c>
      <c r="C14" s="135">
        <v>757</v>
      </c>
      <c r="D14" s="135"/>
      <c r="E14" s="135">
        <v>674</v>
      </c>
      <c r="F14" s="135"/>
      <c r="G14" s="135">
        <v>0</v>
      </c>
      <c r="H14" s="135"/>
      <c r="I14" s="135">
        <v>0</v>
      </c>
    </row>
    <row r="15" spans="1:9" ht="21.65" customHeight="1" x14ac:dyDescent="0.25">
      <c r="A15" s="124" t="s">
        <v>196</v>
      </c>
      <c r="C15" s="135">
        <v>44235</v>
      </c>
      <c r="D15" s="136"/>
      <c r="E15" s="135">
        <v>44862</v>
      </c>
      <c r="F15" s="136"/>
      <c r="G15" s="135">
        <v>3238</v>
      </c>
      <c r="H15" s="135"/>
      <c r="I15" s="135">
        <v>2777</v>
      </c>
    </row>
    <row r="16" spans="1:9" ht="21.65" customHeight="1" x14ac:dyDescent="0.25">
      <c r="A16" s="124" t="s">
        <v>197</v>
      </c>
      <c r="C16" s="135">
        <v>3243</v>
      </c>
      <c r="D16" s="136"/>
      <c r="E16" s="135">
        <v>2949</v>
      </c>
      <c r="F16" s="136"/>
      <c r="G16" s="135">
        <v>0</v>
      </c>
      <c r="H16" s="135"/>
      <c r="I16" s="135">
        <v>0</v>
      </c>
    </row>
    <row r="17" spans="1:9" ht="21.65" customHeight="1" x14ac:dyDescent="0.25">
      <c r="A17" s="124" t="s">
        <v>272</v>
      </c>
      <c r="C17" s="135">
        <v>8347</v>
      </c>
      <c r="D17" s="136"/>
      <c r="E17" s="135">
        <v>0</v>
      </c>
      <c r="F17" s="136"/>
      <c r="G17" s="135">
        <v>0</v>
      </c>
      <c r="H17" s="135"/>
      <c r="I17" s="135">
        <v>0</v>
      </c>
    </row>
    <row r="18" spans="1:9" ht="21.65" customHeight="1" x14ac:dyDescent="0.25">
      <c r="A18" s="124" t="s">
        <v>270</v>
      </c>
      <c r="C18" s="135">
        <v>56</v>
      </c>
      <c r="D18" s="135"/>
      <c r="E18" s="135">
        <v>64</v>
      </c>
      <c r="F18" s="135"/>
      <c r="G18" s="135">
        <v>0</v>
      </c>
      <c r="H18" s="135"/>
      <c r="I18" s="135">
        <v>6</v>
      </c>
    </row>
    <row r="19" spans="1:9" ht="21.65" customHeight="1" x14ac:dyDescent="0.25">
      <c r="A19" s="124" t="s">
        <v>279</v>
      </c>
      <c r="C19" s="135">
        <v>287</v>
      </c>
      <c r="D19" s="135"/>
      <c r="E19" s="135">
        <v>-218</v>
      </c>
      <c r="F19" s="135"/>
      <c r="G19" s="135">
        <v>0</v>
      </c>
      <c r="H19" s="135"/>
      <c r="I19" s="135">
        <v>0</v>
      </c>
    </row>
    <row r="20" spans="1:9" ht="21.65" customHeight="1" x14ac:dyDescent="0.25">
      <c r="A20" s="124" t="s">
        <v>283</v>
      </c>
      <c r="C20" s="135">
        <v>4785</v>
      </c>
      <c r="D20" s="135"/>
      <c r="E20" s="135">
        <v>167</v>
      </c>
      <c r="F20" s="135"/>
      <c r="G20" s="135">
        <v>4785</v>
      </c>
      <c r="H20" s="135"/>
      <c r="I20" s="135">
        <v>167</v>
      </c>
    </row>
    <row r="21" spans="1:9" ht="21.65" customHeight="1" x14ac:dyDescent="0.25">
      <c r="A21" s="124" t="s">
        <v>198</v>
      </c>
      <c r="C21" s="135">
        <v>-2544</v>
      </c>
      <c r="D21" s="135"/>
      <c r="E21" s="135">
        <v>0</v>
      </c>
      <c r="F21" s="135"/>
      <c r="G21" s="135">
        <v>-2544</v>
      </c>
      <c r="H21" s="135"/>
      <c r="I21" s="135">
        <v>0</v>
      </c>
    </row>
    <row r="22" spans="1:9" ht="21.65" customHeight="1" x14ac:dyDescent="0.25">
      <c r="A22" s="124" t="s">
        <v>267</v>
      </c>
      <c r="C22" s="135">
        <v>0</v>
      </c>
      <c r="D22" s="135"/>
      <c r="E22" s="135">
        <v>346</v>
      </c>
      <c r="F22" s="135"/>
      <c r="G22" s="135">
        <v>0</v>
      </c>
      <c r="H22" s="135"/>
      <c r="I22" s="135">
        <v>0</v>
      </c>
    </row>
    <row r="23" spans="1:9" ht="21.65" customHeight="1" x14ac:dyDescent="0.25">
      <c r="A23" s="124" t="s">
        <v>199</v>
      </c>
      <c r="C23" s="135">
        <v>-6985</v>
      </c>
      <c r="D23" s="135"/>
      <c r="E23" s="136">
        <v>-5051</v>
      </c>
      <c r="F23" s="135"/>
      <c r="G23" s="135">
        <v>0</v>
      </c>
      <c r="H23" s="135"/>
      <c r="I23" s="135">
        <v>0</v>
      </c>
    </row>
    <row r="24" spans="1:9" ht="21.65" customHeight="1" x14ac:dyDescent="0.25">
      <c r="A24" s="124" t="s">
        <v>200</v>
      </c>
      <c r="C24" s="136">
        <v>2184</v>
      </c>
      <c r="D24" s="135"/>
      <c r="E24" s="137">
        <v>3279</v>
      </c>
      <c r="F24" s="135"/>
      <c r="G24" s="136">
        <v>0</v>
      </c>
      <c r="H24" s="135"/>
      <c r="I24" s="136">
        <v>0</v>
      </c>
    </row>
    <row r="25" spans="1:9" ht="21.65" customHeight="1" x14ac:dyDescent="0.25">
      <c r="A25" s="124" t="s">
        <v>201</v>
      </c>
      <c r="C25" s="137">
        <v>3626</v>
      </c>
      <c r="D25" s="135"/>
      <c r="E25" s="137">
        <v>4013</v>
      </c>
      <c r="F25" s="135"/>
      <c r="G25" s="137">
        <v>679</v>
      </c>
      <c r="H25" s="136"/>
      <c r="I25" s="137">
        <v>650</v>
      </c>
    </row>
    <row r="26" spans="1:9" ht="21.65" customHeight="1" x14ac:dyDescent="0.25">
      <c r="A26" s="124" t="s">
        <v>268</v>
      </c>
      <c r="C26" s="137"/>
      <c r="D26" s="135"/>
      <c r="E26" s="137"/>
      <c r="F26" s="135"/>
      <c r="G26" s="137"/>
      <c r="H26" s="136"/>
      <c r="I26" s="137"/>
    </row>
    <row r="27" spans="1:9" ht="21.65" customHeight="1" x14ac:dyDescent="0.25">
      <c r="A27" s="124" t="s">
        <v>202</v>
      </c>
      <c r="C27" s="137">
        <v>-429</v>
      </c>
      <c r="D27" s="135"/>
      <c r="E27" s="137">
        <v>-952</v>
      </c>
      <c r="F27" s="135"/>
      <c r="G27" s="137">
        <v>0</v>
      </c>
      <c r="H27" s="135"/>
      <c r="I27" s="137">
        <v>0</v>
      </c>
    </row>
    <row r="28" spans="1:9" ht="21.65" customHeight="1" x14ac:dyDescent="0.25">
      <c r="A28" s="124" t="s">
        <v>203</v>
      </c>
      <c r="C28" s="137">
        <v>3607</v>
      </c>
      <c r="D28" s="135"/>
      <c r="E28" s="137">
        <v>796</v>
      </c>
      <c r="F28" s="135"/>
      <c r="G28" s="137">
        <v>0</v>
      </c>
      <c r="H28" s="135"/>
      <c r="I28" s="137">
        <v>0</v>
      </c>
    </row>
    <row r="29" spans="1:9" ht="21.65" customHeight="1" x14ac:dyDescent="0.25">
      <c r="A29" s="124" t="s">
        <v>204</v>
      </c>
      <c r="C29" s="137">
        <v>-2830</v>
      </c>
      <c r="D29" s="135"/>
      <c r="E29" s="137">
        <v>0</v>
      </c>
      <c r="F29" s="135"/>
      <c r="G29" s="137">
        <v>-2830</v>
      </c>
      <c r="H29" s="135"/>
      <c r="I29" s="137">
        <v>0</v>
      </c>
    </row>
    <row r="30" spans="1:9" ht="21.65" customHeight="1" x14ac:dyDescent="0.25">
      <c r="A30" s="124" t="s">
        <v>205</v>
      </c>
      <c r="C30" s="137">
        <v>-1186</v>
      </c>
      <c r="D30" s="135"/>
      <c r="E30" s="137">
        <v>0</v>
      </c>
      <c r="F30" s="135"/>
      <c r="G30" s="137">
        <v>-1978</v>
      </c>
      <c r="H30" s="135"/>
      <c r="I30" s="137">
        <v>0</v>
      </c>
    </row>
    <row r="31" spans="1:9" ht="21.65" customHeight="1" x14ac:dyDescent="0.25">
      <c r="A31" s="124" t="s">
        <v>206</v>
      </c>
      <c r="C31" s="137">
        <v>0</v>
      </c>
      <c r="D31" s="135"/>
      <c r="E31" s="137">
        <v>-1045</v>
      </c>
      <c r="F31" s="135"/>
      <c r="G31" s="137">
        <v>0</v>
      </c>
      <c r="H31" s="135"/>
      <c r="I31" s="137">
        <v>-5025</v>
      </c>
    </row>
    <row r="32" spans="1:9" ht="21.65" customHeight="1" x14ac:dyDescent="0.25">
      <c r="A32" s="124" t="s">
        <v>207</v>
      </c>
      <c r="C32" s="138">
        <v>5313</v>
      </c>
      <c r="D32" s="135"/>
      <c r="E32" s="138">
        <v>10958</v>
      </c>
      <c r="F32" s="135"/>
      <c r="G32" s="138">
        <v>66</v>
      </c>
      <c r="H32" s="135"/>
      <c r="I32" s="138">
        <v>224</v>
      </c>
    </row>
    <row r="33" spans="1:9" ht="21.65" customHeight="1" x14ac:dyDescent="0.25">
      <c r="A33" s="130" t="s">
        <v>208</v>
      </c>
      <c r="C33" s="136"/>
      <c r="D33" s="135"/>
      <c r="E33" s="136"/>
      <c r="F33" s="135"/>
      <c r="G33" s="136"/>
      <c r="H33" s="135"/>
      <c r="I33" s="136"/>
    </row>
    <row r="34" spans="1:9" ht="21.65" customHeight="1" x14ac:dyDescent="0.25">
      <c r="A34" s="130" t="s">
        <v>209</v>
      </c>
      <c r="C34" s="136">
        <f>SUM(C9:C32)</f>
        <v>188506</v>
      </c>
      <c r="D34" s="135"/>
      <c r="E34" s="136">
        <f>SUM(E9:E32)</f>
        <v>198196</v>
      </c>
      <c r="F34" s="135"/>
      <c r="G34" s="136">
        <f>SUM(G9:G32)</f>
        <v>3999</v>
      </c>
      <c r="H34" s="135"/>
      <c r="I34" s="136">
        <f>SUM(I9:I32)</f>
        <v>1964</v>
      </c>
    </row>
    <row r="35" spans="1:9" ht="21.65" customHeight="1" x14ac:dyDescent="0.25">
      <c r="A35" s="124" t="s">
        <v>210</v>
      </c>
      <c r="C35" s="136"/>
      <c r="D35" s="135"/>
      <c r="E35" s="136"/>
      <c r="F35" s="135"/>
      <c r="G35" s="136"/>
      <c r="H35" s="135"/>
      <c r="I35" s="136"/>
    </row>
    <row r="36" spans="1:9" ht="21.65" customHeight="1" x14ac:dyDescent="0.25">
      <c r="A36" s="124" t="s">
        <v>211</v>
      </c>
      <c r="C36" s="136">
        <v>-145726</v>
      </c>
      <c r="D36" s="135"/>
      <c r="E36" s="136">
        <v>-68489</v>
      </c>
      <c r="F36" s="135"/>
      <c r="G36" s="136">
        <v>-8250</v>
      </c>
      <c r="H36" s="135"/>
      <c r="I36" s="136">
        <v>-4526</v>
      </c>
    </row>
    <row r="37" spans="1:9" ht="21.65" customHeight="1" x14ac:dyDescent="0.25">
      <c r="A37" s="124" t="s">
        <v>212</v>
      </c>
      <c r="C37" s="136">
        <v>-128629</v>
      </c>
      <c r="D37" s="135"/>
      <c r="E37" s="136">
        <v>196627</v>
      </c>
      <c r="F37" s="135"/>
      <c r="G37" s="136">
        <v>0</v>
      </c>
      <c r="H37" s="135"/>
      <c r="I37" s="136">
        <v>0</v>
      </c>
    </row>
    <row r="38" spans="1:9" ht="21.65" customHeight="1" x14ac:dyDescent="0.25">
      <c r="A38" s="124" t="s">
        <v>213</v>
      </c>
      <c r="C38" s="136">
        <v>-46019</v>
      </c>
      <c r="D38" s="136"/>
      <c r="E38" s="136">
        <v>44834</v>
      </c>
      <c r="F38" s="136"/>
      <c r="G38" s="136">
        <v>0</v>
      </c>
      <c r="H38" s="136"/>
      <c r="I38" s="136">
        <v>0</v>
      </c>
    </row>
    <row r="39" spans="1:9" ht="21.65" customHeight="1" x14ac:dyDescent="0.25">
      <c r="A39" s="124" t="s">
        <v>214</v>
      </c>
      <c r="C39" s="136">
        <v>1237</v>
      </c>
      <c r="D39" s="136"/>
      <c r="E39" s="136">
        <v>-4093</v>
      </c>
      <c r="F39" s="136"/>
      <c r="G39" s="136">
        <v>0</v>
      </c>
      <c r="H39" s="136"/>
      <c r="I39" s="136">
        <v>0</v>
      </c>
    </row>
    <row r="40" spans="1:9" ht="21.65" customHeight="1" x14ac:dyDescent="0.25">
      <c r="A40" s="124" t="s">
        <v>215</v>
      </c>
      <c r="C40" s="136">
        <v>-11503</v>
      </c>
      <c r="D40" s="136"/>
      <c r="E40" s="136">
        <v>19759</v>
      </c>
      <c r="F40" s="136"/>
      <c r="G40" s="136">
        <v>0</v>
      </c>
      <c r="H40" s="136"/>
      <c r="I40" s="136">
        <v>0</v>
      </c>
    </row>
    <row r="41" spans="1:9" ht="21.65" customHeight="1" x14ac:dyDescent="0.25">
      <c r="A41" s="124" t="s">
        <v>216</v>
      </c>
      <c r="C41" s="136">
        <v>-5207</v>
      </c>
      <c r="D41" s="135"/>
      <c r="E41" s="136">
        <v>3519</v>
      </c>
      <c r="F41" s="135"/>
      <c r="G41" s="136">
        <v>-1527</v>
      </c>
      <c r="H41" s="135"/>
      <c r="I41" s="136">
        <v>-1249</v>
      </c>
    </row>
    <row r="42" spans="1:9" ht="21.65" customHeight="1" x14ac:dyDescent="0.25">
      <c r="A42" s="124" t="s">
        <v>217</v>
      </c>
      <c r="C42" s="136">
        <v>-2397</v>
      </c>
      <c r="D42" s="135"/>
      <c r="E42" s="136">
        <v>-8145</v>
      </c>
      <c r="F42" s="135"/>
      <c r="G42" s="136">
        <v>-600</v>
      </c>
      <c r="H42" s="135"/>
      <c r="I42" s="136">
        <v>-547</v>
      </c>
    </row>
    <row r="43" spans="1:9" ht="21.65" customHeight="1" x14ac:dyDescent="0.25">
      <c r="C43" s="136"/>
      <c r="D43" s="135"/>
      <c r="E43" s="135"/>
      <c r="F43" s="135"/>
      <c r="G43" s="136"/>
      <c r="H43" s="135"/>
    </row>
    <row r="44" spans="1:9" ht="21.65" customHeight="1" x14ac:dyDescent="0.25">
      <c r="A44" s="124" t="s">
        <v>44</v>
      </c>
      <c r="C44" s="136"/>
      <c r="D44" s="135"/>
      <c r="E44" s="135"/>
      <c r="F44" s="135"/>
      <c r="G44" s="136"/>
      <c r="H44" s="135"/>
    </row>
    <row r="45" spans="1:9" ht="21.65" customHeight="1" x14ac:dyDescent="0.25">
      <c r="B45" s="125"/>
      <c r="C45" s="125"/>
      <c r="D45" s="125"/>
      <c r="E45" s="125"/>
      <c r="F45" s="125"/>
      <c r="G45" s="125"/>
      <c r="H45" s="126"/>
      <c r="I45" s="127" t="s">
        <v>86</v>
      </c>
    </row>
    <row r="46" spans="1:9" ht="21.65" customHeight="1" x14ac:dyDescent="0.25">
      <c r="A46" s="128" t="s">
        <v>0</v>
      </c>
      <c r="B46" s="125"/>
      <c r="C46" s="125"/>
      <c r="D46" s="125"/>
      <c r="E46" s="125"/>
      <c r="F46" s="125"/>
      <c r="G46" s="125"/>
      <c r="H46" s="125"/>
    </row>
    <row r="47" spans="1:9" ht="21.65" customHeight="1" x14ac:dyDescent="0.25">
      <c r="A47" s="128" t="s">
        <v>218</v>
      </c>
      <c r="B47" s="125"/>
      <c r="C47" s="125"/>
      <c r="D47" s="125"/>
      <c r="E47" s="125"/>
      <c r="F47" s="125"/>
      <c r="G47" s="125"/>
      <c r="H47" s="125"/>
    </row>
    <row r="48" spans="1:9" ht="21.65" customHeight="1" x14ac:dyDescent="0.25">
      <c r="A48" s="128" t="s">
        <v>88</v>
      </c>
      <c r="B48" s="125"/>
      <c r="C48" s="125"/>
      <c r="D48" s="125"/>
      <c r="E48" s="125"/>
      <c r="F48" s="125"/>
      <c r="G48" s="125"/>
      <c r="H48" s="125"/>
    </row>
    <row r="49" spans="1:9" ht="21.65" customHeight="1" x14ac:dyDescent="0.25">
      <c r="A49" s="129"/>
      <c r="B49" s="126"/>
      <c r="C49" s="127"/>
      <c r="D49" s="126"/>
      <c r="E49" s="126"/>
      <c r="F49" s="126"/>
      <c r="G49" s="127"/>
      <c r="H49" s="126"/>
      <c r="I49" s="127" t="s">
        <v>3</v>
      </c>
    </row>
    <row r="50" spans="1:9" ht="21.65" customHeight="1" x14ac:dyDescent="0.25">
      <c r="B50" s="130"/>
      <c r="C50" s="160" t="s">
        <v>4</v>
      </c>
      <c r="D50" s="160"/>
      <c r="E50" s="160"/>
      <c r="F50" s="131"/>
      <c r="G50" s="160" t="s">
        <v>5</v>
      </c>
      <c r="H50" s="160"/>
      <c r="I50" s="160"/>
    </row>
    <row r="51" spans="1:9" ht="21.65" customHeight="1" x14ac:dyDescent="0.25">
      <c r="B51" s="127"/>
      <c r="C51" s="132" t="s">
        <v>89</v>
      </c>
      <c r="D51" s="133"/>
      <c r="E51" s="132" t="s">
        <v>90</v>
      </c>
      <c r="F51" s="134"/>
      <c r="G51" s="132" t="s">
        <v>89</v>
      </c>
      <c r="H51" s="133"/>
      <c r="I51" s="132" t="s">
        <v>90</v>
      </c>
    </row>
    <row r="52" spans="1:9" ht="21.65" customHeight="1" x14ac:dyDescent="0.25">
      <c r="A52" s="139" t="s">
        <v>219</v>
      </c>
      <c r="C52" s="134"/>
      <c r="D52" s="140"/>
      <c r="E52" s="134"/>
      <c r="F52" s="134"/>
      <c r="G52" s="134"/>
      <c r="H52" s="140"/>
      <c r="I52" s="134"/>
    </row>
    <row r="53" spans="1:9" ht="21.65" customHeight="1" x14ac:dyDescent="0.25">
      <c r="A53" s="139" t="s">
        <v>220</v>
      </c>
      <c r="C53" s="136">
        <v>74641</v>
      </c>
      <c r="D53" s="136"/>
      <c r="E53" s="136">
        <v>748</v>
      </c>
      <c r="F53" s="136"/>
      <c r="G53" s="136">
        <v>-4526</v>
      </c>
      <c r="H53" s="135"/>
      <c r="I53" s="136">
        <v>-3690</v>
      </c>
    </row>
    <row r="54" spans="1:9" ht="21.65" customHeight="1" x14ac:dyDescent="0.25">
      <c r="A54" s="139" t="s">
        <v>221</v>
      </c>
      <c r="C54" s="136">
        <v>-9353</v>
      </c>
      <c r="D54" s="136"/>
      <c r="E54" s="136">
        <v>-10111</v>
      </c>
      <c r="F54" s="136"/>
      <c r="G54" s="136">
        <v>0</v>
      </c>
      <c r="H54" s="135"/>
      <c r="I54" s="136">
        <v>-34</v>
      </c>
    </row>
    <row r="55" spans="1:9" ht="21.65" customHeight="1" x14ac:dyDescent="0.25">
      <c r="A55" s="139" t="s">
        <v>222</v>
      </c>
      <c r="C55" s="136">
        <v>-141</v>
      </c>
      <c r="D55" s="136"/>
      <c r="E55" s="136">
        <v>3370</v>
      </c>
      <c r="F55" s="136"/>
      <c r="G55" s="136">
        <v>175</v>
      </c>
      <c r="H55" s="135"/>
      <c r="I55" s="136">
        <v>0</v>
      </c>
    </row>
    <row r="56" spans="1:9" ht="21.65" customHeight="1" x14ac:dyDescent="0.25">
      <c r="A56" s="139" t="s">
        <v>223</v>
      </c>
      <c r="C56" s="136">
        <v>-11587</v>
      </c>
      <c r="D56" s="136"/>
      <c r="E56" s="136">
        <v>-1412</v>
      </c>
      <c r="F56" s="136"/>
      <c r="G56" s="136">
        <v>325</v>
      </c>
      <c r="H56" s="135"/>
      <c r="I56" s="136">
        <v>-126</v>
      </c>
    </row>
    <row r="57" spans="1:9" ht="21.65" customHeight="1" x14ac:dyDescent="0.25">
      <c r="A57" s="139" t="s">
        <v>224</v>
      </c>
      <c r="C57" s="136">
        <v>-2314</v>
      </c>
      <c r="D57" s="136"/>
      <c r="E57" s="136">
        <v>-3454</v>
      </c>
      <c r="F57" s="136"/>
      <c r="G57" s="136">
        <v>0</v>
      </c>
      <c r="H57" s="135"/>
      <c r="I57" s="136">
        <v>0</v>
      </c>
    </row>
    <row r="58" spans="1:9" ht="21.65" customHeight="1" x14ac:dyDescent="0.25">
      <c r="A58" s="139" t="s">
        <v>225</v>
      </c>
      <c r="C58" s="136">
        <v>0</v>
      </c>
      <c r="D58" s="136"/>
      <c r="E58" s="136">
        <v>0</v>
      </c>
      <c r="F58" s="136"/>
      <c r="G58" s="136">
        <v>-1</v>
      </c>
      <c r="H58" s="135"/>
      <c r="I58" s="136">
        <v>3</v>
      </c>
    </row>
    <row r="59" spans="1:9" ht="21.65" customHeight="1" x14ac:dyDescent="0.25">
      <c r="A59" s="139" t="s">
        <v>226</v>
      </c>
      <c r="C59" s="141">
        <v>-855</v>
      </c>
      <c r="D59" s="136"/>
      <c r="E59" s="141">
        <v>-1728</v>
      </c>
      <c r="F59" s="136"/>
      <c r="G59" s="141">
        <v>0</v>
      </c>
      <c r="H59" s="135"/>
      <c r="I59" s="141">
        <v>0</v>
      </c>
    </row>
    <row r="60" spans="1:9" ht="21.65" customHeight="1" x14ac:dyDescent="0.25">
      <c r="A60" s="124" t="s">
        <v>227</v>
      </c>
      <c r="C60" s="136">
        <f>SUM(C34:C42,C53:C59)</f>
        <v>-99347</v>
      </c>
      <c r="D60" s="136"/>
      <c r="E60" s="136">
        <f>SUM(E34:E42,E53:E59)</f>
        <v>369621</v>
      </c>
      <c r="F60" s="136"/>
      <c r="G60" s="136">
        <f>SUM(G34:G42,G53:G59)</f>
        <v>-10405</v>
      </c>
      <c r="H60" s="136"/>
      <c r="I60" s="136">
        <f>SUM(I34:I42,I53:I59)</f>
        <v>-8205</v>
      </c>
    </row>
    <row r="61" spans="1:9" ht="21.65" customHeight="1" x14ac:dyDescent="0.25">
      <c r="A61" s="139" t="s">
        <v>228</v>
      </c>
      <c r="C61" s="136">
        <v>0</v>
      </c>
      <c r="D61" s="136"/>
      <c r="E61" s="136">
        <v>4</v>
      </c>
      <c r="F61" s="136"/>
      <c r="G61" s="136">
        <v>198</v>
      </c>
      <c r="H61" s="136"/>
      <c r="I61" s="136">
        <v>1012</v>
      </c>
    </row>
    <row r="62" spans="1:9" ht="21.65" customHeight="1" x14ac:dyDescent="0.25">
      <c r="A62" s="124" t="s">
        <v>229</v>
      </c>
      <c r="C62" s="141">
        <v>-3639</v>
      </c>
      <c r="D62" s="136"/>
      <c r="E62" s="141">
        <v>-9053</v>
      </c>
      <c r="F62" s="136"/>
      <c r="G62" s="141">
        <v>0</v>
      </c>
      <c r="H62" s="136"/>
      <c r="I62" s="141">
        <v>0</v>
      </c>
    </row>
    <row r="63" spans="1:9" ht="21.65" customHeight="1" x14ac:dyDescent="0.25">
      <c r="A63" s="130" t="s">
        <v>230</v>
      </c>
      <c r="C63" s="142">
        <f>SUM(C60:C62)</f>
        <v>-102986</v>
      </c>
      <c r="D63" s="136"/>
      <c r="E63" s="142">
        <f>SUM(E60:E62)</f>
        <v>360572</v>
      </c>
      <c r="F63" s="136"/>
      <c r="G63" s="142">
        <f>SUM(G60:G62)</f>
        <v>-10207</v>
      </c>
      <c r="H63" s="136"/>
      <c r="I63" s="142">
        <f>SUM(I60:I62)</f>
        <v>-7193</v>
      </c>
    </row>
    <row r="64" spans="1:9" ht="21.65" customHeight="1" x14ac:dyDescent="0.25">
      <c r="A64" s="130" t="s">
        <v>231</v>
      </c>
      <c r="B64" s="125"/>
      <c r="C64" s="136"/>
      <c r="D64" s="136"/>
      <c r="E64" s="136"/>
      <c r="F64" s="136"/>
      <c r="G64" s="136"/>
      <c r="H64" s="136"/>
      <c r="I64" s="136"/>
    </row>
    <row r="65" spans="1:9" ht="21.65" customHeight="1" x14ac:dyDescent="0.25">
      <c r="A65" s="124" t="s">
        <v>271</v>
      </c>
      <c r="B65" s="125"/>
      <c r="C65" s="143">
        <v>-744</v>
      </c>
      <c r="D65" s="136"/>
      <c r="E65" s="143">
        <v>-492</v>
      </c>
      <c r="F65" s="136"/>
      <c r="G65" s="143">
        <v>0</v>
      </c>
      <c r="H65" s="136"/>
      <c r="I65" s="143">
        <v>0</v>
      </c>
    </row>
    <row r="66" spans="1:9" ht="21.65" customHeight="1" x14ac:dyDescent="0.25">
      <c r="A66" s="124" t="s">
        <v>232</v>
      </c>
      <c r="B66" s="125"/>
      <c r="C66" s="143">
        <v>0</v>
      </c>
      <c r="D66" s="136"/>
      <c r="E66" s="143">
        <v>0</v>
      </c>
      <c r="F66" s="136"/>
      <c r="G66" s="143">
        <v>361000</v>
      </c>
      <c r="H66" s="136"/>
      <c r="I66" s="143">
        <v>586000</v>
      </c>
    </row>
    <row r="67" spans="1:9" ht="21.65" customHeight="1" x14ac:dyDescent="0.25">
      <c r="A67" s="124" t="s">
        <v>233</v>
      </c>
      <c r="B67" s="125"/>
      <c r="C67" s="143">
        <v>0</v>
      </c>
      <c r="D67" s="136"/>
      <c r="E67" s="143">
        <v>0</v>
      </c>
      <c r="F67" s="136"/>
      <c r="G67" s="143">
        <v>-346000</v>
      </c>
      <c r="H67" s="136"/>
      <c r="I67" s="143">
        <v>-581000</v>
      </c>
    </row>
    <row r="68" spans="1:9" ht="21.65" customHeight="1" x14ac:dyDescent="0.25">
      <c r="A68" s="124" t="s">
        <v>234</v>
      </c>
      <c r="B68" s="125"/>
      <c r="C68" s="143">
        <v>0</v>
      </c>
      <c r="D68" s="136"/>
      <c r="E68" s="143">
        <v>0</v>
      </c>
      <c r="F68" s="136"/>
      <c r="G68" s="143">
        <v>-4400</v>
      </c>
      <c r="H68" s="136"/>
      <c r="I68" s="143">
        <v>0</v>
      </c>
    </row>
    <row r="69" spans="1:9" ht="21.65" customHeight="1" x14ac:dyDescent="0.25">
      <c r="A69" s="124" t="s">
        <v>266</v>
      </c>
      <c r="B69" s="125"/>
      <c r="C69" s="143">
        <v>-84652</v>
      </c>
      <c r="D69" s="136"/>
      <c r="E69" s="143">
        <v>-9139</v>
      </c>
      <c r="F69" s="136"/>
      <c r="G69" s="143">
        <v>-163675</v>
      </c>
      <c r="H69" s="136"/>
      <c r="I69" s="143">
        <v>0</v>
      </c>
    </row>
    <row r="70" spans="1:9" ht="21.65" customHeight="1" x14ac:dyDescent="0.25">
      <c r="A70" s="124" t="s">
        <v>235</v>
      </c>
      <c r="B70" s="125"/>
      <c r="C70" s="143">
        <v>69070</v>
      </c>
      <c r="D70" s="136"/>
      <c r="E70" s="143">
        <v>0</v>
      </c>
      <c r="F70" s="136"/>
      <c r="G70" s="143">
        <v>69070</v>
      </c>
      <c r="H70" s="136"/>
      <c r="I70" s="143">
        <v>0</v>
      </c>
    </row>
    <row r="71" spans="1:9" ht="21.65" customHeight="1" x14ac:dyDescent="0.25">
      <c r="A71" s="124" t="s">
        <v>236</v>
      </c>
      <c r="B71" s="125"/>
      <c r="C71" s="143">
        <v>0</v>
      </c>
      <c r="D71" s="136"/>
      <c r="E71" s="143">
        <v>0</v>
      </c>
      <c r="F71" s="136"/>
      <c r="G71" s="143">
        <v>-2978</v>
      </c>
      <c r="H71" s="136"/>
      <c r="I71" s="143">
        <v>-2888</v>
      </c>
    </row>
    <row r="72" spans="1:9" ht="21.65" customHeight="1" x14ac:dyDescent="0.25">
      <c r="A72" s="124" t="s">
        <v>237</v>
      </c>
      <c r="B72" s="125"/>
      <c r="C72" s="143">
        <v>-14861</v>
      </c>
      <c r="D72" s="136"/>
      <c r="E72" s="143">
        <v>-24204</v>
      </c>
      <c r="F72" s="136"/>
      <c r="G72" s="143">
        <v>-559</v>
      </c>
      <c r="H72" s="136"/>
      <c r="I72" s="143">
        <v>-147</v>
      </c>
    </row>
    <row r="73" spans="1:9" ht="21.65" customHeight="1" x14ac:dyDescent="0.25">
      <c r="A73" s="124" t="s">
        <v>238</v>
      </c>
      <c r="B73" s="125"/>
      <c r="C73" s="143">
        <v>-1278</v>
      </c>
      <c r="D73" s="136"/>
      <c r="E73" s="143">
        <v>-5716</v>
      </c>
      <c r="F73" s="136"/>
      <c r="G73" s="143">
        <v>0</v>
      </c>
      <c r="H73" s="136"/>
      <c r="I73" s="143">
        <v>0</v>
      </c>
    </row>
    <row r="74" spans="1:9" ht="21.65" customHeight="1" x14ac:dyDescent="0.25">
      <c r="A74" s="124" t="s">
        <v>280</v>
      </c>
      <c r="B74" s="125"/>
      <c r="C74" s="143">
        <v>203</v>
      </c>
      <c r="D74" s="136"/>
      <c r="E74" s="143">
        <v>218</v>
      </c>
      <c r="F74" s="136"/>
      <c r="G74" s="143">
        <v>0</v>
      </c>
      <c r="H74" s="136"/>
      <c r="I74" s="143">
        <v>0</v>
      </c>
    </row>
    <row r="75" spans="1:9" ht="21.65" customHeight="1" x14ac:dyDescent="0.25">
      <c r="A75" s="124" t="s">
        <v>239</v>
      </c>
      <c r="B75" s="125"/>
      <c r="C75" s="143">
        <v>0</v>
      </c>
      <c r="D75" s="136"/>
      <c r="E75" s="143">
        <v>0</v>
      </c>
      <c r="F75" s="136"/>
      <c r="G75" s="143">
        <v>108961</v>
      </c>
      <c r="H75" s="136"/>
      <c r="I75" s="143">
        <v>222370</v>
      </c>
    </row>
    <row r="76" spans="1:9" ht="21.65" customHeight="1" x14ac:dyDescent="0.25">
      <c r="A76" s="124" t="s">
        <v>240</v>
      </c>
      <c r="B76" s="125"/>
      <c r="C76" s="143">
        <v>616</v>
      </c>
      <c r="D76" s="136"/>
      <c r="E76" s="143">
        <v>237</v>
      </c>
      <c r="F76" s="136"/>
      <c r="G76" s="143">
        <v>1978</v>
      </c>
      <c r="H76" s="136"/>
      <c r="I76" s="143">
        <v>4209</v>
      </c>
    </row>
    <row r="77" spans="1:9" ht="21.65" customHeight="1" x14ac:dyDescent="0.25">
      <c r="A77" s="130" t="s">
        <v>241</v>
      </c>
      <c r="C77" s="142">
        <f>SUM(C65:C76)</f>
        <v>-31646</v>
      </c>
      <c r="D77" s="136"/>
      <c r="E77" s="142">
        <f>SUM(E65:E76)</f>
        <v>-39096</v>
      </c>
      <c r="F77" s="136"/>
      <c r="G77" s="142">
        <f>SUM(G65:G76)</f>
        <v>23397</v>
      </c>
      <c r="H77" s="136"/>
      <c r="I77" s="142">
        <f>SUM(I65:I76)</f>
        <v>228544</v>
      </c>
    </row>
    <row r="78" spans="1:9" ht="21.65" customHeight="1" x14ac:dyDescent="0.25">
      <c r="C78" s="136"/>
      <c r="D78" s="136"/>
      <c r="E78" s="136"/>
      <c r="F78" s="136"/>
      <c r="G78" s="136"/>
      <c r="H78" s="136"/>
      <c r="I78" s="136"/>
    </row>
    <row r="79" spans="1:9" ht="21.65" customHeight="1" x14ac:dyDescent="0.25">
      <c r="A79" s="124" t="s">
        <v>44</v>
      </c>
      <c r="C79" s="136"/>
      <c r="D79" s="135"/>
      <c r="E79" s="135"/>
      <c r="F79" s="135"/>
      <c r="G79" s="136"/>
      <c r="H79" s="136"/>
    </row>
    <row r="80" spans="1:9" ht="21.65" customHeight="1" x14ac:dyDescent="0.25">
      <c r="A80" s="130"/>
      <c r="C80" s="136"/>
      <c r="D80" s="135"/>
      <c r="E80" s="135"/>
      <c r="F80" s="135"/>
      <c r="G80" s="136"/>
      <c r="H80" s="136"/>
    </row>
    <row r="81" spans="1:9" ht="21.65" customHeight="1" x14ac:dyDescent="0.25">
      <c r="B81" s="125"/>
      <c r="C81" s="125"/>
      <c r="D81" s="125"/>
      <c r="E81" s="125"/>
      <c r="F81" s="125"/>
      <c r="G81" s="125"/>
      <c r="H81" s="126"/>
      <c r="I81" s="127" t="s">
        <v>86</v>
      </c>
    </row>
    <row r="82" spans="1:9" ht="21.65" customHeight="1" x14ac:dyDescent="0.25">
      <c r="A82" s="128" t="s">
        <v>0</v>
      </c>
      <c r="B82" s="125"/>
      <c r="C82" s="125"/>
      <c r="D82" s="125"/>
      <c r="E82" s="125"/>
      <c r="F82" s="125"/>
      <c r="G82" s="125"/>
      <c r="H82" s="125"/>
    </row>
    <row r="83" spans="1:9" ht="21.65" customHeight="1" x14ac:dyDescent="0.25">
      <c r="A83" s="128" t="s">
        <v>218</v>
      </c>
      <c r="B83" s="125"/>
      <c r="C83" s="125"/>
      <c r="D83" s="125"/>
      <c r="E83" s="125"/>
      <c r="F83" s="125"/>
      <c r="G83" s="125"/>
      <c r="H83" s="125"/>
    </row>
    <row r="84" spans="1:9" ht="21.65" customHeight="1" x14ac:dyDescent="0.25">
      <c r="A84" s="128" t="s">
        <v>88</v>
      </c>
      <c r="B84" s="125"/>
      <c r="C84" s="125"/>
      <c r="D84" s="125"/>
      <c r="E84" s="125"/>
      <c r="F84" s="125"/>
      <c r="G84" s="125"/>
      <c r="H84" s="125"/>
    </row>
    <row r="85" spans="1:9" ht="21.65" customHeight="1" x14ac:dyDescent="0.25">
      <c r="A85" s="129"/>
      <c r="B85" s="126"/>
      <c r="C85" s="127"/>
      <c r="D85" s="126"/>
      <c r="E85" s="126"/>
      <c r="F85" s="126"/>
      <c r="G85" s="127"/>
      <c r="H85" s="126"/>
      <c r="I85" s="127" t="s">
        <v>3</v>
      </c>
    </row>
    <row r="86" spans="1:9" ht="21.65" customHeight="1" x14ac:dyDescent="0.25">
      <c r="B86" s="130"/>
      <c r="C86" s="160" t="s">
        <v>4</v>
      </c>
      <c r="D86" s="160"/>
      <c r="E86" s="160"/>
      <c r="F86" s="131"/>
      <c r="G86" s="160" t="s">
        <v>5</v>
      </c>
      <c r="H86" s="160"/>
      <c r="I86" s="160"/>
    </row>
    <row r="87" spans="1:9" ht="21.65" customHeight="1" x14ac:dyDescent="0.25">
      <c r="B87" s="127"/>
      <c r="C87" s="132" t="s">
        <v>89</v>
      </c>
      <c r="D87" s="133"/>
      <c r="E87" s="132" t="s">
        <v>90</v>
      </c>
      <c r="F87" s="134"/>
      <c r="G87" s="132" t="s">
        <v>89</v>
      </c>
      <c r="H87" s="133"/>
      <c r="I87" s="132" t="s">
        <v>90</v>
      </c>
    </row>
    <row r="88" spans="1:9" ht="21.65" customHeight="1" x14ac:dyDescent="0.25">
      <c r="A88" s="128" t="s">
        <v>242</v>
      </c>
      <c r="C88" s="134"/>
      <c r="D88" s="140"/>
      <c r="E88" s="134"/>
      <c r="F88" s="134"/>
      <c r="G88" s="134"/>
      <c r="H88" s="140"/>
      <c r="I88" s="134"/>
    </row>
    <row r="89" spans="1:9" ht="21.65" customHeight="1" x14ac:dyDescent="0.25">
      <c r="A89" s="139" t="s">
        <v>243</v>
      </c>
      <c r="C89" s="137">
        <v>33892</v>
      </c>
      <c r="D89" s="136"/>
      <c r="E89" s="137">
        <v>-204468</v>
      </c>
      <c r="F89" s="136"/>
      <c r="G89" s="137">
        <v>-20000</v>
      </c>
      <c r="H89" s="137"/>
      <c r="I89" s="137">
        <v>-100000</v>
      </c>
    </row>
    <row r="90" spans="1:9" ht="21.65" customHeight="1" x14ac:dyDescent="0.25">
      <c r="A90" s="139" t="s">
        <v>281</v>
      </c>
      <c r="C90" s="137">
        <v>0</v>
      </c>
      <c r="D90" s="136"/>
      <c r="E90" s="137">
        <v>0</v>
      </c>
      <c r="F90" s="136"/>
      <c r="G90" s="137">
        <v>0</v>
      </c>
      <c r="H90" s="137"/>
      <c r="I90" s="137">
        <v>-20000</v>
      </c>
    </row>
    <row r="91" spans="1:9" ht="21.65" customHeight="1" x14ac:dyDescent="0.25">
      <c r="A91" s="144" t="s">
        <v>244</v>
      </c>
      <c r="C91" s="137">
        <v>0</v>
      </c>
      <c r="D91" s="136"/>
      <c r="E91" s="137">
        <v>22750</v>
      </c>
      <c r="F91" s="136"/>
      <c r="G91" s="137">
        <v>0</v>
      </c>
      <c r="H91" s="137"/>
      <c r="I91" s="137">
        <v>0</v>
      </c>
    </row>
    <row r="92" spans="1:9" ht="21.65" customHeight="1" x14ac:dyDescent="0.25">
      <c r="A92" s="139" t="s">
        <v>245</v>
      </c>
      <c r="C92" s="137">
        <v>-26914</v>
      </c>
      <c r="D92" s="136"/>
      <c r="E92" s="137">
        <v>-37254</v>
      </c>
      <c r="F92" s="136"/>
      <c r="G92" s="137">
        <v>0</v>
      </c>
      <c r="H92" s="137"/>
      <c r="I92" s="137">
        <v>0</v>
      </c>
    </row>
    <row r="93" spans="1:9" ht="21.65" customHeight="1" x14ac:dyDescent="0.25">
      <c r="A93" s="139" t="s">
        <v>246</v>
      </c>
      <c r="C93" s="137">
        <v>-6285</v>
      </c>
      <c r="D93" s="136"/>
      <c r="E93" s="137">
        <v>-6997</v>
      </c>
      <c r="F93" s="136"/>
      <c r="G93" s="137">
        <v>-911</v>
      </c>
      <c r="H93" s="137"/>
      <c r="I93" s="137">
        <v>-956</v>
      </c>
    </row>
    <row r="94" spans="1:9" ht="21.65" customHeight="1" x14ac:dyDescent="0.25">
      <c r="A94" s="139" t="s">
        <v>247</v>
      </c>
      <c r="C94" s="145">
        <v>-764</v>
      </c>
      <c r="D94" s="136"/>
      <c r="E94" s="145">
        <v>0</v>
      </c>
      <c r="F94" s="146"/>
      <c r="G94" s="145">
        <v>0</v>
      </c>
      <c r="H94" s="146"/>
      <c r="I94" s="145">
        <v>0</v>
      </c>
    </row>
    <row r="95" spans="1:9" ht="21.65" customHeight="1" x14ac:dyDescent="0.25">
      <c r="A95" s="139" t="s">
        <v>248</v>
      </c>
      <c r="C95" s="137">
        <v>-5381</v>
      </c>
      <c r="D95" s="136"/>
      <c r="E95" s="137">
        <v>-11357</v>
      </c>
      <c r="F95" s="136"/>
      <c r="G95" s="137">
        <v>-69</v>
      </c>
      <c r="H95" s="137"/>
      <c r="I95" s="137">
        <v>-385</v>
      </c>
    </row>
    <row r="96" spans="1:9" ht="21.65" customHeight="1" x14ac:dyDescent="0.25">
      <c r="A96" s="130" t="s">
        <v>249</v>
      </c>
      <c r="C96" s="142">
        <f>SUM(C89:C95)</f>
        <v>-5452</v>
      </c>
      <c r="D96" s="135"/>
      <c r="E96" s="142">
        <f>SUM(E89:E95)</f>
        <v>-237326</v>
      </c>
      <c r="F96" s="135"/>
      <c r="G96" s="142">
        <f>SUM(G89:G95)</f>
        <v>-20980</v>
      </c>
      <c r="H96" s="136"/>
      <c r="I96" s="142">
        <f>SUM(I89:I95)</f>
        <v>-121341</v>
      </c>
    </row>
    <row r="97" spans="1:9" ht="21.65" customHeight="1" x14ac:dyDescent="0.25">
      <c r="A97" s="139" t="s">
        <v>250</v>
      </c>
      <c r="C97" s="138">
        <v>-5024</v>
      </c>
      <c r="D97" s="136"/>
      <c r="E97" s="138">
        <v>-364</v>
      </c>
      <c r="F97" s="136"/>
      <c r="G97" s="138">
        <v>0</v>
      </c>
      <c r="H97" s="137"/>
      <c r="I97" s="138">
        <v>0</v>
      </c>
    </row>
    <row r="98" spans="1:9" ht="21.65" customHeight="1" x14ac:dyDescent="0.25">
      <c r="A98" s="130" t="s">
        <v>251</v>
      </c>
      <c r="C98" s="136">
        <f>SUM(C63,C77,C96,C97)</f>
        <v>-145108</v>
      </c>
      <c r="D98" s="135"/>
      <c r="E98" s="136">
        <f>SUM(E63,E77,E96,E97)</f>
        <v>83786</v>
      </c>
      <c r="F98" s="135"/>
      <c r="G98" s="136">
        <f>SUM(G63,G77,G96,G97)</f>
        <v>-7790</v>
      </c>
      <c r="H98" s="135"/>
      <c r="I98" s="136">
        <f>SUM(I63,I77,I96,I97)</f>
        <v>100010</v>
      </c>
    </row>
    <row r="99" spans="1:9" ht="21.65" customHeight="1" x14ac:dyDescent="0.25">
      <c r="A99" s="124" t="s">
        <v>252</v>
      </c>
      <c r="C99" s="137">
        <v>734090</v>
      </c>
      <c r="D99" s="135"/>
      <c r="E99" s="147">
        <v>329536</v>
      </c>
      <c r="F99" s="137"/>
      <c r="G99" s="137">
        <v>173261</v>
      </c>
      <c r="H99" s="137"/>
      <c r="I99" s="137">
        <v>36192</v>
      </c>
    </row>
    <row r="100" spans="1:9" ht="21.65" customHeight="1" thickBot="1" x14ac:dyDescent="0.3">
      <c r="A100" s="130" t="s">
        <v>253</v>
      </c>
      <c r="C100" s="148">
        <f>SUM(C98:C99)</f>
        <v>588982</v>
      </c>
      <c r="D100" s="135"/>
      <c r="E100" s="148">
        <f>SUM(E98:E99)</f>
        <v>413322</v>
      </c>
      <c r="F100" s="135"/>
      <c r="G100" s="148">
        <f>SUM(G98:G99)</f>
        <v>165471</v>
      </c>
      <c r="H100" s="135"/>
      <c r="I100" s="148">
        <f>SUM(I98:I99)</f>
        <v>136202</v>
      </c>
    </row>
    <row r="101" spans="1:9" ht="21.65" customHeight="1" thickTop="1" x14ac:dyDescent="0.25">
      <c r="A101" s="130"/>
      <c r="C101" s="149"/>
      <c r="D101" s="149"/>
      <c r="E101" s="149"/>
      <c r="F101" s="149"/>
      <c r="G101" s="149"/>
      <c r="H101" s="135"/>
      <c r="I101" s="135"/>
    </row>
    <row r="102" spans="1:9" ht="21.65" customHeight="1" x14ac:dyDescent="0.25">
      <c r="A102" s="130" t="s">
        <v>254</v>
      </c>
      <c r="C102" s="135"/>
      <c r="D102" s="135"/>
      <c r="E102" s="135"/>
      <c r="F102" s="135"/>
      <c r="G102" s="135"/>
      <c r="H102" s="135"/>
      <c r="I102" s="135"/>
    </row>
    <row r="103" spans="1:9" ht="21.65" customHeight="1" x14ac:dyDescent="0.25">
      <c r="A103" s="124" t="s">
        <v>255</v>
      </c>
      <c r="C103" s="135"/>
      <c r="D103" s="135"/>
      <c r="E103" s="135"/>
      <c r="F103" s="135"/>
      <c r="G103" s="135"/>
      <c r="H103" s="135"/>
      <c r="I103" s="135"/>
    </row>
    <row r="104" spans="1:9" ht="21.65" customHeight="1" x14ac:dyDescent="0.25">
      <c r="A104" s="130" t="s">
        <v>256</v>
      </c>
      <c r="C104" s="135">
        <v>0</v>
      </c>
      <c r="D104" s="135"/>
      <c r="E104" s="135">
        <v>0</v>
      </c>
      <c r="F104" s="135"/>
      <c r="G104" s="135">
        <v>3179</v>
      </c>
      <c r="H104" s="135"/>
      <c r="I104" s="135">
        <v>766</v>
      </c>
    </row>
    <row r="105" spans="1:9" ht="21.65" customHeight="1" x14ac:dyDescent="0.25">
      <c r="A105" s="130" t="s">
        <v>257</v>
      </c>
      <c r="C105" s="135">
        <v>2399</v>
      </c>
      <c r="D105" s="135"/>
      <c r="E105" s="135">
        <v>3667</v>
      </c>
      <c r="F105" s="135"/>
      <c r="G105" s="135">
        <v>185</v>
      </c>
      <c r="H105" s="135"/>
      <c r="I105" s="135">
        <v>205</v>
      </c>
    </row>
    <row r="106" spans="1:9" ht="21.65" customHeight="1" x14ac:dyDescent="0.25">
      <c r="A106" s="130" t="s">
        <v>258</v>
      </c>
      <c r="C106" s="135">
        <v>169</v>
      </c>
      <c r="D106" s="135"/>
      <c r="E106" s="135">
        <v>1090</v>
      </c>
      <c r="F106" s="135"/>
      <c r="G106" s="135">
        <v>0</v>
      </c>
      <c r="H106" s="135"/>
      <c r="I106" s="135">
        <v>0</v>
      </c>
    </row>
    <row r="107" spans="1:9" ht="21.65" customHeight="1" x14ac:dyDescent="0.25">
      <c r="A107" s="124" t="s">
        <v>259</v>
      </c>
      <c r="C107" s="135">
        <v>6932</v>
      </c>
      <c r="D107" s="135"/>
      <c r="E107" s="135">
        <v>8991</v>
      </c>
      <c r="F107" s="135"/>
      <c r="G107" s="135">
        <v>6932</v>
      </c>
      <c r="H107" s="135"/>
      <c r="I107" s="135">
        <v>2522</v>
      </c>
    </row>
    <row r="108" spans="1:9" ht="21.65" customHeight="1" x14ac:dyDescent="0.25">
      <c r="A108" s="124" t="s">
        <v>260</v>
      </c>
      <c r="C108" s="135">
        <v>0</v>
      </c>
      <c r="D108" s="135"/>
      <c r="E108" s="135">
        <v>0</v>
      </c>
      <c r="F108" s="135"/>
      <c r="G108" s="135">
        <v>0</v>
      </c>
      <c r="H108" s="135"/>
      <c r="I108" s="135">
        <v>4764</v>
      </c>
    </row>
    <row r="109" spans="1:9" ht="21.65" customHeight="1" x14ac:dyDescent="0.25">
      <c r="A109" s="124" t="s">
        <v>261</v>
      </c>
      <c r="C109" s="135">
        <v>0</v>
      </c>
      <c r="D109" s="135"/>
      <c r="E109" s="135">
        <v>41</v>
      </c>
      <c r="F109" s="135"/>
      <c r="G109" s="135">
        <v>0</v>
      </c>
      <c r="H109" s="135"/>
      <c r="I109" s="135">
        <v>0</v>
      </c>
    </row>
    <row r="110" spans="1:9" ht="21.65" customHeight="1" x14ac:dyDescent="0.25">
      <c r="A110" s="124" t="s">
        <v>262</v>
      </c>
      <c r="C110" s="135">
        <v>2830</v>
      </c>
      <c r="D110" s="135"/>
      <c r="E110" s="135">
        <v>4000</v>
      </c>
      <c r="F110" s="135"/>
      <c r="G110" s="135">
        <v>2830</v>
      </c>
      <c r="H110" s="135"/>
      <c r="I110" s="135">
        <v>0</v>
      </c>
    </row>
    <row r="111" spans="1:9" ht="21.65" customHeight="1" x14ac:dyDescent="0.25">
      <c r="A111" s="124" t="s">
        <v>263</v>
      </c>
      <c r="C111" s="135">
        <v>1412</v>
      </c>
      <c r="D111" s="135"/>
      <c r="E111" s="135">
        <v>10590</v>
      </c>
      <c r="F111" s="135"/>
      <c r="G111" s="135">
        <v>0</v>
      </c>
      <c r="H111" s="135"/>
      <c r="I111" s="135">
        <v>1457</v>
      </c>
    </row>
    <row r="112" spans="1:9" ht="21.65" customHeight="1" x14ac:dyDescent="0.25">
      <c r="A112" s="124" t="s">
        <v>284</v>
      </c>
      <c r="C112" s="135">
        <v>0</v>
      </c>
      <c r="D112" s="135"/>
      <c r="E112" s="135">
        <v>1614</v>
      </c>
      <c r="F112" s="135"/>
      <c r="G112" s="135">
        <v>0</v>
      </c>
      <c r="H112" s="135"/>
      <c r="I112" s="135">
        <v>0</v>
      </c>
    </row>
    <row r="113" spans="1:9" ht="21.65" customHeight="1" x14ac:dyDescent="0.25">
      <c r="A113" s="124" t="s">
        <v>285</v>
      </c>
      <c r="C113" s="135">
        <v>0</v>
      </c>
      <c r="D113" s="135"/>
      <c r="E113" s="135">
        <v>1268</v>
      </c>
      <c r="F113" s="135"/>
      <c r="G113" s="135">
        <v>0</v>
      </c>
      <c r="H113" s="135"/>
      <c r="I113" s="135">
        <v>0</v>
      </c>
    </row>
    <row r="114" spans="1:9" ht="21.65" customHeight="1" x14ac:dyDescent="0.25">
      <c r="A114" s="139"/>
      <c r="C114" s="135"/>
      <c r="D114" s="135"/>
      <c r="E114" s="135"/>
      <c r="F114" s="135"/>
      <c r="G114" s="135"/>
      <c r="H114" s="135"/>
      <c r="I114" s="135"/>
    </row>
    <row r="115" spans="1:9" ht="21.65" customHeight="1" x14ac:dyDescent="0.25">
      <c r="A115" s="124" t="s">
        <v>44</v>
      </c>
      <c r="C115" s="135"/>
      <c r="D115" s="135"/>
      <c r="E115" s="135"/>
      <c r="F115" s="135"/>
      <c r="G115" s="135"/>
      <c r="H115" s="135"/>
      <c r="I115" s="135"/>
    </row>
  </sheetData>
  <sheetProtection selectLockedCells="1" selectUnlockedCells="1"/>
  <mergeCells count="6">
    <mergeCell ref="C6:E6"/>
    <mergeCell ref="G6:I6"/>
    <mergeCell ref="C50:E50"/>
    <mergeCell ref="G50:I50"/>
    <mergeCell ref="C86:E86"/>
    <mergeCell ref="G86:I86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44" max="16383" man="1"/>
    <brk id="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0adfb4-39fb-4152-b6f5-a9bc99301f4e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646FC449F41E4BAF8F5E34D6415797" ma:contentTypeVersion="19" ma:contentTypeDescription="Create a new document." ma:contentTypeScope="" ma:versionID="24d89ec75b9e253ff6d1286f34a6eb83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08882e547e47678d9eb73bd71b4493c2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E57F13-A4CC-4AFF-9181-8BEABD36E8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919592-C8FD-4D2F-9779-E0DA41B09F38}">
  <ds:schemaRefs>
    <ds:schemaRef ds:uri="http://schemas.microsoft.com/office/2006/metadata/properties"/>
    <ds:schemaRef ds:uri="http://schemas.microsoft.com/office/infopath/2007/PartnerControls"/>
    <ds:schemaRef ds:uri="2b0adfb4-39fb-4152-b6f5-a9bc99301f4e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D6981166-9A91-495B-8825-241E32C4EE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BST </vt:lpstr>
      <vt:lpstr>PLT</vt:lpstr>
      <vt:lpstr>Consolidated</vt:lpstr>
      <vt:lpstr>The Company</vt:lpstr>
      <vt:lpstr>Cash flow</vt:lpstr>
      <vt:lpstr>'BST '!Print_Area</vt:lpstr>
      <vt:lpstr>Consolidated!Print_Area</vt:lpstr>
      <vt:lpstr>PLT!Print_Area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Supreeya Wongsila</dc:creator>
  <cp:lastModifiedBy>Naiyarat Gueapai</cp:lastModifiedBy>
  <cp:lastPrinted>2026-04-29T06:11:50Z</cp:lastPrinted>
  <dcterms:created xsi:type="dcterms:W3CDTF">2026-04-17T08:59:20Z</dcterms:created>
  <dcterms:modified xsi:type="dcterms:W3CDTF">2026-05-11T02:36:01Z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0x01010039646FC449F41E4BAF8F5E34D6415797</vt:lpwstr>
  </property>
  <property fmtid="{D5CDD505-2E9C-101B-9397-08002B2CF9AE}" pid="3" name="MediaServiceImageTags">
    <vt:lpwstr/>
  </property>
</Properties>
</file>