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SAF_2026_Q1_Review/Working Papers/2. Review Workflow for Complex entity 2024/D5 Prepare Financial Statement/AUR NTF WCF Tax WLS/AUR - SAF (ห้องคอม) - ส่งพี่แบงค์ Review/ไฟล์ห้องคอม 5-5-2569 (ไฟล์ล่าสุด)/"/>
    </mc:Choice>
  </mc:AlternateContent>
  <xr:revisionPtr revIDLastSave="19" documentId="13_ncr:1_{8521F967-4933-4EAD-A83E-8D8254C6E614}" xr6:coauthVersionLast="47" xr6:coauthVersionMax="47" xr10:uidLastSave="{C0EDB94D-5D2F-4859-AEE9-C9CBCD0196BB}"/>
  <bookViews>
    <workbookView xWindow="-108" yWindow="-108" windowWidth="23256" windowHeight="12456" tabRatio="921" firstSheet="1" activeTab="1" xr2:uid="{00000000-000D-0000-FFFF-FFFF00000000}"/>
  </bookViews>
  <sheets>
    <sheet name="งบฐานะการเงิน " sheetId="27" r:id="rId1"/>
    <sheet name="งบกำไรขาดทุนเบ็ดเสร็จ" sheetId="28" r:id="rId2"/>
    <sheet name="งบการเปลี่ยนแปลง" sheetId="29" r:id="rId3"/>
    <sheet name="งบกระแสเงินสด" sheetId="30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1" i="30" l="1"/>
  <c r="G91" i="30"/>
  <c r="G94" i="30" l="1"/>
  <c r="G96" i="30" s="1"/>
  <c r="G101" i="30"/>
  <c r="I101" i="30"/>
  <c r="I96" i="30"/>
  <c r="I81" i="30"/>
  <c r="G59" i="30"/>
  <c r="K81" i="27"/>
  <c r="K15" i="29"/>
  <c r="G79" i="30" l="1"/>
  <c r="G81" i="30" s="1"/>
  <c r="G84" i="30"/>
  <c r="G86" i="30" s="1"/>
  <c r="I50" i="30"/>
  <c r="I57" i="30"/>
  <c r="E15" i="29" l="1"/>
  <c r="M11" i="29"/>
  <c r="I13" i="29"/>
  <c r="G13" i="29"/>
  <c r="E13" i="29"/>
  <c r="A59" i="27" l="1"/>
  <c r="A88" i="27" s="1"/>
  <c r="A31" i="28" s="1"/>
  <c r="A22" i="29" s="1"/>
  <c r="A37" i="30" s="1"/>
  <c r="A68" i="30" s="1"/>
  <c r="A104" i="30" s="1"/>
  <c r="I86" i="30"/>
  <c r="I15" i="29" l="1"/>
  <c r="I17" i="29" s="1"/>
  <c r="G15" i="29"/>
  <c r="G17" i="29" l="1"/>
  <c r="M15" i="29"/>
  <c r="E17" i="29"/>
  <c r="G50" i="30"/>
  <c r="A41" i="30"/>
  <c r="J18" i="28"/>
  <c r="H18" i="28"/>
  <c r="J13" i="28"/>
  <c r="H13" i="28"/>
  <c r="K16" i="27"/>
  <c r="I16" i="27"/>
  <c r="H19" i="28" l="1"/>
  <c r="J19" i="28"/>
  <c r="H21" i="28" l="1"/>
  <c r="J21" i="28"/>
  <c r="J23" i="28" s="1"/>
  <c r="H23" i="28" l="1"/>
  <c r="J25" i="28"/>
  <c r="I9" i="30"/>
  <c r="K53" i="27"/>
  <c r="I53" i="27"/>
  <c r="K48" i="27"/>
  <c r="I48" i="27"/>
  <c r="A34" i="27"/>
  <c r="A65" i="27" s="1"/>
  <c r="K23" i="27"/>
  <c r="I23" i="27"/>
  <c r="J27" i="28" l="1"/>
  <c r="K12" i="29"/>
  <c r="I24" i="30"/>
  <c r="G9" i="30"/>
  <c r="H25" i="28"/>
  <c r="I54" i="27"/>
  <c r="K54" i="27"/>
  <c r="K24" i="27"/>
  <c r="I24" i="27"/>
  <c r="M12" i="29" l="1"/>
  <c r="M13" i="29" s="1"/>
  <c r="K13" i="29"/>
  <c r="K82" i="27"/>
  <c r="H27" i="28"/>
  <c r="I33" i="30"/>
  <c r="G24" i="30"/>
  <c r="K16" i="29"/>
  <c r="I35" i="30" l="1"/>
  <c r="K17" i="29"/>
  <c r="I80" i="27" s="1"/>
  <c r="M16" i="29"/>
  <c r="M17" i="29" s="1"/>
  <c r="I58" i="30" l="1"/>
  <c r="I81" i="27"/>
  <c r="I60" i="30" l="1"/>
  <c r="I82" i="27"/>
  <c r="G57" i="30" l="1"/>
  <c r="G33" i="30" l="1"/>
  <c r="G35" i="30" l="1"/>
  <c r="G58" i="30" l="1"/>
  <c r="G60" i="30" l="1"/>
</calcChain>
</file>

<file path=xl/sharedStrings.xml><?xml version="1.0" encoding="utf-8"?>
<sst xmlns="http://schemas.openxmlformats.org/spreadsheetml/2006/main" count="209" uniqueCount="151">
  <si>
    <t>บริษัท เอส.เอ.เอฟ. สเปเชียล สตีล จำกัด (มหาชน)</t>
  </si>
  <si>
    <t>งบฐานะการเงิน</t>
  </si>
  <si>
    <t>ณ วันที่ 31 มีนาคม 2569</t>
  </si>
  <si>
    <t>(หน่วย : บาท)</t>
  </si>
  <si>
    <t>สินทรัพย์</t>
  </si>
  <si>
    <t>หมายเหตุ</t>
  </si>
  <si>
    <t>31 มีนาคม 2569</t>
  </si>
  <si>
    <t>31 ธันวาคม 2568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</si>
  <si>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</si>
  <si>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</si>
  <si>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</si>
  <si>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</si>
  <si>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</si>
  <si>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</si>
  <si>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</si>
  <si>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</si>
  <si>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</si>
  <si>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</si>
  <si>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</si>
  <si>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</si>
  <si>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</si>
  <si>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</si>
  <si>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</si>
  <si>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</si>
  <si>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</si>
  <si>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</si>
  <si>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งบฐานะการเงิน (ต่อ)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</si>
  <si>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</si>
  <si>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</si>
  <si>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</si>
  <si>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</si>
  <si>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</t>
  </si>
  <si>
    <t xml:space="preserve">    ชำระภายในหนึ่งปี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</si>
  <si>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</si>
  <si>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</si>
  <si>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</si>
  <si>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</si>
  <si>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</si>
  <si>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</si>
  <si>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 xml:space="preserve">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</si>
  <si>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</si>
  <si>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</si>
  <si>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</si>
  <si>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</si>
  <si>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</si>
  <si>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หุ้นสามัญ 300,000,000 หุ้น มูลค่าหุ้นละ 0.50 บาท</t>
  </si>
  <si>
    <t xml:space="preserve">    ทุนที่ออกและชำระแล้ว</t>
  </si>
  <si>
    <t>ส่วนเกิน(ต่ำกว่า)มูลค่าหุ้นสามัญ</t>
  </si>
  <si>
    <t>กำไร (ขาดทุน) สะสม</t>
  </si>
  <si>
    <t xml:space="preserve">        จัดสรรแล้ว -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</si>
  <si>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</si>
  <si>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</si>
  <si>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</si>
  <si>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</si>
  <si>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</si>
  <si>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(ยังไม่ได้ตรวจสอบ / สอบทานแล้ว)</t>
  </si>
  <si>
    <t>2569</t>
  </si>
  <si>
    <t>2568</t>
  </si>
  <si>
    <t>รายได้</t>
  </si>
  <si>
    <t>รายได้จากการขายและบริการ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</si>
  <si>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</si>
  <si>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</si>
  <si>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</si>
  <si>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</si>
  <si>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</si>
  <si>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</si>
  <si>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</si>
  <si>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</si>
  <si>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</si>
  <si>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</si>
  <si>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</si>
  <si>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</si>
  <si>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</si>
  <si>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</si>
  <si>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</si>
  <si>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 (บาท)</t>
  </si>
  <si>
    <t xml:space="preserve">         กำไร (ขาดทุน) ต่อหุ้นขั้นพื้นฐาน</t>
  </si>
  <si>
    <t>งบการเปลี่ยนแปลงส่วนของผู้ถือหุ้น</t>
  </si>
  <si>
    <t>(ยังไม่ได้ตรวจสอบ/สอบทานแล้ว)</t>
  </si>
  <si>
    <t>ทุนที่ออกและ</t>
  </si>
  <si>
    <t>ส่วนเกิน(ต่ำกว่า)</t>
  </si>
  <si>
    <t>รวมส่วนของ</t>
  </si>
  <si>
    <t>ชำระแล้ว</t>
  </si>
  <si>
    <t>มูลค่าหุ้น</t>
  </si>
  <si>
    <t>จัดสรรแล้ว</t>
  </si>
  <si>
    <t>ยังไม่ได้จัดสรร</t>
  </si>
  <si>
    <t>ผู้ถือหุ้น</t>
  </si>
  <si>
    <t>ทุนสำรอง</t>
  </si>
  <si>
    <t>ตามกฎหมาย</t>
  </si>
  <si>
    <t>ยอดคงเหลือต้นงวด ณ วันที่ 1 มกราคม 2568</t>
  </si>
  <si>
    <t>ยอดคงเหลือปลายงวด ณ วันที่ 31 มีนาคม 2568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</si>
  <si>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</si>
  <si>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</si>
  <si>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งบกระแสเงินสด</t>
  </si>
  <si>
    <t>กระแสเงินสดจากกิจกรรมดำเนินงาน</t>
  </si>
  <si>
    <t>รายการปรับกระทบขาดทุนสำหรับปีเป็นเงินสดรับ (จ่าย)</t>
  </si>
  <si>
    <t xml:space="preserve">   จากกิจกรรมดำเนินงาน</t>
  </si>
  <si>
    <t>ค่าเสื่อมราคา</t>
  </si>
  <si>
    <t xml:space="preserve">
ค่าตัดจำหน่าย</t>
  </si>
  <si>
    <t>ผลขาดทุนด้านเครดิตที่คาดว่าจะเกิดขึ้น (กลับรายการ)</t>
  </si>
  <si>
    <t xml:space="preserve">
ขาดทุนจากการปรับลดมูลค่าสินค้าคงเหลือ</t>
  </si>
  <si>
    <t>(กำไร) ขาดทุนจากการจำหน่ายอุปกรณ์</t>
  </si>
  <si>
    <t>ขาดทุนจากการตัดจำหน่ายสินทรัพย์ไม่มีตัวตน</t>
  </si>
  <si>
    <t>(กำไร) ขาดทุนจากอัตราแลกเปลี่ยนที่ยังไม่เกิดขึ้นจริง</t>
  </si>
  <si>
    <t>ค่าใช้จ่ายผลประโยชน์พนักงาน</t>
  </si>
  <si>
    <t>รายได้ดอกเบี้ยรับ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</si>
  <si>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</si>
  <si>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</si>
  <si>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</si>
  <si>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</si>
  <si>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</si>
  <si>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</si>
  <si>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</si>
  <si>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</si>
  <si>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</si>
  <si>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</si>
  <si>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</si>
  <si>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</si>
  <si>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</si>
  <si>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</si>
  <si>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</si>
  <si>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</si>
  <si>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</si>
  <si>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เงินสดจ่ายเพื่อชำระคืนเงินกู้ยืมระยะยาวจากสถาบันการเงิน</t>
  </si>
  <si>
    <t>เงินสดจ่ายเงินปันผล</t>
  </si>
  <si>
    <t>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</si>
  <si>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</si>
  <si>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</si>
  <si>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</si>
  <si>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</si>
  <si>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</si>
  <si>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รายการกระทบยอดเงินสดรับดอกเบี้ยรับจากกิจกรรมลงทุน</t>
  </si>
  <si>
    <t>ดอกเบี้ยรับในระหว่างงวด</t>
  </si>
  <si>
    <t>ดอกเบี้ยค้างรับ (เพิ่มขึ้น) ลดลง</t>
  </si>
  <si>
    <t>เงินสดรับดอกเบี้ยรับ</t>
  </si>
  <si>
    <t>รายการกระทบยอดเงินสดจ่ายดอกเบี้ยจ่ายจากกิจกรรมจัดหาเงิน</t>
  </si>
  <si>
    <t>ดอกเบี้ยจ่ายในระหว่างงวด</t>
  </si>
  <si>
    <t>ดอกเบี้ยค้างจ่ายเพิ่มขึ้น (ลดลง)</t>
  </si>
  <si>
    <t>เงินสดจ่ายดอกเบี้ยจ่าย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</si>
  <si>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</si>
  <si>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</si>
  <si>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เงินปันผลค้างจ่ายลดลง</t>
  </si>
  <si>
    <t>เงินสดจ่ายปันผล</t>
  </si>
  <si>
    <t>รายการกระทบยอดเงินจ่ายในการซื้อที่ดิน อาคารและอุปกรณ์</t>
  </si>
  <si>
    <t>ที่ดิน อาคารและอุปกรณ์ที่ได้มาในระหว่างงวด</t>
  </si>
  <si>
    <t>เจ้าหนี้ซื้อสินทรัพย์เพิ่มขึ้น (ลดลง)</t>
  </si>
  <si>
    <t>รายการกระทบยอดเงินจ่ายในการซื้อสินทรัพย์ไม่มีตัวตน</t>
  </si>
  <si>
    <t>สินทรัพย์ไม่มีตัวตนที่ได้มาในระหว่างงวด</t>
  </si>
  <si>
    <t>(ยังไม่ได้ตรวจสอบ /</t>
  </si>
  <si>
    <t>สอบทานแล้ว)</t>
  </si>
  <si>
    <t>หนี้สินและส่วนของผู้ถือหุ้น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</si>
</sst>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.00\ ;\(#,##0.00\);&quot;-   &quot;\ \ \ "/>
    <numFmt numFmtId="166" formatCode="_-* #,##0.0000_-;\-* #,##0.0000_-;_-* &quot;-&quot;????_-;_-@_-"/>
    <numFmt numFmtId="167" formatCode="#,##0.00_);\ \(#,##0.00\)"/>
    <numFmt numFmtId="168" formatCode="#,##0.00_);[Black]\(#,##0.00\)"/>
    <numFmt numFmtId="169" formatCode="#,##0_);\ \(#,##0\)"/>
    <numFmt numFmtId="170" formatCode="_(* #,##0.00_);_(* \(#,##0.00\);_(* &quot;-&quot;_);_(@_)"/>
    <numFmt numFmtId="171" formatCode="_-* #,##0.000000000000_-;\-* #,##0.000000000000_-;_-* &quot;-&quot;??_-;_-@_-"/>
    <numFmt numFmtId="172" formatCode="#,##0\ \ ;\(#,##0\)"/>
    <numFmt numFmtId="173" formatCode="#,##0.000_);\ \(#,##0.000\)"/>
    <numFmt numFmtId="174" formatCode="_-* #,##0.00_-;\-* #,##0.00_-;_-* &quot;-&quot;????_-;_-@_-"/>
  </numFmts>
  <fonts count="2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6"/>
      <color indexed="8"/>
      <name val="Angsana New"/>
      <family val="1"/>
    </font>
    <font>
      <sz val="10"/>
      <name val="Courier"/>
      <family val="3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  <charset val="222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2" fillId="0" borderId="0" applyNumberFormat="0" applyFont="0" applyFill="0" applyBorder="0" applyProtection="0"/>
    <xf numFmtId="43" fontId="4" fillId="0" borderId="0" applyNumberFormat="0" applyFont="0" applyFill="0" applyBorder="0" applyProtection="0"/>
    <xf numFmtId="43" fontId="5" fillId="0" borderId="0" applyNumberFormat="0" applyFont="0" applyFill="0" applyBorder="0" applyProtection="0"/>
    <xf numFmtId="43" fontId="2" fillId="0" borderId="0" applyNumberFormat="0" applyFont="0" applyFill="0" applyBorder="0" applyProtection="0"/>
    <xf numFmtId="39" fontId="7" fillId="0" borderId="0"/>
    <xf numFmtId="39" fontId="13" fillId="0" borderId="0"/>
    <xf numFmtId="43" fontId="1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39" fontId="7" fillId="0" borderId="0"/>
    <xf numFmtId="0" fontId="19" fillId="0" borderId="0"/>
    <xf numFmtId="0" fontId="14" fillId="0" borderId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9" fillId="0" borderId="0"/>
  </cellStyleXfs>
  <cellXfs count="170">
    <xf numFmtId="0" fontId="0" fillId="0" borderId="0" xfId="0"/>
    <xf numFmtId="165" fontId="3" fillId="0" borderId="3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8" fontId="9" fillId="0" borderId="0" xfId="1" applyNumberFormat="1" applyFont="1" applyFill="1"/>
    <xf numFmtId="168" fontId="9" fillId="0" borderId="1" xfId="1" quotePrefix="1" applyNumberFormat="1" applyFont="1" applyFill="1" applyBorder="1" applyAlignment="1" applyProtection="1">
      <alignment horizontal="center"/>
    </xf>
    <xf numFmtId="168" fontId="9" fillId="0" borderId="0" xfId="1" quotePrefix="1" applyNumberFormat="1" applyFont="1" applyFill="1" applyBorder="1" applyAlignment="1" applyProtection="1">
      <alignment horizontal="center"/>
    </xf>
    <xf numFmtId="168" fontId="9" fillId="0" borderId="0" xfId="1" quotePrefix="1" applyNumberFormat="1" applyFont="1" applyFill="1" applyAlignment="1" applyProtection="1">
      <alignment horizontal="center"/>
    </xf>
    <xf numFmtId="168" fontId="9" fillId="0" borderId="0" xfId="1" applyNumberFormat="1" applyFont="1" applyFill="1" applyProtection="1"/>
    <xf numFmtId="168" fontId="9" fillId="0" borderId="4" xfId="1" applyNumberFormat="1" applyFont="1" applyFill="1" applyBorder="1" applyProtection="1"/>
    <xf numFmtId="43" fontId="9" fillId="0" borderId="0" xfId="1" applyFont="1" applyFill="1" applyAlignment="1">
      <alignment horizontal="right"/>
    </xf>
    <xf numFmtId="43" fontId="9" fillId="0" borderId="0" xfId="1" applyFont="1" applyFill="1"/>
    <xf numFmtId="168" fontId="9" fillId="0" borderId="3" xfId="1" applyNumberFormat="1" applyFont="1" applyFill="1" applyBorder="1" applyProtection="1"/>
    <xf numFmtId="168" fontId="9" fillId="0" borderId="0" xfId="1" applyNumberFormat="1" applyFont="1" applyFill="1" applyAlignment="1" applyProtection="1">
      <alignment horizontal="center"/>
    </xf>
    <xf numFmtId="168" fontId="9" fillId="0" borderId="2" xfId="1" applyNumberFormat="1" applyFont="1" applyFill="1" applyBorder="1" applyProtection="1"/>
    <xf numFmtId="43" fontId="9" fillId="0" borderId="0" xfId="1" applyFont="1" applyFill="1" applyBorder="1" applyAlignment="1" applyProtection="1">
      <alignment horizontal="right"/>
    </xf>
    <xf numFmtId="168" fontId="9" fillId="0" borderId="0" xfId="1" applyNumberFormat="1" applyFont="1" applyFill="1" applyBorder="1" applyProtection="1"/>
    <xf numFmtId="168" fontId="9" fillId="0" borderId="5" xfId="1" applyNumberFormat="1" applyFont="1" applyFill="1" applyBorder="1"/>
    <xf numFmtId="168" fontId="9" fillId="0" borderId="0" xfId="1" applyNumberFormat="1" applyFont="1" applyFill="1" applyBorder="1"/>
    <xf numFmtId="168" fontId="9" fillId="0" borderId="1" xfId="1" applyNumberFormat="1" applyFont="1" applyFill="1" applyBorder="1"/>
    <xf numFmtId="171" fontId="16" fillId="0" borderId="0" xfId="1" applyNumberFormat="1" applyFont="1" applyFill="1"/>
    <xf numFmtId="168" fontId="18" fillId="0" borderId="1" xfId="1" quotePrefix="1" applyNumberFormat="1" applyFont="1" applyFill="1" applyBorder="1" applyAlignment="1" applyProtection="1">
      <alignment horizontal="center"/>
    </xf>
    <xf numFmtId="168" fontId="18" fillId="0" borderId="0" xfId="1" quotePrefix="1" applyNumberFormat="1" applyFont="1" applyFill="1" applyBorder="1" applyAlignment="1" applyProtection="1">
      <alignment horizontal="center"/>
    </xf>
    <xf numFmtId="167" fontId="18" fillId="0" borderId="0" xfId="3" quotePrefix="1" applyNumberFormat="1" applyFont="1" applyFill="1" applyBorder="1" applyAlignment="1">
      <alignment horizontal="center"/>
    </xf>
    <xf numFmtId="167" fontId="18" fillId="0" borderId="0" xfId="3" applyNumberFormat="1" applyFont="1" applyFill="1" applyBorder="1" applyAlignment="1">
      <alignment horizontal="center"/>
    </xf>
    <xf numFmtId="168" fontId="18" fillId="0" borderId="0" xfId="3" applyNumberFormat="1" applyFont="1" applyFill="1" applyBorder="1"/>
    <xf numFmtId="167" fontId="18" fillId="0" borderId="0" xfId="3" applyNumberFormat="1" applyFont="1" applyFill="1" applyProtection="1"/>
    <xf numFmtId="168" fontId="18" fillId="0" borderId="4" xfId="3" applyNumberFormat="1" applyFont="1" applyFill="1" applyBorder="1" applyProtection="1"/>
    <xf numFmtId="168" fontId="18" fillId="0" borderId="0" xfId="3" applyNumberFormat="1" applyFont="1" applyFill="1"/>
    <xf numFmtId="167" fontId="18" fillId="0" borderId="0" xfId="3" applyNumberFormat="1" applyFont="1" applyFill="1" applyBorder="1" applyProtection="1"/>
    <xf numFmtId="168" fontId="18" fillId="0" borderId="0" xfId="3" applyNumberFormat="1" applyFont="1" applyFill="1" applyBorder="1" applyProtection="1"/>
    <xf numFmtId="168" fontId="18" fillId="0" borderId="1" xfId="3" applyNumberFormat="1" applyFont="1" applyFill="1" applyBorder="1" applyProtection="1"/>
    <xf numFmtId="167" fontId="18" fillId="0" borderId="0" xfId="3" applyNumberFormat="1" applyFont="1" applyFill="1"/>
    <xf numFmtId="168" fontId="18" fillId="0" borderId="4" xfId="3" applyNumberFormat="1" applyFont="1" applyFill="1" applyBorder="1"/>
    <xf numFmtId="167" fontId="18" fillId="0" borderId="0" xfId="3" applyNumberFormat="1" applyFont="1" applyFill="1" applyBorder="1"/>
    <xf numFmtId="164" fontId="18" fillId="0" borderId="0" xfId="1" applyNumberFormat="1" applyFont="1" applyFill="1"/>
    <xf numFmtId="165" fontId="22" fillId="0" borderId="0" xfId="3" applyNumberFormat="1" applyFont="1" applyFill="1" applyBorder="1" applyAlignment="1">
      <alignment vertical="center"/>
    </xf>
    <xf numFmtId="166" fontId="22" fillId="0" borderId="0" xfId="3" applyNumberFormat="1" applyFont="1" applyFill="1" applyBorder="1" applyAlignment="1">
      <alignment vertical="center"/>
    </xf>
    <xf numFmtId="165" fontId="22" fillId="0" borderId="3" xfId="3" applyNumberFormat="1" applyFont="1" applyFill="1" applyBorder="1" applyAlignment="1">
      <alignment vertical="center"/>
    </xf>
    <xf numFmtId="168" fontId="18" fillId="0" borderId="0" xfId="16" applyNumberFormat="1" applyFont="1" applyFill="1" applyAlignment="1">
      <alignment horizontal="right"/>
    </xf>
    <xf numFmtId="168" fontId="18" fillId="0" borderId="0" xfId="7" applyNumberFormat="1" applyFont="1" applyFill="1" applyAlignment="1"/>
    <xf numFmtId="168" fontId="18" fillId="0" borderId="0" xfId="2" applyNumberFormat="1" applyFont="1" applyFill="1" applyAlignment="1">
      <alignment horizontal="right"/>
    </xf>
    <xf numFmtId="170" fontId="18" fillId="0" borderId="0" xfId="1" applyNumberFormat="1" applyFont="1" applyFill="1"/>
    <xf numFmtId="170" fontId="18" fillId="0" borderId="0" xfId="1" applyNumberFormat="1" applyFont="1" applyFill="1" applyAlignment="1">
      <alignment horizontal="right"/>
    </xf>
    <xf numFmtId="170" fontId="18" fillId="0" borderId="0" xfId="1" applyNumberFormat="1" applyFont="1" applyFill="1" applyBorder="1" applyAlignment="1">
      <alignment horizontal="right"/>
    </xf>
    <xf numFmtId="168" fontId="18" fillId="0" borderId="2" xfId="16" applyNumberFormat="1" applyFont="1" applyFill="1" applyBorder="1" applyAlignment="1">
      <alignment horizontal="right"/>
    </xf>
    <xf numFmtId="168" fontId="18" fillId="0" borderId="0" xfId="16" applyNumberFormat="1" applyFont="1" applyFill="1" applyAlignment="1"/>
    <xf numFmtId="168" fontId="18" fillId="0" borderId="0" xfId="16" applyNumberFormat="1" applyFont="1" applyFill="1" applyBorder="1" applyAlignment="1"/>
    <xf numFmtId="168" fontId="18" fillId="0" borderId="0" xfId="16" applyNumberFormat="1" applyFont="1" applyFill="1" applyAlignment="1">
      <alignment horizontal="right" wrapText="1"/>
    </xf>
    <xf numFmtId="168" fontId="18" fillId="0" borderId="0" xfId="16" applyNumberFormat="1" applyFont="1" applyFill="1" applyBorder="1" applyAlignment="1">
      <alignment horizontal="right"/>
    </xf>
    <xf numFmtId="168" fontId="18" fillId="0" borderId="0" xfId="18" applyNumberFormat="1" applyFont="1" applyFill="1" applyAlignment="1"/>
    <xf numFmtId="168" fontId="18" fillId="0" borderId="0" xfId="16" applyNumberFormat="1" applyFont="1" applyFill="1" applyBorder="1" applyAlignment="1">
      <alignment horizontal="right" wrapText="1"/>
    </xf>
    <xf numFmtId="43" fontId="18" fillId="0" borderId="0" xfId="1" applyFont="1" applyFill="1" applyBorder="1" applyAlignment="1">
      <alignment horizontal="right"/>
    </xf>
    <xf numFmtId="43" fontId="18" fillId="0" borderId="0" xfId="1" applyFont="1" applyFill="1" applyAlignment="1">
      <alignment wrapText="1"/>
    </xf>
    <xf numFmtId="164" fontId="18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Alignment="1">
      <alignment wrapText="1"/>
    </xf>
    <xf numFmtId="164" fontId="18" fillId="0" borderId="0" xfId="1" applyNumberFormat="1" applyFont="1" applyFill="1" applyAlignment="1">
      <alignment horizontal="right"/>
    </xf>
    <xf numFmtId="168" fontId="18" fillId="0" borderId="3" xfId="16" applyNumberFormat="1" applyFont="1" applyFill="1" applyBorder="1" applyAlignment="1">
      <alignment horizontal="right"/>
    </xf>
    <xf numFmtId="43" fontId="23" fillId="0" borderId="0" xfId="1" applyFont="1" applyFill="1"/>
    <xf numFmtId="168" fontId="18" fillId="0" borderId="4" xfId="1" applyNumberFormat="1" applyFont="1" applyFill="1" applyBorder="1"/>
    <xf numFmtId="168" fontId="18" fillId="0" borderId="0" xfId="1" applyNumberFormat="1" applyFont="1" applyFill="1" applyBorder="1"/>
    <xf numFmtId="43" fontId="12" fillId="0" borderId="0" xfId="1" quotePrefix="1" applyFont="1" applyFill="1" applyBorder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164" fontId="18" fillId="0" borderId="3" xfId="1" applyNumberFormat="1" applyFont="1" applyFill="1" applyBorder="1" applyAlignment="1">
      <alignment horizontal="right"/>
    </xf>
    <xf numFmtId="168" fontId="18" fillId="0" borderId="0" xfId="0" applyNumberFormat="1" applyFont="1"/>
    <xf numFmtId="167" fontId="18" fillId="0" borderId="0" xfId="6" applyNumberFormat="1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4" fontId="18" fillId="0" borderId="0" xfId="1" applyNumberFormat="1" applyFont="1" applyFill="1"/>
    <xf numFmtId="167" fontId="17" fillId="0" borderId="0" xfId="5" applyNumberFormat="1" applyFont="1" applyAlignment="1">
      <alignment horizontal="center"/>
    </xf>
    <xf numFmtId="167" fontId="18" fillId="0" borderId="0" xfId="0" applyNumberFormat="1" applyFont="1"/>
    <xf numFmtId="167" fontId="17" fillId="0" borderId="0" xfId="11" applyNumberFormat="1" applyFont="1" applyAlignment="1">
      <alignment horizontal="center"/>
    </xf>
    <xf numFmtId="167" fontId="18" fillId="0" borderId="0" xfId="12" applyNumberFormat="1" applyFont="1"/>
    <xf numFmtId="168" fontId="17" fillId="0" borderId="0" xfId="11" applyNumberFormat="1" applyFont="1" applyAlignment="1">
      <alignment horizontal="center"/>
    </xf>
    <xf numFmtId="168" fontId="18" fillId="0" borderId="0" xfId="11" applyNumberFormat="1" applyFont="1"/>
    <xf numFmtId="168" fontId="18" fillId="0" borderId="0" xfId="12" applyNumberFormat="1" applyFont="1"/>
    <xf numFmtId="0" fontId="21" fillId="0" borderId="0" xfId="0" applyFont="1" applyAlignment="1">
      <alignment horizontal="center" vertical="center"/>
    </xf>
    <xf numFmtId="0" fontId="18" fillId="0" borderId="0" xfId="0" quotePrefix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7" fontId="20" fillId="0" borderId="0" xfId="5" applyNumberFormat="1" applyFont="1" applyAlignment="1">
      <alignment horizontal="left"/>
    </xf>
    <xf numFmtId="167" fontId="20" fillId="0" borderId="0" xfId="20" applyNumberFormat="1" applyFont="1"/>
    <xf numFmtId="167" fontId="20" fillId="0" borderId="0" xfId="6" applyNumberFormat="1" applyFont="1"/>
    <xf numFmtId="167" fontId="20" fillId="0" borderId="0" xfId="9" applyNumberFormat="1" applyFont="1"/>
    <xf numFmtId="167" fontId="8" fillId="0" borderId="0" xfId="5" applyNumberFormat="1" applyFont="1"/>
    <xf numFmtId="167" fontId="18" fillId="0" borderId="0" xfId="5" applyNumberFormat="1" applyFont="1" applyAlignment="1">
      <alignment horizontal="center"/>
    </xf>
    <xf numFmtId="167" fontId="18" fillId="0" borderId="0" xfId="5" applyNumberFormat="1" applyFont="1"/>
    <xf numFmtId="172" fontId="18" fillId="0" borderId="0" xfId="5" applyNumberFormat="1" applyFont="1" applyAlignment="1">
      <alignment horizontal="center"/>
    </xf>
    <xf numFmtId="167" fontId="12" fillId="0" borderId="0" xfId="0" applyNumberFormat="1" applyFont="1" applyAlignment="1">
      <alignment horizontal="right"/>
    </xf>
    <xf numFmtId="167" fontId="18" fillId="0" borderId="0" xfId="8" applyNumberFormat="1" applyFont="1"/>
    <xf numFmtId="167" fontId="12" fillId="0" borderId="0" xfId="6" applyNumberFormat="1" applyFont="1" applyAlignment="1">
      <alignment horizontal="center"/>
    </xf>
    <xf numFmtId="172" fontId="18" fillId="0" borderId="0" xfId="0" quotePrefix="1" applyNumberFormat="1" applyFont="1" applyAlignment="1">
      <alignment horizontal="center"/>
    </xf>
    <xf numFmtId="167" fontId="18" fillId="0" borderId="0" xfId="6" applyNumberFormat="1" applyFont="1" applyAlignment="1">
      <alignment horizontal="left"/>
    </xf>
    <xf numFmtId="0" fontId="12" fillId="0" borderId="0" xfId="5" quotePrefix="1" applyNumberFormat="1" applyFont="1" applyAlignment="1">
      <alignment horizontal="center"/>
    </xf>
    <xf numFmtId="169" fontId="12" fillId="0" borderId="0" xfId="6" quotePrefix="1" applyNumberFormat="1" applyFont="1" applyAlignment="1">
      <alignment horizontal="center"/>
    </xf>
    <xf numFmtId="168" fontId="18" fillId="0" borderId="1" xfId="0" applyNumberFormat="1" applyFont="1" applyBorder="1"/>
    <xf numFmtId="167" fontId="20" fillId="0" borderId="0" xfId="0" applyNumberFormat="1" applyFont="1"/>
    <xf numFmtId="173" fontId="18" fillId="0" borderId="0" xfId="10" applyNumberFormat="1" applyFont="1"/>
    <xf numFmtId="167" fontId="18" fillId="0" borderId="0" xfId="10" applyNumberFormat="1" applyFont="1"/>
    <xf numFmtId="167" fontId="18" fillId="0" borderId="0" xfId="5" applyNumberFormat="1" applyFont="1" applyAlignment="1">
      <alignment horizontal="left"/>
    </xf>
    <xf numFmtId="174" fontId="22" fillId="0" borderId="0" xfId="1" applyNumberFormat="1" applyFont="1" applyFill="1" applyBorder="1"/>
    <xf numFmtId="165" fontId="22" fillId="0" borderId="0" xfId="3" applyNumberFormat="1" applyFont="1" applyAlignment="1">
      <alignment vertical="center"/>
    </xf>
    <xf numFmtId="43" fontId="24" fillId="0" borderId="0" xfId="1" applyFont="1" applyFill="1"/>
    <xf numFmtId="0" fontId="18" fillId="0" borderId="1" xfId="0" applyFont="1" applyBorder="1" applyAlignment="1">
      <alignment vertical="center"/>
    </xf>
    <xf numFmtId="168" fontId="12" fillId="0" borderId="1" xfId="12" applyNumberFormat="1" applyFont="1" applyBorder="1" applyAlignment="1">
      <alignment horizontal="right"/>
    </xf>
    <xf numFmtId="167" fontId="8" fillId="0" borderId="0" xfId="5" applyNumberFormat="1" applyFont="1" applyAlignment="1">
      <alignment horizontal="center"/>
    </xf>
    <xf numFmtId="167" fontId="9" fillId="0" borderId="0" xfId="0" applyNumberFormat="1" applyFont="1"/>
    <xf numFmtId="168" fontId="8" fillId="0" borderId="0" xfId="5" applyNumberFormat="1" applyFont="1" applyAlignment="1">
      <alignment horizontal="center"/>
    </xf>
    <xf numFmtId="167" fontId="9" fillId="0" borderId="0" xfId="5" applyNumberFormat="1" applyFont="1" applyAlignment="1">
      <alignment horizontal="center"/>
    </xf>
    <xf numFmtId="167" fontId="9" fillId="0" borderId="0" xfId="5" applyNumberFormat="1" applyFont="1"/>
    <xf numFmtId="168" fontId="9" fillId="0" borderId="0" xfId="5" applyNumberFormat="1" applyFont="1"/>
    <xf numFmtId="168" fontId="11" fillId="0" borderId="0" xfId="0" applyNumberFormat="1" applyFont="1" applyAlignment="1">
      <alignment horizontal="right"/>
    </xf>
    <xf numFmtId="167" fontId="11" fillId="0" borderId="0" xfId="5" applyNumberFormat="1" applyFont="1" applyAlignment="1">
      <alignment horizontal="center"/>
    </xf>
    <xf numFmtId="167" fontId="9" fillId="0" borderId="0" xfId="5" applyNumberFormat="1" applyFont="1" applyAlignment="1">
      <alignment horizontal="left"/>
    </xf>
    <xf numFmtId="167" fontId="9" fillId="0" borderId="0" xfId="1" applyNumberFormat="1" applyFont="1" applyFill="1"/>
    <xf numFmtId="167" fontId="9" fillId="0" borderId="0" xfId="5" quotePrefix="1" applyNumberFormat="1" applyFont="1" applyAlignment="1">
      <alignment horizontal="center"/>
    </xf>
    <xf numFmtId="168" fontId="9" fillId="0" borderId="0" xfId="5" quotePrefix="1" applyNumberFormat="1" applyFont="1" applyAlignment="1">
      <alignment horizontal="center"/>
    </xf>
    <xf numFmtId="168" fontId="9" fillId="0" borderId="0" xfId="5" applyNumberFormat="1" applyFont="1" applyAlignment="1">
      <alignment horizontal="center"/>
    </xf>
    <xf numFmtId="39" fontId="9" fillId="0" borderId="0" xfId="6" applyFont="1" applyAlignment="1">
      <alignment horizontal="left"/>
    </xf>
    <xf numFmtId="39" fontId="9" fillId="0" borderId="0" xfId="0" applyNumberFormat="1" applyFont="1"/>
    <xf numFmtId="0" fontId="11" fillId="0" borderId="0" xfId="5" quotePrefix="1" applyNumberFormat="1" applyFont="1" applyAlignment="1">
      <alignment horizontal="center"/>
    </xf>
    <xf numFmtId="49" fontId="11" fillId="0" borderId="0" xfId="5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168" fontId="9" fillId="0" borderId="0" xfId="0" applyNumberFormat="1" applyFont="1"/>
    <xf numFmtId="170" fontId="15" fillId="0" borderId="0" xfId="0" applyNumberFormat="1" applyFont="1"/>
    <xf numFmtId="170" fontId="9" fillId="0" borderId="0" xfId="0" applyNumberFormat="1" applyFont="1"/>
    <xf numFmtId="167" fontId="16" fillId="0" borderId="0" xfId="5" applyNumberFormat="1" applyFont="1" applyAlignment="1">
      <alignment horizontal="center"/>
    </xf>
    <xf numFmtId="167" fontId="16" fillId="0" borderId="0" xfId="5" applyNumberFormat="1" applyFont="1"/>
    <xf numFmtId="170" fontId="18" fillId="0" borderId="0" xfId="1" applyNumberFormat="1" applyFont="1" applyFill="1" applyAlignment="1">
      <alignment horizontal="center"/>
    </xf>
    <xf numFmtId="43" fontId="23" fillId="0" borderId="0" xfId="1" applyNumberFormat="1" applyFont="1" applyFill="1"/>
    <xf numFmtId="168" fontId="17" fillId="0" borderId="0" xfId="5" applyNumberFormat="1" applyFont="1" applyAlignment="1">
      <alignment horizontal="center"/>
    </xf>
    <xf numFmtId="168" fontId="17" fillId="0" borderId="0" xfId="5" applyNumberFormat="1" applyFont="1"/>
    <xf numFmtId="168" fontId="18" fillId="0" borderId="0" xfId="5" applyNumberFormat="1" applyFont="1"/>
    <xf numFmtId="168" fontId="18" fillId="0" borderId="0" xfId="13" applyNumberFormat="1" applyFont="1"/>
    <xf numFmtId="168" fontId="18" fillId="0" borderId="0" xfId="14" applyNumberFormat="1" applyFont="1"/>
    <xf numFmtId="168" fontId="17" fillId="0" borderId="0" xfId="14" applyNumberFormat="1" applyFont="1"/>
    <xf numFmtId="168" fontId="12" fillId="0" borderId="0" xfId="15" applyNumberFormat="1" applyFont="1" applyAlignment="1">
      <alignment horizontal="right"/>
    </xf>
    <xf numFmtId="168" fontId="18" fillId="0" borderId="0" xfId="14" quotePrefix="1" applyNumberFormat="1" applyFont="1" applyAlignment="1">
      <alignment horizontal="center"/>
    </xf>
    <xf numFmtId="168" fontId="18" fillId="0" borderId="0" xfId="14" applyNumberFormat="1" applyFont="1" applyAlignment="1">
      <alignment horizontal="left" wrapText="1"/>
    </xf>
    <xf numFmtId="168" fontId="18" fillId="0" borderId="0" xfId="14" applyNumberFormat="1" applyFont="1" applyAlignment="1">
      <alignment horizontal="right" wrapText="1"/>
    </xf>
    <xf numFmtId="168" fontId="18" fillId="0" borderId="0" xfId="14" applyNumberFormat="1" applyFont="1" applyAlignment="1">
      <alignment horizontal="right"/>
    </xf>
    <xf numFmtId="168" fontId="18" fillId="0" borderId="0" xfId="14" applyNumberFormat="1" applyFont="1" applyAlignment="1">
      <alignment wrapText="1"/>
    </xf>
    <xf numFmtId="168" fontId="18" fillId="0" borderId="0" xfId="12" applyNumberFormat="1" applyFont="1" applyAlignment="1">
      <alignment horizontal="right"/>
    </xf>
    <xf numFmtId="168" fontId="18" fillId="0" borderId="0" xfId="14" quotePrefix="1" applyNumberFormat="1" applyFont="1"/>
    <xf numFmtId="168" fontId="18" fillId="0" borderId="2" xfId="12" applyNumberFormat="1" applyFont="1" applyBorder="1" applyAlignment="1">
      <alignment horizontal="right"/>
    </xf>
    <xf numFmtId="168" fontId="18" fillId="0" borderId="4" xfId="12" applyNumberFormat="1" applyFont="1" applyBorder="1" applyAlignment="1">
      <alignment horizontal="right"/>
    </xf>
    <xf numFmtId="168" fontId="18" fillId="0" borderId="0" xfId="17" applyNumberFormat="1" applyFont="1"/>
    <xf numFmtId="168" fontId="18" fillId="0" borderId="0" xfId="17" applyNumberFormat="1" applyFont="1" applyAlignment="1">
      <alignment horizontal="center"/>
    </xf>
    <xf numFmtId="168" fontId="18" fillId="0" borderId="0" xfId="17" applyNumberFormat="1" applyFont="1" applyAlignment="1">
      <alignment horizontal="right"/>
    </xf>
    <xf numFmtId="168" fontId="18" fillId="0" borderId="0" xfId="17" applyNumberFormat="1" applyFont="1" applyAlignment="1">
      <alignment horizontal="left"/>
    </xf>
    <xf numFmtId="39" fontId="18" fillId="0" borderId="0" xfId="14" applyNumberFormat="1" applyFont="1" applyAlignment="1">
      <alignment horizontal="right"/>
    </xf>
    <xf numFmtId="168" fontId="25" fillId="0" borderId="0" xfId="14" applyNumberFormat="1" applyFont="1"/>
    <xf numFmtId="168" fontId="24" fillId="0" borderId="0" xfId="14" applyNumberFormat="1" applyFont="1"/>
    <xf numFmtId="0" fontId="17" fillId="0" borderId="0" xfId="0" applyFont="1" applyAlignment="1">
      <alignment horizontal="right" vertical="top"/>
    </xf>
    <xf numFmtId="168" fontId="18" fillId="0" borderId="0" xfId="0" applyNumberFormat="1" applyFont="1" applyAlignment="1">
      <alignment horizontal="left" vertical="center"/>
    </xf>
    <xf numFmtId="167" fontId="18" fillId="0" borderId="0" xfId="9" applyNumberFormat="1" applyFont="1"/>
    <xf numFmtId="0" fontId="18" fillId="0" borderId="0" xfId="0" applyFont="1" applyAlignment="1">
      <alignment horizontal="left"/>
    </xf>
    <xf numFmtId="0" fontId="18" fillId="0" borderId="0" xfId="0" applyFont="1"/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167" fontId="8" fillId="0" borderId="0" xfId="5" applyNumberFormat="1" applyFont="1" applyAlignment="1">
      <alignment horizontal="center"/>
    </xf>
    <xf numFmtId="167" fontId="17" fillId="0" borderId="0" xfId="5" applyNumberFormat="1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167" fontId="17" fillId="0" borderId="0" xfId="11" applyNumberFormat="1" applyFont="1" applyAlignment="1">
      <alignment horizontal="center"/>
    </xf>
    <xf numFmtId="168" fontId="17" fillId="0" borderId="0" xfId="5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</cellXfs>
  <cellStyles count="21">
    <cellStyle name="Comma" xfId="1" builtinId="3"/>
    <cellStyle name="Comma 2" xfId="2" xr:uid="{00000000-0005-0000-0000-000001000000}"/>
    <cellStyle name="Comma 2 2 2" xfId="7" xr:uid="{7E06A40E-4636-40B7-876F-927C96C6EA98}"/>
    <cellStyle name="Comma 24" xfId="16" xr:uid="{B4DD6413-E8E8-48A8-B820-50A8C74E7993}"/>
    <cellStyle name="Comma 3" xfId="3" xr:uid="{00000000-0005-0000-0000-000002000000}"/>
    <cellStyle name="Comma 4" xfId="4" xr:uid="{00000000-0005-0000-0000-000003000000}"/>
    <cellStyle name="Comma 6" xfId="18" xr:uid="{6D85691A-7006-448A-AF25-A6F6DB10251D}"/>
    <cellStyle name="Normal" xfId="0" builtinId="0"/>
    <cellStyle name="Normal 10" xfId="19" xr:uid="{6D4DBBAD-1BF1-4F11-ADD4-A1C576CD3ADE}"/>
    <cellStyle name="Normal 102" xfId="10" xr:uid="{8AB3B288-12B3-4D79-9D36-49A65F748651}"/>
    <cellStyle name="Normal 11" xfId="15" xr:uid="{B335FE64-9D85-4F9B-9431-74685B3CC4C4}"/>
    <cellStyle name="Normal 17" xfId="9" xr:uid="{97E48D37-78EC-45D4-BBD7-1FD72F3252E3}"/>
    <cellStyle name="Normal 2 10" xfId="14" xr:uid="{E63C2E97-43B7-4858-B6B2-9ACBE592C0A1}"/>
    <cellStyle name="Normal 2 2 2" xfId="13" xr:uid="{A9BE723E-9A17-4CBB-B2C3-93B87F8CAF36}"/>
    <cellStyle name="Normal 3 10" xfId="17" xr:uid="{55301D65-E7F3-4507-8D46-F8382D8FE4BA}"/>
    <cellStyle name="Normal 4" xfId="8" xr:uid="{A39A21C2-6406-465B-83F1-685E52104FA0}"/>
    <cellStyle name="Normal 4 5" xfId="20" xr:uid="{28FFF821-D42F-4BEF-9506-22E506312314}"/>
    <cellStyle name="Normal_M033T4 2" xfId="12" xr:uid="{1D559020-F17A-4147-A171-8EBCE8DDC051}"/>
    <cellStyle name="ปกติ_Sheet1" xfId="5" xr:uid="{07696EE5-05FB-45F6-ABA6-731A851760E6}"/>
    <cellStyle name="ปกติ_Sheet1 2" xfId="6" xr:uid="{45299ECE-3339-4616-AF23-829970D8D1B4}"/>
    <cellStyle name="ปกติ_Sheet1_M033T4" xfId="11" xr:uid="{0AF31D6A-44E5-45F0-B1C4-146F6F9287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IA_Leadsheet_SAF_Q1'69%20@13-04-2569.xlsx" TargetMode="External"/><Relationship Id="rId2" Type="http://schemas.openxmlformats.org/officeDocument/2006/relationships/externalLinkPath" Target="https://diainteraudit.sharepoint.com/sites/SAF_2026_Q1_Review/Working%20Papers/2.%20Review%20Workflow%20for%20Complex%20entity%202024/DIA_Leadsheet_SAF_Q1'69%20@13-04-2569.xlsx" TargetMode="External"/><Relationship Id="rId1" Type="http://schemas.openxmlformats.org/officeDocument/2006/relationships/externalLinkPath" Target="/sites/SAF_2026_Q1_Review/Working%20Papers/2.%20Review%20Workflow%20for%20Complex%20entity%202024/DIA_Leadsheet_SAF_Q1'69%20@13-04-25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จัดประเภท TB ตามงบ"/>
      <sheetName val="งบทดลอง ณ 31.03.2026"/>
      <sheetName val="POINT-Minutes"/>
      <sheetName val="Detail การชดเชยค่าความเสียหาย"/>
      <sheetName val="MAT BS 3 M"/>
      <sheetName val="MAT PL 3M"/>
      <sheetName val="วิเคราะงบการเงินโดยรวม"/>
      <sheetName val="Ratio BS-Before"/>
      <sheetName val="Ratio PL-Before"/>
      <sheetName val="วิเคราะงบการเงินโดยรวม After"/>
      <sheetName val="Ratio BS-After"/>
      <sheetName val="Ratio PL-After"/>
      <sheetName val="WBS"/>
      <sheetName val="WPL"/>
      <sheetName val="WTB"/>
      <sheetName val="WCF"/>
      <sheetName val="TAX"/>
      <sheetName val="ประเด็นวางแผน"/>
      <sheetName val="แบ่งงาน_SAF"/>
      <sheetName val="Point จากการตรวจสอบ Q1"/>
      <sheetName val="CFO _22-4-2026_Checklist"/>
      <sheetName val="SMS 3.1 รายการปรับปรุง(SAF Adj)"/>
      <sheetName val="Index_working paper"/>
      <sheetName val="SMS 3.1 รายการปรับปรุง"/>
      <sheetName val="SMS 3.2 รายการจัดประเภท(SAF Rec"/>
      <sheetName val="A"/>
      <sheetName val="B"/>
      <sheetName val="C"/>
      <sheetName val="รายได้ค้างรับ Q1-2569"/>
      <sheetName val="E"/>
      <sheetName val="F"/>
      <sheetName val="I"/>
      <sheetName val="R"/>
      <sheetName val="FA"/>
      <sheetName val="S"/>
      <sheetName val="OS"/>
      <sheetName val="T"/>
      <sheetName val="AA"/>
      <sheetName val="CC"/>
      <sheetName val="EE"/>
      <sheetName val="FF"/>
      <sheetName val="II"/>
      <sheetName val="GG"/>
      <sheetName val="NN"/>
      <sheetName val="OO"/>
      <sheetName val="SE"/>
      <sheetName val="RE"/>
      <sheetName val="10"/>
      <sheetName val="MAT 10"/>
      <sheetName val="11"/>
      <sheetName val="MAT 11"/>
      <sheetName val="20"/>
      <sheetName val="MAT 20"/>
      <sheetName val="40"/>
      <sheetName val="MAT 40"/>
      <sheetName val="41"/>
      <sheetName val="MAT 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2">
          <cell r="P32">
            <v>230661.72</v>
          </cell>
        </row>
        <row r="33">
          <cell r="P33">
            <v>150000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FF6B8-6C57-4D3D-937C-E15196F1B289}">
  <dimension ref="A1:L88"/>
  <sheetViews>
    <sheetView topLeftCell="A34" zoomScale="92" zoomScaleNormal="92" zoomScaleSheetLayoutView="80" workbookViewId="0">
      <selection activeCell="D69" sqref="D69"/>
    </sheetView>
  </sheetViews>
  <sheetFormatPr defaultColWidth="10.125" defaultRowHeight="25.5" customHeight="1"/>
  <cols>
    <col min="1" max="1" width="3.75" style="107" customWidth="1"/>
    <col min="2" max="3" width="9.375" style="107" customWidth="1"/>
    <col min="4" max="4" width="12" style="107" customWidth="1"/>
    <col min="5" max="5" width="12.375" style="107" customWidth="1"/>
    <col min="6" max="6" width="1.75" style="107" customWidth="1"/>
    <col min="7" max="7" width="9.125" style="124" customWidth="1"/>
    <col min="8" max="8" width="1.75" style="107" customWidth="1"/>
    <col min="9" max="9" width="16" style="3" customWidth="1"/>
    <col min="10" max="10" width="1.75" style="126" customWidth="1"/>
    <col min="11" max="11" width="16" style="126" customWidth="1"/>
    <col min="12" max="12" width="2.125" style="107" customWidth="1"/>
    <col min="13" max="16384" width="10.125" style="107"/>
  </cols>
  <sheetData>
    <row r="1" spans="1:11" ht="25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25.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5.5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5.5" customHeight="1">
      <c r="A4" s="106"/>
      <c r="B4" s="106"/>
      <c r="C4" s="106"/>
      <c r="D4" s="106"/>
      <c r="E4" s="106"/>
      <c r="F4" s="106"/>
      <c r="G4" s="106"/>
      <c r="H4" s="106"/>
      <c r="I4" s="108"/>
      <c r="J4" s="108"/>
      <c r="K4" s="108"/>
    </row>
    <row r="5" spans="1:11" ht="25.5" customHeight="1">
      <c r="B5" s="109"/>
      <c r="D5" s="109"/>
      <c r="E5" s="109"/>
      <c r="F5" s="109"/>
      <c r="G5" s="109"/>
      <c r="H5" s="110"/>
      <c r="J5" s="111"/>
      <c r="K5" s="112" t="s">
        <v>3</v>
      </c>
    </row>
    <row r="6" spans="1:11" ht="25.5" customHeight="1">
      <c r="B6" s="109"/>
      <c r="D6" s="109" t="s">
        <v>4</v>
      </c>
      <c r="G6" s="113" t="s">
        <v>5</v>
      </c>
      <c r="H6" s="110"/>
      <c r="I6" s="4" t="s">
        <v>6</v>
      </c>
      <c r="J6" s="111"/>
      <c r="K6" s="4" t="s">
        <v>7</v>
      </c>
    </row>
    <row r="7" spans="1:11" ht="25.5" customHeight="1">
      <c r="B7" s="109"/>
      <c r="D7" s="109"/>
      <c r="G7" s="113"/>
      <c r="H7" s="110"/>
      <c r="I7" s="5" t="s">
        <v>148</v>
      </c>
      <c r="J7" s="111"/>
      <c r="K7" s="5" t="s">
        <v>8</v>
      </c>
    </row>
    <row r="8" spans="1:11" ht="25.5" customHeight="1">
      <c r="B8" s="109"/>
      <c r="D8" s="109"/>
      <c r="G8" s="113"/>
      <c r="H8" s="110"/>
      <c r="I8" s="5" t="s">
        <v>149</v>
      </c>
      <c r="J8" s="111"/>
      <c r="K8" s="5"/>
    </row>
    <row r="9" spans="1:11" ht="25.5" customHeight="1">
      <c r="A9" s="114" t="s">
        <v>9</v>
      </c>
      <c r="B9" s="110"/>
      <c r="C9" s="110"/>
      <c r="D9" s="110"/>
      <c r="E9" s="115"/>
      <c r="F9" s="110"/>
      <c r="G9" s="113"/>
      <c r="H9" s="110"/>
      <c r="I9" s="6"/>
      <c r="J9" s="111"/>
      <c r="K9" s="6"/>
    </row>
    <row r="10" spans="1:11" ht="25.5" customHeight="1">
      <c r="B10" s="114" t="s">
        <v>10</v>
      </c>
      <c r="C10" s="110"/>
      <c r="D10" s="110"/>
      <c r="E10" s="110"/>
      <c r="F10" s="110"/>
      <c r="G10" s="94">
        <v>5</v>
      </c>
      <c r="H10" s="116"/>
      <c r="I10" s="107">
        <v>44992584.469999999</v>
      </c>
      <c r="J10" s="117"/>
      <c r="K10" s="107">
        <v>47413388.700000003</v>
      </c>
    </row>
    <row r="11" spans="1:11" ht="25.5" customHeight="1">
      <c r="B11" s="114" t="s">
        <v>11</v>
      </c>
      <c r="C11" s="110"/>
      <c r="D11" s="110"/>
      <c r="E11" s="110"/>
      <c r="F11" s="110"/>
      <c r="G11" s="94">
        <v>6</v>
      </c>
      <c r="H11" s="116"/>
      <c r="I11" s="107">
        <v>40691562.309999987</v>
      </c>
      <c r="J11" s="117"/>
      <c r="K11" s="107">
        <v>32272976.25</v>
      </c>
    </row>
    <row r="12" spans="1:11" ht="25.5" customHeight="1">
      <c r="B12" s="114" t="s">
        <v>12</v>
      </c>
      <c r="C12" s="110"/>
      <c r="D12" s="110"/>
      <c r="E12" s="110"/>
      <c r="F12" s="110"/>
      <c r="G12" s="94">
        <v>7</v>
      </c>
      <c r="H12" s="116"/>
      <c r="I12" s="107">
        <v>126827923.49999999</v>
      </c>
      <c r="J12" s="117"/>
      <c r="K12" s="107">
        <v>121009153.58</v>
      </c>
    </row>
    <row r="13" spans="1:11" ht="25.5" customHeight="1">
      <c r="B13" s="114" t="s">
        <v>13</v>
      </c>
      <c r="C13" s="110"/>
      <c r="D13" s="110"/>
      <c r="E13" s="110"/>
      <c r="F13" s="110"/>
      <c r="G13" s="94">
        <v>8</v>
      </c>
      <c r="H13" s="116"/>
      <c r="I13" s="107">
        <v>518691.94</v>
      </c>
      <c r="J13" s="117"/>
      <c r="K13" s="107">
        <v>518691.94</v>
      </c>
    </row>
    <row r="14" spans="1:11" ht="25.5" customHeight="1">
      <c r="B14" s="114" t="s">
        <v>14</v>
      </c>
      <c r="C14" s="110"/>
      <c r="D14" s="110"/>
      <c r="E14" s="110"/>
      <c r="F14" s="110"/>
      <c r="G14" s="94">
        <v>20</v>
      </c>
      <c r="H14" s="116"/>
      <c r="I14" s="107">
        <v>205999.07</v>
      </c>
      <c r="J14" s="117"/>
      <c r="K14" s="107">
        <v>33108.370000000003</v>
      </c>
    </row>
    <row r="15" spans="1:11" ht="25.5" customHeight="1">
      <c r="B15" s="114" t="s">
        <v>15</v>
      </c>
      <c r="C15" s="110"/>
      <c r="D15" s="110"/>
      <c r="E15" s="110"/>
      <c r="F15" s="110"/>
      <c r="G15" s="94"/>
      <c r="H15" s="116"/>
      <c r="I15" s="107">
        <v>278470.75</v>
      </c>
      <c r="J15" s="117"/>
      <c r="K15" s="107">
        <v>206166.65</v>
      </c>
    </row>
    <row r="16" spans="1:11" ht="25.5" customHeight="1">
      <c r="B16" s="110"/>
      <c r="C16" s="110" t="s">
        <v>16</v>
      </c>
      <c r="D16" s="110"/>
      <c r="E16" s="110"/>
      <c r="F16" s="110"/>
      <c r="G16" s="113"/>
      <c r="H16" s="110"/>
      <c r="I16" s="8">
        <f>SUM(I10:I15)</f>
        <v>213515232.03999996</v>
      </c>
      <c r="J16" s="111"/>
      <c r="K16" s="8">
        <f>SUM(K10:K15)</f>
        <v>201453485.49000001</v>
      </c>
    </row>
    <row r="17" spans="1:11" ht="25.5" customHeight="1">
      <c r="A17" s="114" t="s">
        <v>17</v>
      </c>
      <c r="B17" s="110"/>
      <c r="C17" s="110"/>
      <c r="D17" s="110"/>
      <c r="E17" s="110"/>
      <c r="F17" s="110"/>
      <c r="G17" s="113"/>
      <c r="H17" s="110"/>
      <c r="I17" s="7"/>
      <c r="J17" s="111"/>
      <c r="K17" s="7"/>
    </row>
    <row r="18" spans="1:11" ht="25.5" customHeight="1">
      <c r="A18" s="114"/>
      <c r="B18" s="110" t="s">
        <v>18</v>
      </c>
      <c r="C18" s="110"/>
      <c r="D18" s="110"/>
      <c r="E18" s="110"/>
      <c r="F18" s="110"/>
      <c r="G18" s="94">
        <v>9</v>
      </c>
      <c r="H18" s="110"/>
      <c r="I18" s="107">
        <v>10000000</v>
      </c>
      <c r="J18" s="111"/>
      <c r="K18" s="107">
        <v>10012803.84</v>
      </c>
    </row>
    <row r="19" spans="1:11" ht="25.5" customHeight="1">
      <c r="A19" s="114"/>
      <c r="B19" s="110" t="s">
        <v>19</v>
      </c>
      <c r="C19" s="110"/>
      <c r="D19" s="110"/>
      <c r="E19" s="110"/>
      <c r="F19" s="110"/>
      <c r="G19" s="94">
        <v>10</v>
      </c>
      <c r="H19" s="110"/>
      <c r="I19" s="107">
        <v>166492695.90000001</v>
      </c>
      <c r="J19" s="111"/>
      <c r="K19" s="107">
        <v>167552135.87</v>
      </c>
    </row>
    <row r="20" spans="1:11" ht="25.5" customHeight="1">
      <c r="A20" s="114"/>
      <c r="B20" s="110" t="s">
        <v>20</v>
      </c>
      <c r="C20" s="110"/>
      <c r="D20" s="110"/>
      <c r="E20" s="110"/>
      <c r="F20" s="110"/>
      <c r="G20" s="94">
        <v>11</v>
      </c>
      <c r="H20" s="110"/>
      <c r="I20" s="107">
        <v>2530061</v>
      </c>
      <c r="J20" s="111"/>
      <c r="K20" s="107">
        <v>2735926</v>
      </c>
    </row>
    <row r="21" spans="1:11" ht="25.5" customHeight="1">
      <c r="B21" s="114" t="s">
        <v>21</v>
      </c>
      <c r="C21" s="110"/>
      <c r="D21" s="110"/>
      <c r="E21" s="110"/>
      <c r="F21" s="110"/>
      <c r="G21" s="94">
        <v>12</v>
      </c>
      <c r="H21" s="110"/>
      <c r="I21" s="107">
        <v>3056581.5300000003</v>
      </c>
      <c r="J21" s="111"/>
      <c r="K21" s="107">
        <v>3062599.87</v>
      </c>
    </row>
    <row r="22" spans="1:11" ht="25.5" customHeight="1">
      <c r="B22" s="114" t="s">
        <v>22</v>
      </c>
      <c r="C22" s="110"/>
      <c r="D22" s="110"/>
      <c r="E22" s="110"/>
      <c r="F22" s="110"/>
      <c r="G22" s="94"/>
      <c r="H22" s="110"/>
      <c r="I22" s="107">
        <v>274184.09999999998</v>
      </c>
      <c r="J22" s="111"/>
      <c r="K22" s="107">
        <v>71984.100000000006</v>
      </c>
    </row>
    <row r="23" spans="1:11" ht="25.5" customHeight="1">
      <c r="B23" s="114"/>
      <c r="C23" s="110" t="s">
        <v>23</v>
      </c>
      <c r="D23" s="110"/>
      <c r="E23" s="110"/>
      <c r="F23" s="110"/>
      <c r="G23" s="113"/>
      <c r="H23" s="110"/>
      <c r="I23" s="8">
        <f>SUM(I18:I22)</f>
        <v>182353522.53</v>
      </c>
      <c r="J23" s="111"/>
      <c r="K23" s="8">
        <f>SUM(K18:K22)</f>
        <v>183435449.68000001</v>
      </c>
    </row>
    <row r="24" spans="1:11" ht="25.5" customHeight="1" thickBot="1">
      <c r="A24" s="114" t="s">
        <v>24</v>
      </c>
      <c r="C24" s="110"/>
      <c r="D24" s="110"/>
      <c r="E24" s="110"/>
      <c r="F24" s="110"/>
      <c r="G24" s="113"/>
      <c r="H24" s="110"/>
      <c r="I24" s="11">
        <f>I23+I16</f>
        <v>395868754.56999993</v>
      </c>
      <c r="J24" s="111"/>
      <c r="K24" s="11">
        <f>K23+K16</f>
        <v>384888935.17000002</v>
      </c>
    </row>
    <row r="25" spans="1:11" ht="25.5" customHeight="1" thickTop="1">
      <c r="A25" s="110"/>
      <c r="B25" s="110"/>
      <c r="C25" s="110"/>
      <c r="D25" s="110"/>
      <c r="E25" s="110"/>
      <c r="F25" s="110"/>
      <c r="G25" s="113"/>
      <c r="H25" s="110"/>
      <c r="J25" s="111"/>
      <c r="K25" s="111"/>
    </row>
    <row r="26" spans="1:11" ht="25.5" customHeight="1">
      <c r="A26" s="110"/>
      <c r="B26" s="110"/>
      <c r="C26" s="110"/>
      <c r="D26" s="110"/>
      <c r="E26" s="110"/>
      <c r="F26" s="110"/>
      <c r="G26" s="113"/>
      <c r="H26" s="110"/>
      <c r="J26" s="111"/>
      <c r="K26" s="111"/>
    </row>
    <row r="27" spans="1:11" s="84" customFormat="1" ht="25.5" customHeight="1">
      <c r="A27" s="81" t="s">
        <v>25</v>
      </c>
      <c r="B27" s="82"/>
      <c r="C27" s="83"/>
      <c r="D27" s="83"/>
      <c r="E27" s="83"/>
      <c r="F27" s="83"/>
      <c r="G27" s="60"/>
      <c r="H27" s="83"/>
      <c r="I27" s="61"/>
      <c r="J27" s="62"/>
      <c r="K27" s="61"/>
    </row>
    <row r="28" spans="1:11" ht="25.5" customHeight="1">
      <c r="A28" s="114"/>
      <c r="B28" s="110"/>
      <c r="C28" s="110"/>
      <c r="D28" s="110"/>
      <c r="E28" s="110"/>
      <c r="F28" s="110"/>
      <c r="G28" s="109"/>
      <c r="H28" s="110"/>
      <c r="J28" s="111"/>
      <c r="K28" s="111"/>
    </row>
    <row r="29" spans="1:11" ht="25.5" customHeight="1">
      <c r="C29" s="114"/>
      <c r="D29" s="110"/>
      <c r="E29" s="110"/>
      <c r="F29" s="110"/>
      <c r="G29" s="109"/>
      <c r="H29" s="110"/>
      <c r="J29" s="111"/>
      <c r="K29" s="111"/>
    </row>
    <row r="30" spans="1:11" ht="25.5" customHeight="1">
      <c r="C30" s="114"/>
      <c r="D30" s="110"/>
      <c r="E30" s="110"/>
      <c r="F30" s="110"/>
      <c r="G30" s="109"/>
      <c r="H30" s="110"/>
      <c r="J30" s="111"/>
      <c r="K30" s="111"/>
    </row>
    <row r="31" spans="1:11" ht="25.5" customHeight="1">
      <c r="C31" s="114"/>
      <c r="D31" s="110"/>
      <c r="E31" s="110"/>
      <c r="F31" s="110"/>
      <c r="G31" s="109"/>
      <c r="H31" s="110"/>
      <c r="J31" s="111"/>
      <c r="K31" s="111"/>
    </row>
    <row r="32" spans="1:11" ht="25.5" customHeight="1">
      <c r="A32" s="163" t="s">
        <v>0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</row>
    <row r="33" spans="1:12" ht="25.5" customHeight="1">
      <c r="A33" s="163" t="s">
        <v>26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</row>
    <row r="34" spans="1:12" ht="25.5" customHeight="1">
      <c r="A34" s="163" t="str">
        <f>+A3</f>
        <v>ณ วันที่ 31 มีนาคม 2569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</row>
    <row r="35" spans="1:12" ht="25.5" customHeight="1">
      <c r="A35" s="109"/>
      <c r="B35" s="109"/>
      <c r="C35" s="109"/>
      <c r="D35" s="109"/>
      <c r="E35" s="109"/>
      <c r="F35" s="109"/>
      <c r="G35" s="109"/>
      <c r="H35" s="109"/>
      <c r="I35" s="12"/>
      <c r="J35" s="118"/>
      <c r="K35" s="118"/>
    </row>
    <row r="36" spans="1:12" ht="25.5" customHeight="1">
      <c r="B36" s="109"/>
      <c r="D36" s="109"/>
      <c r="E36" s="109"/>
      <c r="F36" s="109"/>
      <c r="G36" s="109"/>
      <c r="H36" s="110"/>
      <c r="J36" s="111"/>
      <c r="K36" s="112" t="s">
        <v>3</v>
      </c>
    </row>
    <row r="37" spans="1:12" ht="25.5" customHeight="1">
      <c r="B37" s="109"/>
      <c r="D37" s="109" t="s">
        <v>150</v>
      </c>
      <c r="G37" s="113" t="s">
        <v>5</v>
      </c>
      <c r="H37" s="110"/>
      <c r="I37" s="4" t="s">
        <v>6</v>
      </c>
      <c r="J37" s="111"/>
      <c r="K37" s="4" t="s">
        <v>7</v>
      </c>
    </row>
    <row r="38" spans="1:12" ht="25.5" customHeight="1">
      <c r="B38" s="109"/>
      <c r="D38" s="109"/>
      <c r="G38" s="113"/>
      <c r="H38" s="110"/>
      <c r="I38" s="5" t="s">
        <v>148</v>
      </c>
      <c r="J38" s="111"/>
      <c r="K38" s="5" t="s">
        <v>8</v>
      </c>
    </row>
    <row r="39" spans="1:12" ht="25.5" customHeight="1">
      <c r="B39" s="109"/>
      <c r="D39" s="109"/>
      <c r="G39" s="113"/>
      <c r="H39" s="110"/>
      <c r="I39" s="5" t="s">
        <v>149</v>
      </c>
      <c r="J39" s="111"/>
      <c r="K39" s="5"/>
    </row>
    <row r="40" spans="1:12" ht="25.5" customHeight="1">
      <c r="A40" s="114" t="s">
        <v>27</v>
      </c>
      <c r="B40" s="110"/>
      <c r="C40" s="110"/>
      <c r="D40" s="110"/>
      <c r="E40" s="110"/>
      <c r="F40" s="110"/>
      <c r="G40" s="113"/>
      <c r="H40" s="110"/>
      <c r="J40" s="111"/>
      <c r="K40" s="3"/>
    </row>
    <row r="41" spans="1:12" ht="25.5" customHeight="1">
      <c r="A41" s="114"/>
      <c r="B41" s="119" t="s">
        <v>28</v>
      </c>
      <c r="C41" s="110"/>
      <c r="D41" s="110"/>
      <c r="E41" s="110"/>
      <c r="F41" s="110"/>
      <c r="G41" s="113"/>
      <c r="H41" s="110"/>
      <c r="J41" s="111"/>
      <c r="K41" s="3"/>
    </row>
    <row r="42" spans="1:12" ht="25.5" customHeight="1">
      <c r="A42" s="114"/>
      <c r="B42" s="107" t="s">
        <v>29</v>
      </c>
      <c r="C42" s="110"/>
      <c r="D42" s="110"/>
      <c r="E42" s="110"/>
      <c r="F42" s="110"/>
      <c r="G42" s="94">
        <v>13</v>
      </c>
      <c r="H42" s="110"/>
      <c r="I42" s="107">
        <v>80337376.770000011</v>
      </c>
      <c r="J42" s="111"/>
      <c r="K42" s="107">
        <v>65825370.020000003</v>
      </c>
      <c r="L42" s="120"/>
    </row>
    <row r="43" spans="1:12" ht="25.5" customHeight="1">
      <c r="A43" s="114"/>
      <c r="B43" s="110" t="s">
        <v>30</v>
      </c>
      <c r="C43" s="110"/>
      <c r="D43" s="110"/>
      <c r="E43" s="110"/>
      <c r="F43" s="110"/>
      <c r="G43" s="94">
        <v>14</v>
      </c>
      <c r="H43" s="110"/>
      <c r="I43" s="107">
        <v>14311747.220000001</v>
      </c>
      <c r="J43" s="111"/>
      <c r="K43" s="107">
        <v>15306723.01</v>
      </c>
      <c r="L43" s="120"/>
    </row>
    <row r="44" spans="1:12" ht="25.5" customHeight="1">
      <c r="A44" s="114"/>
      <c r="B44" s="110" t="s">
        <v>31</v>
      </c>
      <c r="C44" s="110"/>
      <c r="D44" s="110"/>
      <c r="E44" s="110"/>
      <c r="F44" s="110"/>
      <c r="G44" s="121"/>
      <c r="H44" s="110"/>
      <c r="I44" s="107"/>
      <c r="J44" s="111"/>
      <c r="K44" s="107"/>
      <c r="L44" s="120"/>
    </row>
    <row r="45" spans="1:12" ht="25.5" customHeight="1">
      <c r="A45" s="114"/>
      <c r="B45" s="107" t="s">
        <v>32</v>
      </c>
      <c r="C45" s="110"/>
      <c r="D45" s="110"/>
      <c r="E45" s="110"/>
      <c r="F45" s="110"/>
      <c r="G45" s="94">
        <v>15</v>
      </c>
      <c r="H45" s="110"/>
      <c r="I45" s="107">
        <v>6097778</v>
      </c>
      <c r="J45" s="111"/>
      <c r="K45" s="107">
        <v>7431111.3200000003</v>
      </c>
      <c r="L45" s="120"/>
    </row>
    <row r="46" spans="1:12" ht="25.5" customHeight="1">
      <c r="A46" s="114"/>
      <c r="B46" s="110" t="s">
        <v>33</v>
      </c>
      <c r="C46" s="110"/>
      <c r="D46" s="110"/>
      <c r="F46" s="110"/>
      <c r="G46" s="94">
        <v>20</v>
      </c>
      <c r="H46" s="110"/>
      <c r="I46" s="107">
        <v>130817.36</v>
      </c>
      <c r="J46" s="111"/>
      <c r="K46" s="107">
        <v>83426.850000000006</v>
      </c>
      <c r="L46" s="120"/>
    </row>
    <row r="47" spans="1:12" ht="25.5" customHeight="1">
      <c r="A47" s="114"/>
      <c r="B47" s="110" t="s">
        <v>34</v>
      </c>
      <c r="C47" s="110"/>
      <c r="D47" s="110"/>
      <c r="E47" s="110"/>
      <c r="F47" s="110"/>
      <c r="G47" s="122"/>
      <c r="H47" s="110"/>
      <c r="I47" s="107">
        <v>156741.01999999999</v>
      </c>
      <c r="J47" s="111"/>
      <c r="K47" s="107">
        <v>282648.83</v>
      </c>
      <c r="L47" s="120"/>
    </row>
    <row r="48" spans="1:12" ht="25.5" customHeight="1">
      <c r="B48" s="110"/>
      <c r="C48" s="114" t="s">
        <v>35</v>
      </c>
      <c r="D48" s="110"/>
      <c r="E48" s="110"/>
      <c r="F48" s="110"/>
      <c r="G48" s="123"/>
      <c r="H48" s="124"/>
      <c r="I48" s="8">
        <f>SUM(I41:I47)</f>
        <v>101034460.37</v>
      </c>
      <c r="J48" s="125"/>
      <c r="K48" s="8">
        <f>SUM(K41:K47)</f>
        <v>88929280.029999986</v>
      </c>
      <c r="L48" s="120"/>
    </row>
    <row r="49" spans="1:12" ht="25.5" customHeight="1">
      <c r="A49" s="114" t="s">
        <v>36</v>
      </c>
      <c r="B49" s="110"/>
      <c r="C49" s="114"/>
      <c r="D49" s="110"/>
      <c r="E49" s="110"/>
      <c r="F49" s="110"/>
      <c r="G49" s="123"/>
      <c r="H49" s="124"/>
      <c r="I49" s="13"/>
      <c r="J49" s="125"/>
      <c r="K49" s="13"/>
      <c r="L49" s="120"/>
    </row>
    <row r="50" spans="1:12" ht="25.5" customHeight="1">
      <c r="A50" s="114"/>
      <c r="B50" s="110" t="s">
        <v>37</v>
      </c>
      <c r="C50" s="114"/>
      <c r="D50" s="110"/>
      <c r="E50" s="110"/>
      <c r="F50" s="110"/>
      <c r="G50" s="94">
        <v>15</v>
      </c>
      <c r="H50" s="124"/>
      <c r="I50" s="14">
        <v>19560000</v>
      </c>
      <c r="J50" s="9"/>
      <c r="K50" s="14">
        <v>20640000</v>
      </c>
      <c r="L50" s="120"/>
    </row>
    <row r="51" spans="1:12" ht="25.5" customHeight="1">
      <c r="B51" s="110" t="s">
        <v>38</v>
      </c>
      <c r="C51" s="114"/>
      <c r="D51" s="110"/>
      <c r="E51" s="110"/>
      <c r="F51" s="110"/>
      <c r="G51" s="121"/>
      <c r="H51" s="124"/>
      <c r="I51" s="15"/>
      <c r="J51" s="125"/>
      <c r="K51" s="15"/>
      <c r="L51" s="120"/>
    </row>
    <row r="52" spans="1:12" ht="25.5" customHeight="1">
      <c r="B52" s="107" t="s">
        <v>39</v>
      </c>
      <c r="C52" s="114"/>
      <c r="D52" s="110"/>
      <c r="E52" s="110"/>
      <c r="F52" s="110"/>
      <c r="G52" s="121"/>
      <c r="H52" s="124"/>
      <c r="I52" s="15">
        <v>8556369.4600000009</v>
      </c>
      <c r="J52" s="125"/>
      <c r="K52" s="15">
        <v>8359177.9699999997</v>
      </c>
      <c r="L52" s="120"/>
    </row>
    <row r="53" spans="1:12" ht="25.5" customHeight="1">
      <c r="B53" s="110"/>
      <c r="C53" s="114" t="s">
        <v>40</v>
      </c>
      <c r="D53" s="110"/>
      <c r="E53" s="110"/>
      <c r="F53" s="110"/>
      <c r="G53" s="123"/>
      <c r="H53" s="124"/>
      <c r="I53" s="8">
        <f>SUM(I50:I52)</f>
        <v>28116369.460000001</v>
      </c>
      <c r="J53" s="125"/>
      <c r="K53" s="8">
        <f>SUM(K50:K52)</f>
        <v>28999177.969999999</v>
      </c>
      <c r="L53" s="120"/>
    </row>
    <row r="54" spans="1:12" ht="25.5" customHeight="1">
      <c r="B54" s="110"/>
      <c r="C54" s="114" t="s">
        <v>41</v>
      </c>
      <c r="D54" s="110"/>
      <c r="E54" s="110"/>
      <c r="F54" s="110"/>
      <c r="G54" s="123"/>
      <c r="H54" s="124"/>
      <c r="I54" s="8">
        <f>+I48+I53</f>
        <v>129150829.83000001</v>
      </c>
      <c r="J54" s="125"/>
      <c r="K54" s="8">
        <f>+K48+K53</f>
        <v>117928457.99999999</v>
      </c>
      <c r="L54" s="120"/>
    </row>
    <row r="55" spans="1:12" ht="25.5" customHeight="1">
      <c r="B55" s="110"/>
      <c r="C55" s="114"/>
      <c r="D55" s="110"/>
      <c r="E55" s="110"/>
      <c r="F55" s="110"/>
      <c r="G55" s="123"/>
      <c r="H55" s="124"/>
      <c r="I55" s="15"/>
      <c r="J55" s="125"/>
      <c r="K55" s="15"/>
    </row>
    <row r="56" spans="1:12" ht="25.5" customHeight="1">
      <c r="B56" s="110"/>
      <c r="C56" s="114"/>
      <c r="D56" s="110"/>
      <c r="E56" s="110"/>
      <c r="F56" s="110"/>
      <c r="G56" s="123"/>
      <c r="H56" s="124"/>
      <c r="I56" s="15"/>
      <c r="J56" s="125"/>
      <c r="K56" s="15"/>
    </row>
    <row r="57" spans="1:12" ht="25.5" customHeight="1">
      <c r="B57" s="110"/>
      <c r="C57" s="110"/>
      <c r="D57" s="110"/>
      <c r="E57" s="110"/>
      <c r="F57" s="110"/>
      <c r="G57" s="109"/>
      <c r="H57" s="110"/>
      <c r="J57" s="111"/>
      <c r="K57" s="111"/>
    </row>
    <row r="58" spans="1:12" ht="25.5" customHeight="1">
      <c r="A58" s="114"/>
      <c r="B58" s="110"/>
      <c r="C58" s="110"/>
      <c r="D58" s="110"/>
      <c r="E58" s="110"/>
      <c r="F58" s="110"/>
      <c r="G58" s="109"/>
      <c r="H58" s="110"/>
      <c r="J58" s="111"/>
      <c r="K58" s="111"/>
    </row>
    <row r="59" spans="1:12" ht="25.5" customHeight="1">
      <c r="A59" s="114" t="str">
        <f>+A27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9" s="110"/>
      <c r="C59" s="110"/>
      <c r="D59" s="110"/>
      <c r="E59" s="110"/>
      <c r="F59" s="110"/>
      <c r="G59" s="109"/>
      <c r="H59" s="110"/>
      <c r="J59" s="111"/>
      <c r="K59" s="111"/>
    </row>
    <row r="60" spans="1:12" ht="25.5" customHeight="1">
      <c r="A60" s="110"/>
      <c r="C60" s="110"/>
      <c r="D60" s="110"/>
      <c r="E60" s="110"/>
      <c r="F60" s="110"/>
      <c r="G60" s="109"/>
      <c r="H60" s="110"/>
      <c r="J60" s="111"/>
      <c r="K60" s="111"/>
    </row>
    <row r="61" spans="1:12" ht="25.5" customHeight="1">
      <c r="A61" s="110"/>
      <c r="C61" s="110"/>
      <c r="D61" s="110"/>
      <c r="E61" s="110"/>
      <c r="F61" s="110"/>
      <c r="G61" s="109"/>
      <c r="H61" s="110"/>
      <c r="J61" s="111"/>
      <c r="K61" s="111"/>
    </row>
    <row r="62" spans="1:12" ht="25.5" customHeight="1">
      <c r="A62" s="110"/>
      <c r="C62" s="110"/>
      <c r="D62" s="110"/>
      <c r="E62" s="110"/>
      <c r="F62" s="110"/>
      <c r="G62" s="109"/>
      <c r="H62" s="110"/>
      <c r="J62" s="111"/>
      <c r="K62" s="111"/>
    </row>
    <row r="63" spans="1:12" ht="25.5" customHeight="1">
      <c r="A63" s="163" t="s">
        <v>0</v>
      </c>
      <c r="B63" s="163"/>
      <c r="C63" s="163"/>
      <c r="D63" s="163"/>
      <c r="E63" s="163"/>
      <c r="F63" s="163"/>
      <c r="G63" s="163"/>
      <c r="H63" s="163"/>
      <c r="I63" s="163"/>
      <c r="J63" s="163"/>
      <c r="K63" s="163"/>
    </row>
    <row r="64" spans="1:12" ht="25.5" customHeight="1">
      <c r="A64" s="163" t="s">
        <v>26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</row>
    <row r="65" spans="1:11" ht="25.5" customHeight="1">
      <c r="A65" s="163" t="str">
        <f>+A34</f>
        <v>ณ วันที่ 31 มีนาคม 2569</v>
      </c>
      <c r="B65" s="163"/>
      <c r="C65" s="163"/>
      <c r="D65" s="163"/>
      <c r="E65" s="163"/>
      <c r="F65" s="163"/>
      <c r="G65" s="163"/>
      <c r="H65" s="163"/>
      <c r="I65" s="163"/>
      <c r="J65" s="163"/>
      <c r="K65" s="163"/>
    </row>
    <row r="66" spans="1:11" ht="25.5" customHeight="1">
      <c r="A66" s="109"/>
      <c r="B66" s="109"/>
      <c r="C66" s="109"/>
      <c r="D66" s="109"/>
      <c r="E66" s="109"/>
      <c r="F66" s="109"/>
      <c r="G66" s="109"/>
      <c r="H66" s="109"/>
      <c r="I66" s="12"/>
      <c r="J66" s="118"/>
      <c r="K66" s="118"/>
    </row>
    <row r="67" spans="1:11" ht="25.5" customHeight="1">
      <c r="B67" s="109"/>
      <c r="D67" s="109"/>
      <c r="E67" s="109"/>
      <c r="F67" s="109"/>
      <c r="G67" s="109"/>
      <c r="H67" s="110"/>
      <c r="J67" s="111"/>
      <c r="K67" s="112" t="s">
        <v>3</v>
      </c>
    </row>
    <row r="68" spans="1:11" ht="25.5" customHeight="1">
      <c r="B68" s="109"/>
      <c r="D68" s="109" t="s">
        <v>150</v>
      </c>
      <c r="G68" s="113" t="s">
        <v>5</v>
      </c>
      <c r="H68" s="110"/>
      <c r="I68" s="4" t="s">
        <v>6</v>
      </c>
      <c r="J68" s="111"/>
      <c r="K68" s="4" t="s">
        <v>7</v>
      </c>
    </row>
    <row r="69" spans="1:11" ht="25.5" customHeight="1">
      <c r="B69" s="109"/>
      <c r="D69" s="109"/>
      <c r="G69" s="113"/>
      <c r="H69" s="110"/>
      <c r="I69" s="5" t="s">
        <v>148</v>
      </c>
      <c r="J69" s="111"/>
      <c r="K69" s="5" t="s">
        <v>8</v>
      </c>
    </row>
    <row r="70" spans="1:11" ht="25.5" customHeight="1">
      <c r="B70" s="109"/>
      <c r="D70" s="109"/>
      <c r="G70" s="113"/>
      <c r="H70" s="110"/>
      <c r="I70" s="5" t="s">
        <v>149</v>
      </c>
      <c r="J70" s="111"/>
      <c r="K70" s="5"/>
    </row>
    <row r="71" spans="1:11" ht="25.5" customHeight="1">
      <c r="A71" s="114" t="s">
        <v>42</v>
      </c>
      <c r="B71" s="110"/>
      <c r="C71" s="110"/>
      <c r="D71" s="110"/>
      <c r="E71" s="110"/>
      <c r="F71" s="110"/>
      <c r="G71" s="113"/>
      <c r="H71" s="110"/>
      <c r="I71" s="126"/>
      <c r="J71" s="111"/>
      <c r="K71" s="111"/>
    </row>
    <row r="72" spans="1:11" ht="25.5" customHeight="1">
      <c r="B72" s="114" t="s">
        <v>43</v>
      </c>
      <c r="C72" s="110"/>
      <c r="D72" s="110"/>
      <c r="E72" s="110"/>
      <c r="F72" s="110"/>
      <c r="G72" s="121"/>
      <c r="H72" s="110"/>
      <c r="I72" s="126"/>
      <c r="J72" s="111"/>
      <c r="K72" s="111"/>
    </row>
    <row r="73" spans="1:11" ht="25.5" customHeight="1">
      <c r="B73" s="114" t="s">
        <v>44</v>
      </c>
      <c r="C73" s="110"/>
      <c r="D73" s="110"/>
      <c r="E73" s="110"/>
      <c r="F73" s="110"/>
      <c r="G73" s="113"/>
      <c r="H73" s="110"/>
      <c r="J73" s="111"/>
      <c r="K73" s="111"/>
    </row>
    <row r="74" spans="1:11" ht="25.5" customHeight="1" thickBot="1">
      <c r="B74" s="114" t="s">
        <v>45</v>
      </c>
      <c r="D74" s="110"/>
      <c r="E74" s="110"/>
      <c r="F74" s="110"/>
      <c r="G74" s="113"/>
      <c r="H74" s="110"/>
      <c r="I74" s="16">
        <v>150000000</v>
      </c>
      <c r="J74" s="111"/>
      <c r="K74" s="16">
        <v>150000000</v>
      </c>
    </row>
    <row r="75" spans="1:11" ht="25.5" customHeight="1" thickTop="1">
      <c r="B75" s="114" t="s">
        <v>46</v>
      </c>
      <c r="C75" s="110"/>
      <c r="D75" s="110"/>
      <c r="E75" s="110"/>
      <c r="F75" s="110"/>
      <c r="G75" s="113"/>
      <c r="H75" s="110"/>
      <c r="J75" s="111"/>
      <c r="K75" s="3"/>
    </row>
    <row r="76" spans="1:11" ht="25.5" customHeight="1">
      <c r="B76" s="114" t="s">
        <v>45</v>
      </c>
      <c r="C76" s="114"/>
      <c r="D76" s="110"/>
      <c r="E76" s="110"/>
      <c r="F76" s="110"/>
      <c r="G76" s="113"/>
      <c r="H76" s="110"/>
      <c r="I76" s="10">
        <v>150000000</v>
      </c>
      <c r="J76" s="10"/>
      <c r="K76" s="127">
        <v>150000000</v>
      </c>
    </row>
    <row r="77" spans="1:11" ht="25.5" customHeight="1">
      <c r="B77" s="114" t="s">
        <v>47</v>
      </c>
      <c r="C77" s="110"/>
      <c r="D77" s="110"/>
      <c r="E77" s="110"/>
      <c r="F77" s="110"/>
      <c r="G77" s="121"/>
      <c r="H77" s="110"/>
      <c r="I77" s="127">
        <v>113113152</v>
      </c>
      <c r="J77" s="128"/>
      <c r="K77" s="127">
        <v>113113152</v>
      </c>
    </row>
    <row r="78" spans="1:11" ht="25.5" customHeight="1">
      <c r="B78" s="114" t="s">
        <v>48</v>
      </c>
      <c r="C78" s="110"/>
      <c r="D78" s="110"/>
      <c r="E78" s="110"/>
      <c r="F78" s="110"/>
      <c r="G78" s="122"/>
      <c r="H78" s="110"/>
      <c r="I78" s="17"/>
      <c r="J78" s="111"/>
      <c r="K78" s="17"/>
    </row>
    <row r="79" spans="1:11" ht="25.5" customHeight="1">
      <c r="B79" s="114" t="s">
        <v>49</v>
      </c>
      <c r="C79" s="110"/>
      <c r="D79" s="110"/>
      <c r="E79" s="110"/>
      <c r="F79" s="110"/>
      <c r="G79" s="121">
        <v>16</v>
      </c>
      <c r="H79" s="110"/>
      <c r="I79" s="17">
        <v>4443500</v>
      </c>
      <c r="J79" s="111"/>
      <c r="K79" s="17">
        <v>4443500</v>
      </c>
    </row>
    <row r="80" spans="1:11" ht="25.5" customHeight="1">
      <c r="B80" s="114" t="s">
        <v>50</v>
      </c>
      <c r="C80" s="110"/>
      <c r="D80" s="110"/>
      <c r="E80" s="110"/>
      <c r="F80" s="110"/>
      <c r="G80" s="122"/>
      <c r="H80" s="110"/>
      <c r="I80" s="18">
        <f>+งบการเปลี่ยนแปลง!K17</f>
        <v>-838727.25999999989</v>
      </c>
      <c r="J80" s="111"/>
      <c r="K80" s="18">
        <v>-596174.82999999996</v>
      </c>
    </row>
    <row r="81" spans="1:11" ht="25.5" customHeight="1">
      <c r="B81" s="110"/>
      <c r="C81" s="114" t="s">
        <v>51</v>
      </c>
      <c r="D81" s="110"/>
      <c r="E81" s="110"/>
      <c r="F81" s="110"/>
      <c r="G81" s="113"/>
      <c r="H81" s="110"/>
      <c r="I81" s="7">
        <f>SUM(I76:I80)</f>
        <v>266717924.74000001</v>
      </c>
      <c r="J81" s="111"/>
      <c r="K81" s="7">
        <f>SUM(K76:K80)</f>
        <v>266960477.16999999</v>
      </c>
    </row>
    <row r="82" spans="1:11" ht="25.5" customHeight="1" thickBot="1">
      <c r="A82" s="114" t="s">
        <v>52</v>
      </c>
      <c r="B82" s="110"/>
      <c r="C82" s="110"/>
      <c r="D82" s="110"/>
      <c r="E82" s="110"/>
      <c r="F82" s="110"/>
      <c r="G82" s="113"/>
      <c r="H82" s="110"/>
      <c r="I82" s="11">
        <f>+I54+I81</f>
        <v>395868754.57000005</v>
      </c>
      <c r="J82" s="111"/>
      <c r="K82" s="11">
        <f>+K54+K81</f>
        <v>384888935.16999996</v>
      </c>
    </row>
    <row r="83" spans="1:11" ht="25.5" customHeight="1" thickTop="1">
      <c r="A83" s="110"/>
      <c r="B83" s="110"/>
      <c r="C83" s="110"/>
      <c r="D83" s="110"/>
      <c r="E83" s="110"/>
      <c r="F83" s="110"/>
      <c r="G83" s="129"/>
      <c r="H83" s="130"/>
      <c r="I83" s="19"/>
      <c r="J83" s="19"/>
      <c r="K83" s="19"/>
    </row>
    <row r="84" spans="1:11" ht="25.5" customHeight="1">
      <c r="A84" s="110"/>
      <c r="B84" s="110"/>
      <c r="C84" s="110"/>
      <c r="D84" s="110"/>
      <c r="E84" s="110"/>
      <c r="F84" s="110"/>
      <c r="G84" s="109"/>
      <c r="H84" s="110"/>
      <c r="I84" s="111"/>
      <c r="J84" s="111"/>
      <c r="K84" s="111"/>
    </row>
    <row r="85" spans="1:11" ht="25.5" customHeight="1">
      <c r="B85" s="110"/>
      <c r="C85" s="110"/>
      <c r="D85" s="110"/>
      <c r="E85" s="110"/>
      <c r="F85" s="110"/>
      <c r="G85" s="109"/>
      <c r="H85" s="110"/>
      <c r="I85" s="126"/>
      <c r="J85" s="111"/>
    </row>
    <row r="86" spans="1:11" ht="25.5" customHeight="1">
      <c r="A86" s="114"/>
      <c r="B86" s="110"/>
      <c r="C86" s="110"/>
      <c r="D86" s="110"/>
      <c r="E86" s="110"/>
      <c r="F86" s="110"/>
      <c r="G86" s="109"/>
      <c r="H86" s="110"/>
      <c r="I86" s="17"/>
      <c r="J86" s="111"/>
      <c r="K86" s="17"/>
    </row>
    <row r="87" spans="1:11" ht="25.5" customHeight="1">
      <c r="A87" s="114"/>
      <c r="B87" s="110"/>
      <c r="C87" s="110"/>
      <c r="D87" s="110"/>
      <c r="E87" s="110"/>
      <c r="F87" s="110"/>
      <c r="G87" s="109"/>
      <c r="H87" s="110"/>
      <c r="I87" s="17"/>
      <c r="J87" s="111"/>
      <c r="K87" s="17"/>
    </row>
    <row r="88" spans="1:11" ht="25.5" customHeight="1">
      <c r="A88" s="114" t="str">
        <f>+A59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88" s="110"/>
      <c r="C88" s="110"/>
      <c r="D88" s="110"/>
      <c r="E88" s="110"/>
      <c r="F88" s="110"/>
      <c r="G88" s="109"/>
      <c r="H88" s="110"/>
      <c r="I88" s="17"/>
      <c r="J88" s="111"/>
      <c r="K88" s="17"/>
    </row>
  </sheetData>
  <mergeCells count="9">
    <mergeCell ref="A65:K65"/>
    <mergeCell ref="A32:K32"/>
    <mergeCell ref="A33:K33"/>
    <mergeCell ref="A34:K34"/>
    <mergeCell ref="A1:K1"/>
    <mergeCell ref="A2:K2"/>
    <mergeCell ref="A3:K3"/>
    <mergeCell ref="A63:K63"/>
    <mergeCell ref="A64:K64"/>
  </mergeCells>
  <pageMargins left="0.98425196850393704" right="0.35433070866141736" top="0.6692913385826772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E671-F787-4EE5-8C3B-3CC99C2E1371}">
  <dimension ref="A1:K33"/>
  <sheetViews>
    <sheetView tabSelected="1" topLeftCell="A16" zoomScale="92" zoomScaleNormal="92" workbookViewId="0">
      <selection activeCell="A24" sqref="A24:XFD25"/>
    </sheetView>
  </sheetViews>
  <sheetFormatPr defaultColWidth="10.125" defaultRowHeight="24.75" customHeight="1"/>
  <cols>
    <col min="1" max="1" width="3.375" style="71" customWidth="1"/>
    <col min="2" max="2" width="6.625" style="71" customWidth="1"/>
    <col min="3" max="3" width="8.375" style="71" customWidth="1"/>
    <col min="4" max="4" width="19.875" style="71" customWidth="1"/>
    <col min="5" max="5" width="10.125" style="71" customWidth="1"/>
    <col min="6" max="6" width="8.875" style="71" customWidth="1"/>
    <col min="7" max="7" width="1.75" style="71" customWidth="1"/>
    <col min="8" max="8" width="16" style="71" customWidth="1"/>
    <col min="9" max="9" width="1.75" style="71" customWidth="1"/>
    <col min="10" max="10" width="16" style="71" customWidth="1"/>
    <col min="11" max="11" width="2.125" style="71" customWidth="1"/>
    <col min="12" max="12" width="10.125" style="71" bestFit="1"/>
    <col min="13" max="16384" width="10.125" style="71"/>
  </cols>
  <sheetData>
    <row r="1" spans="1:11" ht="24.7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85"/>
    </row>
    <row r="2" spans="1:11" ht="24.75" customHeight="1">
      <c r="A2" s="164" t="s">
        <v>53</v>
      </c>
      <c r="B2" s="164"/>
      <c r="C2" s="164"/>
      <c r="D2" s="164"/>
      <c r="E2" s="164"/>
      <c r="F2" s="164"/>
      <c r="G2" s="164"/>
      <c r="H2" s="164"/>
      <c r="I2" s="164"/>
      <c r="J2" s="164"/>
      <c r="K2" s="86"/>
    </row>
    <row r="3" spans="1:11" ht="24.75" customHeight="1">
      <c r="A3" s="164" t="s">
        <v>54</v>
      </c>
      <c r="B3" s="164"/>
      <c r="C3" s="164"/>
      <c r="D3" s="164"/>
      <c r="E3" s="164"/>
      <c r="F3" s="164"/>
      <c r="G3" s="164"/>
      <c r="H3" s="164"/>
      <c r="I3" s="164"/>
      <c r="J3" s="164"/>
      <c r="K3" s="86"/>
    </row>
    <row r="4" spans="1:11" ht="24.75" customHeight="1">
      <c r="A4" s="164" t="s">
        <v>55</v>
      </c>
      <c r="B4" s="164"/>
      <c r="C4" s="164"/>
      <c r="D4" s="164"/>
      <c r="E4" s="164"/>
      <c r="F4" s="164"/>
      <c r="G4" s="164"/>
      <c r="H4" s="164"/>
      <c r="I4" s="164"/>
      <c r="J4" s="164"/>
      <c r="K4" s="86"/>
    </row>
    <row r="5" spans="1:11" ht="24.7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86"/>
    </row>
    <row r="6" spans="1:11" ht="24.75" customHeight="1">
      <c r="A6" s="87"/>
      <c r="B6" s="87"/>
      <c r="C6" s="87"/>
      <c r="D6" s="87"/>
      <c r="E6" s="87"/>
      <c r="F6" s="87"/>
      <c r="G6" s="87"/>
      <c r="H6" s="86"/>
      <c r="I6" s="88"/>
      <c r="J6" s="89" t="s">
        <v>3</v>
      </c>
      <c r="K6" s="88"/>
    </row>
    <row r="7" spans="1:11" ht="24.75" customHeight="1">
      <c r="A7" s="90"/>
      <c r="B7" s="65"/>
      <c r="C7" s="65"/>
      <c r="D7" s="65"/>
      <c r="E7" s="65"/>
      <c r="F7" s="91" t="s">
        <v>5</v>
      </c>
      <c r="G7" s="65"/>
      <c r="H7" s="20" t="s">
        <v>56</v>
      </c>
      <c r="I7" s="65"/>
      <c r="J7" s="20" t="s">
        <v>57</v>
      </c>
      <c r="K7" s="92"/>
    </row>
    <row r="8" spans="1:11" ht="24.75" customHeight="1">
      <c r="A8" s="90"/>
      <c r="B8" s="65"/>
      <c r="C8" s="65"/>
      <c r="D8" s="65"/>
      <c r="E8" s="65"/>
      <c r="F8" s="91"/>
      <c r="G8" s="65"/>
      <c r="H8" s="21"/>
      <c r="I8" s="65"/>
      <c r="J8" s="21"/>
      <c r="K8" s="92"/>
    </row>
    <row r="9" spans="1:11" ht="24.75" customHeight="1">
      <c r="A9" s="90" t="s">
        <v>58</v>
      </c>
      <c r="B9" s="65"/>
      <c r="C9" s="65"/>
      <c r="D9" s="65"/>
      <c r="E9" s="65"/>
      <c r="F9" s="65"/>
      <c r="G9" s="65"/>
      <c r="H9" s="22"/>
      <c r="I9" s="23"/>
      <c r="J9" s="22"/>
      <c r="K9" s="22"/>
    </row>
    <row r="10" spans="1:11" ht="24.75" customHeight="1">
      <c r="A10" s="90"/>
      <c r="B10" s="93" t="s">
        <v>59</v>
      </c>
      <c r="C10" s="65"/>
      <c r="D10" s="65"/>
      <c r="E10" s="65"/>
      <c r="F10" s="94">
        <v>17</v>
      </c>
      <c r="G10" s="65"/>
      <c r="H10" s="64">
        <v>40274432.68</v>
      </c>
      <c r="I10" s="24"/>
      <c r="J10" s="64">
        <v>48368188.669999994</v>
      </c>
      <c r="K10" s="25"/>
    </row>
    <row r="11" spans="1:11" ht="24.75" customHeight="1">
      <c r="A11" s="90"/>
      <c r="B11" s="93" t="s">
        <v>60</v>
      </c>
      <c r="C11" s="65"/>
      <c r="D11" s="65"/>
      <c r="E11" s="65"/>
      <c r="F11" s="65"/>
      <c r="G11" s="65"/>
      <c r="H11" s="64">
        <v>144288.79999999999</v>
      </c>
      <c r="I11" s="24"/>
      <c r="J11" s="64">
        <v>180418.04</v>
      </c>
      <c r="K11" s="25"/>
    </row>
    <row r="12" spans="1:11" ht="24.75" customHeight="1">
      <c r="A12" s="90"/>
      <c r="B12" s="93" t="s">
        <v>61</v>
      </c>
      <c r="C12" s="65"/>
      <c r="D12" s="65"/>
      <c r="E12" s="65"/>
      <c r="F12" s="65"/>
      <c r="G12" s="65"/>
      <c r="H12" s="64">
        <v>195750.88</v>
      </c>
      <c r="I12" s="24"/>
      <c r="J12" s="64">
        <v>98966.16</v>
      </c>
      <c r="K12" s="25"/>
    </row>
    <row r="13" spans="1:11" ht="24.75" customHeight="1">
      <c r="A13" s="93" t="s">
        <v>62</v>
      </c>
      <c r="C13" s="65"/>
      <c r="D13" s="65"/>
      <c r="E13" s="65"/>
      <c r="F13" s="65"/>
      <c r="G13" s="65"/>
      <c r="H13" s="26">
        <f>SUM(H10:H12)</f>
        <v>40614472.359999999</v>
      </c>
      <c r="I13" s="27"/>
      <c r="J13" s="26">
        <f>SUM(J10:J12)</f>
        <v>48647572.86999999</v>
      </c>
      <c r="K13" s="28"/>
    </row>
    <row r="14" spans="1:11" ht="24.75" customHeight="1">
      <c r="A14" s="90" t="s">
        <v>63</v>
      </c>
      <c r="B14" s="93"/>
      <c r="C14" s="65"/>
      <c r="D14" s="65"/>
      <c r="E14" s="65"/>
      <c r="F14" s="65"/>
      <c r="G14" s="65"/>
      <c r="H14" s="29"/>
      <c r="I14" s="24"/>
      <c r="J14" s="29"/>
      <c r="K14" s="28"/>
    </row>
    <row r="15" spans="1:11" ht="24.75" customHeight="1">
      <c r="A15" s="90"/>
      <c r="B15" s="93" t="s">
        <v>64</v>
      </c>
      <c r="C15" s="65"/>
      <c r="D15" s="65"/>
      <c r="E15" s="65"/>
      <c r="F15" s="65"/>
      <c r="G15" s="65"/>
      <c r="H15" s="64">
        <v>31630311.010000002</v>
      </c>
      <c r="I15" s="24"/>
      <c r="J15" s="64">
        <v>38726635.059999995</v>
      </c>
      <c r="K15" s="28"/>
    </row>
    <row r="16" spans="1:11" ht="24.75" customHeight="1">
      <c r="A16" s="90"/>
      <c r="B16" s="93" t="s">
        <v>65</v>
      </c>
      <c r="C16" s="65"/>
      <c r="D16" s="65"/>
      <c r="E16" s="65"/>
      <c r="F16" s="65"/>
      <c r="G16" s="65"/>
      <c r="H16" s="64">
        <v>1567214.06</v>
      </c>
      <c r="I16" s="24"/>
      <c r="J16" s="64">
        <v>1608873.5099999998</v>
      </c>
      <c r="K16" s="28"/>
    </row>
    <row r="17" spans="1:11" ht="24.75" customHeight="1">
      <c r="A17" s="90"/>
      <c r="B17" s="93" t="s">
        <v>66</v>
      </c>
      <c r="C17" s="65"/>
      <c r="D17" s="65"/>
      <c r="E17" s="65"/>
      <c r="F17" s="65"/>
      <c r="G17" s="65"/>
      <c r="H17" s="64">
        <v>6649100.79</v>
      </c>
      <c r="I17" s="24"/>
      <c r="J17" s="64">
        <v>7217654.1699999999</v>
      </c>
      <c r="K17" s="28"/>
    </row>
    <row r="18" spans="1:11" ht="24.75" customHeight="1">
      <c r="A18" s="90" t="s">
        <v>67</v>
      </c>
      <c r="B18" s="93"/>
      <c r="C18" s="65"/>
      <c r="D18" s="65"/>
      <c r="E18" s="65"/>
      <c r="F18" s="65"/>
      <c r="G18" s="65"/>
      <c r="H18" s="26">
        <f>SUM(H15:H17)</f>
        <v>39846625.859999999</v>
      </c>
      <c r="I18" s="27"/>
      <c r="J18" s="26">
        <f>SUM(J15:J17)</f>
        <v>47553162.739999995</v>
      </c>
      <c r="K18" s="28"/>
    </row>
    <row r="19" spans="1:11" ht="24.75" customHeight="1">
      <c r="A19" s="93" t="s">
        <v>68</v>
      </c>
      <c r="B19" s="90"/>
      <c r="C19" s="93"/>
      <c r="D19" s="93"/>
      <c r="E19" s="65"/>
      <c r="F19" s="65"/>
      <c r="G19" s="65"/>
      <c r="H19" s="29">
        <f>+H13-H18</f>
        <v>767846.5</v>
      </c>
      <c r="I19" s="29"/>
      <c r="J19" s="29">
        <f>+J13-J18</f>
        <v>1094410.1299999952</v>
      </c>
      <c r="K19" s="28"/>
    </row>
    <row r="20" spans="1:11" ht="24.75" customHeight="1">
      <c r="A20" s="93" t="s">
        <v>69</v>
      </c>
      <c r="C20" s="93"/>
      <c r="D20" s="93"/>
      <c r="E20" s="65"/>
      <c r="F20" s="65"/>
      <c r="G20" s="65"/>
      <c r="H20" s="30">
        <v>1004380.59</v>
      </c>
      <c r="I20" s="29"/>
      <c r="J20" s="30">
        <v>1312688.28</v>
      </c>
      <c r="K20" s="28"/>
    </row>
    <row r="21" spans="1:11" ht="24.75" customHeight="1">
      <c r="A21" s="93" t="s">
        <v>70</v>
      </c>
      <c r="C21" s="93"/>
      <c r="D21" s="93"/>
      <c r="E21" s="65"/>
      <c r="F21" s="65"/>
      <c r="G21" s="65"/>
      <c r="H21" s="29">
        <f>+H19-H20</f>
        <v>-236534.08999999997</v>
      </c>
      <c r="I21" s="29"/>
      <c r="J21" s="29">
        <f>+J19-J20</f>
        <v>-218278.1500000048</v>
      </c>
      <c r="K21" s="28"/>
    </row>
    <row r="22" spans="1:11" ht="24.75" customHeight="1">
      <c r="A22" s="93" t="s">
        <v>71</v>
      </c>
      <c r="B22" s="90"/>
      <c r="C22" s="65"/>
      <c r="D22" s="65"/>
      <c r="E22" s="65"/>
      <c r="F22" s="95">
        <v>18</v>
      </c>
      <c r="G22" s="65"/>
      <c r="H22" s="96">
        <v>6018.34</v>
      </c>
      <c r="I22" s="64"/>
      <c r="J22" s="96">
        <v>-58374.43</v>
      </c>
      <c r="K22" s="31"/>
    </row>
    <row r="23" spans="1:11" ht="24.75" customHeight="1">
      <c r="A23" s="65" t="s">
        <v>72</v>
      </c>
      <c r="B23" s="90"/>
      <c r="C23" s="65"/>
      <c r="D23" s="65"/>
      <c r="E23" s="65"/>
      <c r="F23" s="95"/>
      <c r="G23" s="65"/>
      <c r="H23" s="32">
        <f>+H21-H22</f>
        <v>-242552.42999999996</v>
      </c>
      <c r="I23" s="24"/>
      <c r="J23" s="32">
        <f>+J21-J22</f>
        <v>-159903.7200000048</v>
      </c>
      <c r="K23" s="31"/>
    </row>
    <row r="24" spans="1:11" ht="24.75" customHeight="1">
      <c r="A24" s="65" t="s">
        <v>73</v>
      </c>
      <c r="B24" s="90"/>
      <c r="C24" s="65"/>
      <c r="D24" s="65"/>
      <c r="E24" s="65"/>
      <c r="F24" s="95"/>
      <c r="G24" s="65"/>
      <c r="H24" s="58">
        <v>0</v>
      </c>
      <c r="I24" s="59"/>
      <c r="J24" s="58">
        <v>0</v>
      </c>
      <c r="K24" s="31"/>
    </row>
    <row r="25" spans="1:11" s="84" customFormat="1" ht="24.75" customHeight="1" thickBot="1">
      <c r="A25" s="97" t="s">
        <v>74</v>
      </c>
      <c r="C25" s="97"/>
      <c r="H25" s="1">
        <f>H23</f>
        <v>-242552.42999999996</v>
      </c>
      <c r="I25" s="2"/>
      <c r="J25" s="1">
        <f>J23</f>
        <v>-159903.7200000048</v>
      </c>
    </row>
    <row r="26" spans="1:11" ht="24.75" customHeight="1" thickTop="1">
      <c r="B26" s="71" t="s">
        <v>75</v>
      </c>
      <c r="F26" s="95">
        <v>19</v>
      </c>
      <c r="G26" s="65"/>
      <c r="H26" s="64"/>
      <c r="I26" s="64"/>
      <c r="J26" s="64"/>
      <c r="K26" s="33"/>
    </row>
    <row r="27" spans="1:11" ht="24.75" customHeight="1">
      <c r="B27" s="93" t="s">
        <v>76</v>
      </c>
      <c r="F27" s="65"/>
      <c r="G27" s="65"/>
      <c r="H27" s="98">
        <f>H25/300000000</f>
        <v>-8.0850809999999992E-4</v>
      </c>
      <c r="I27" s="99"/>
      <c r="J27" s="98">
        <f>J25/300000000</f>
        <v>-5.3301240000001599E-4</v>
      </c>
      <c r="K27" s="33"/>
    </row>
    <row r="28" spans="1:11" ht="24.75" customHeight="1">
      <c r="B28" s="93"/>
      <c r="F28" s="65"/>
      <c r="G28" s="65"/>
      <c r="H28" s="98"/>
      <c r="I28" s="99"/>
      <c r="J28" s="98"/>
      <c r="K28" s="33"/>
    </row>
    <row r="29" spans="1:11" ht="24.75" customHeight="1">
      <c r="A29" s="65"/>
      <c r="B29" s="90"/>
      <c r="C29" s="65"/>
      <c r="D29" s="65"/>
      <c r="E29" s="65"/>
      <c r="F29" s="65"/>
      <c r="G29" s="65"/>
      <c r="H29" s="33"/>
      <c r="I29" s="31"/>
      <c r="J29" s="33"/>
      <c r="K29" s="33"/>
    </row>
    <row r="30" spans="1:11" ht="24.75" customHeight="1">
      <c r="A30" s="65"/>
      <c r="B30" s="90"/>
      <c r="C30" s="65"/>
      <c r="D30" s="65"/>
      <c r="E30" s="65"/>
      <c r="F30" s="65"/>
      <c r="G30" s="65"/>
      <c r="H30" s="33"/>
      <c r="I30" s="31"/>
      <c r="J30" s="33"/>
      <c r="K30" s="33"/>
    </row>
    <row r="31" spans="1:11" s="84" customFormat="1" ht="24.75" customHeight="1">
      <c r="A31" s="81" t="str">
        <f>+'งบฐานะการเงิน '!A88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1" s="82"/>
      <c r="C31" s="83"/>
      <c r="D31" s="83"/>
      <c r="E31" s="83"/>
      <c r="F31" s="83"/>
      <c r="G31" s="83"/>
      <c r="H31" s="60"/>
      <c r="I31" s="83"/>
      <c r="J31" s="61"/>
      <c r="K31" s="62"/>
    </row>
    <row r="32" spans="1:11" ht="24.75" customHeight="1">
      <c r="A32" s="100"/>
      <c r="B32" s="90"/>
      <c r="C32" s="65"/>
      <c r="D32" s="65"/>
      <c r="E32" s="65"/>
      <c r="F32" s="65"/>
      <c r="G32" s="65"/>
      <c r="H32" s="33"/>
      <c r="I32" s="31"/>
      <c r="J32" s="33"/>
      <c r="K32" s="33"/>
    </row>
    <row r="33" spans="1:11" ht="24.75" customHeight="1">
      <c r="A33" s="65"/>
      <c r="B33" s="90"/>
      <c r="C33" s="65"/>
      <c r="D33" s="65"/>
      <c r="E33" s="65"/>
      <c r="F33" s="65"/>
      <c r="G33" s="65"/>
      <c r="H33" s="33"/>
      <c r="I33" s="31"/>
      <c r="J33" s="33"/>
      <c r="K33" s="33"/>
    </row>
  </sheetData>
  <mergeCells count="4">
    <mergeCell ref="A1:J1"/>
    <mergeCell ref="A2:J2"/>
    <mergeCell ref="A3:J3"/>
    <mergeCell ref="A4:J4"/>
  </mergeCells>
  <pageMargins left="0.98425196850393704" right="0.43307086614173229" top="0.6692913385826772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9D1E5-5044-4E33-84E1-E9019ADB0457}">
  <dimension ref="A1:M22"/>
  <sheetViews>
    <sheetView zoomScale="85" zoomScaleNormal="85" workbookViewId="0">
      <selection activeCell="P34" sqref="P34"/>
    </sheetView>
  </sheetViews>
  <sheetFormatPr defaultColWidth="10.125" defaultRowHeight="26.25" customHeight="1"/>
  <cols>
    <col min="1" max="1" width="16.125" style="73" customWidth="1"/>
    <col min="2" max="2" width="15" style="73" customWidth="1"/>
    <col min="3" max="3" width="8.375" style="73" customWidth="1"/>
    <col min="4" max="4" width="1.75" style="76" customWidth="1"/>
    <col min="5" max="5" width="15.625" style="76" customWidth="1"/>
    <col min="6" max="6" width="1.75" style="76" customWidth="1"/>
    <col min="7" max="7" width="15.625" style="73" customWidth="1"/>
    <col min="8" max="8" width="1.75" style="73" customWidth="1"/>
    <col min="9" max="9" width="15.625" style="76" customWidth="1"/>
    <col min="10" max="10" width="1.75" style="76" customWidth="1"/>
    <col min="11" max="11" width="15.625" style="76" customWidth="1"/>
    <col min="12" max="12" width="1.75" style="76" customWidth="1"/>
    <col min="13" max="13" width="15.625" style="76" customWidth="1"/>
    <col min="14" max="14" width="2" style="73" customWidth="1"/>
    <col min="15" max="16384" width="10.125" style="73"/>
  </cols>
  <sheetData>
    <row r="1" spans="1:13" s="71" customFormat="1" ht="26.2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6.25" customHeight="1">
      <c r="A2" s="166" t="s">
        <v>77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6.25" customHeight="1">
      <c r="A3" s="166" t="s">
        <v>54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6.25" customHeight="1">
      <c r="A4" s="166" t="s">
        <v>55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ht="26.25" customHeight="1">
      <c r="A5" s="72"/>
      <c r="B5" s="72"/>
      <c r="C5" s="72"/>
      <c r="D5" s="74"/>
      <c r="E5" s="74"/>
      <c r="F5" s="74"/>
      <c r="G5" s="72"/>
      <c r="H5" s="72"/>
      <c r="I5" s="74"/>
      <c r="J5" s="74"/>
      <c r="K5" s="74"/>
      <c r="L5" s="74"/>
      <c r="M5" s="75"/>
    </row>
    <row r="6" spans="1:13" s="67" customFormat="1" ht="26.25" customHeight="1">
      <c r="A6" s="66"/>
      <c r="B6" s="77"/>
      <c r="C6" s="77"/>
      <c r="E6" s="104"/>
      <c r="F6" s="104"/>
      <c r="G6" s="104"/>
      <c r="H6" s="104"/>
      <c r="I6" s="104"/>
      <c r="J6" s="104"/>
      <c r="K6" s="104"/>
      <c r="L6" s="104"/>
      <c r="M6" s="105" t="s">
        <v>3</v>
      </c>
    </row>
    <row r="7" spans="1:13" s="67" customFormat="1" ht="26.25" customHeight="1">
      <c r="A7" s="77"/>
      <c r="B7" s="77"/>
      <c r="C7" s="77"/>
      <c r="D7" s="77"/>
      <c r="E7" s="66" t="s">
        <v>79</v>
      </c>
      <c r="F7" s="77"/>
      <c r="G7" s="66" t="s">
        <v>80</v>
      </c>
      <c r="H7" s="77"/>
      <c r="I7" s="165" t="s">
        <v>48</v>
      </c>
      <c r="J7" s="165"/>
      <c r="K7" s="165"/>
      <c r="L7" s="78"/>
      <c r="M7" s="66" t="s">
        <v>81</v>
      </c>
    </row>
    <row r="8" spans="1:13" s="67" customFormat="1" ht="26.25" customHeight="1">
      <c r="A8" s="77"/>
      <c r="B8" s="77"/>
      <c r="C8" s="77"/>
      <c r="D8" s="77"/>
      <c r="E8" s="66" t="s">
        <v>82</v>
      </c>
      <c r="F8" s="77"/>
      <c r="G8" s="66" t="s">
        <v>83</v>
      </c>
      <c r="H8" s="77"/>
      <c r="I8" s="66" t="s">
        <v>84</v>
      </c>
      <c r="J8" s="66"/>
      <c r="K8" s="66" t="s">
        <v>85</v>
      </c>
      <c r="L8" s="78"/>
      <c r="M8" s="66" t="s">
        <v>86</v>
      </c>
    </row>
    <row r="9" spans="1:13" s="67" customFormat="1" ht="26.25" customHeight="1">
      <c r="A9" s="77"/>
      <c r="B9" s="77"/>
      <c r="C9" s="77"/>
      <c r="D9" s="77"/>
      <c r="F9" s="77"/>
      <c r="G9" s="77"/>
      <c r="H9" s="77"/>
      <c r="I9" s="66" t="s">
        <v>87</v>
      </c>
      <c r="J9" s="66"/>
      <c r="L9" s="79"/>
    </row>
    <row r="10" spans="1:13" s="67" customFormat="1" ht="26.25" customHeight="1">
      <c r="A10" s="77"/>
      <c r="B10" s="77"/>
      <c r="C10" s="77"/>
      <c r="D10" s="77"/>
      <c r="E10" s="68"/>
      <c r="F10" s="77"/>
      <c r="G10" s="80"/>
      <c r="H10" s="77"/>
      <c r="I10" s="68" t="s">
        <v>88</v>
      </c>
      <c r="J10" s="66"/>
      <c r="K10" s="68"/>
      <c r="L10" s="66"/>
      <c r="M10" s="68"/>
    </row>
    <row r="11" spans="1:13" s="67" customFormat="1" ht="26.25" customHeight="1">
      <c r="A11" s="67" t="s">
        <v>89</v>
      </c>
      <c r="D11" s="35"/>
      <c r="E11" s="35">
        <v>150000000</v>
      </c>
      <c r="F11" s="35"/>
      <c r="G11" s="35">
        <v>113113152</v>
      </c>
      <c r="H11" s="35"/>
      <c r="I11" s="35">
        <v>4443500</v>
      </c>
      <c r="J11" s="35"/>
      <c r="K11" s="35">
        <v>5651731.4400000004</v>
      </c>
      <c r="L11" s="35"/>
      <c r="M11" s="35">
        <f>SUM(E11:K11)</f>
        <v>273208383.44</v>
      </c>
    </row>
    <row r="12" spans="1:13" s="67" customFormat="1" ht="26.25" customHeight="1">
      <c r="A12" s="67" t="s">
        <v>74</v>
      </c>
      <c r="D12" s="35"/>
      <c r="E12" s="36">
        <v>0</v>
      </c>
      <c r="F12" s="35"/>
      <c r="G12" s="36">
        <v>0</v>
      </c>
      <c r="H12" s="35"/>
      <c r="I12" s="36">
        <v>0</v>
      </c>
      <c r="J12" s="35"/>
      <c r="K12" s="35">
        <f>งบกำไรขาดทุนเบ็ดเสร็จ!J25</f>
        <v>-159903.7200000048</v>
      </c>
      <c r="L12" s="35"/>
      <c r="M12" s="35">
        <f>SUM(E12:K12)</f>
        <v>-159903.7200000048</v>
      </c>
    </row>
    <row r="13" spans="1:13" s="67" customFormat="1" ht="26.25" customHeight="1" thickBot="1">
      <c r="A13" s="67" t="s">
        <v>90</v>
      </c>
      <c r="D13" s="35"/>
      <c r="E13" s="37">
        <f>SUM(E11:E12)</f>
        <v>150000000</v>
      </c>
      <c r="F13" s="35"/>
      <c r="G13" s="37">
        <f>SUM(G11:G12)</f>
        <v>113113152</v>
      </c>
      <c r="H13" s="35"/>
      <c r="I13" s="37">
        <f>SUM(I11:I12)</f>
        <v>4443500</v>
      </c>
      <c r="J13" s="35"/>
      <c r="K13" s="37">
        <f>SUM(K11:K12)</f>
        <v>5491827.719999996</v>
      </c>
      <c r="L13" s="35"/>
      <c r="M13" s="37">
        <f>SUM(M11:M12)</f>
        <v>273048479.71999997</v>
      </c>
    </row>
    <row r="14" spans="1:13" s="67" customFormat="1" ht="26.25" customHeight="1" thickTop="1">
      <c r="M14" s="35"/>
    </row>
    <row r="15" spans="1:13" s="67" customFormat="1" ht="26.25" customHeight="1">
      <c r="A15" s="67" t="s">
        <v>91</v>
      </c>
      <c r="D15" s="35"/>
      <c r="E15" s="35">
        <f>'งบฐานะการเงิน '!K76</f>
        <v>150000000</v>
      </c>
      <c r="F15" s="35"/>
      <c r="G15" s="35">
        <f>'งบฐานะการเงิน '!K77</f>
        <v>113113152</v>
      </c>
      <c r="H15" s="35"/>
      <c r="I15" s="35">
        <f>'งบฐานะการเงิน '!K79</f>
        <v>4443500</v>
      </c>
      <c r="J15" s="35"/>
      <c r="K15" s="35">
        <f>'งบฐานะการเงิน '!K80</f>
        <v>-596174.82999999996</v>
      </c>
      <c r="L15" s="35"/>
      <c r="M15" s="35">
        <f>SUM(E15:K15)</f>
        <v>266960477.16999999</v>
      </c>
    </row>
    <row r="16" spans="1:13" s="67" customFormat="1" ht="26.25" customHeight="1">
      <c r="A16" s="67" t="s">
        <v>74</v>
      </c>
      <c r="D16" s="35"/>
      <c r="E16" s="101">
        <v>0</v>
      </c>
      <c r="F16" s="101"/>
      <c r="G16" s="101">
        <v>0</v>
      </c>
      <c r="H16" s="101"/>
      <c r="I16" s="101">
        <v>0</v>
      </c>
      <c r="J16" s="101"/>
      <c r="K16" s="102">
        <f>งบกำไรขาดทุนเบ็ดเสร็จ!H25</f>
        <v>-242552.42999999996</v>
      </c>
      <c r="L16" s="101"/>
      <c r="M16" s="102">
        <f>SUM(E16:K16)</f>
        <v>-242552.42999999996</v>
      </c>
    </row>
    <row r="17" spans="1:13" s="67" customFormat="1" ht="26.25" customHeight="1" thickBot="1">
      <c r="A17" s="67" t="s">
        <v>92</v>
      </c>
      <c r="D17" s="35"/>
      <c r="E17" s="37">
        <f>SUM(E15:E16)</f>
        <v>150000000</v>
      </c>
      <c r="F17" s="35"/>
      <c r="G17" s="37">
        <f>SUM(G15:G16)</f>
        <v>113113152</v>
      </c>
      <c r="H17" s="35"/>
      <c r="I17" s="37">
        <f>SUM(I15:I16)</f>
        <v>4443500</v>
      </c>
      <c r="J17" s="35"/>
      <c r="K17" s="37">
        <f>SUM(K15:K16)</f>
        <v>-838727.25999999989</v>
      </c>
      <c r="L17" s="35"/>
      <c r="M17" s="37">
        <f>SUM(M15:M16)</f>
        <v>266717924.73999998</v>
      </c>
    </row>
    <row r="18" spans="1:13" ht="26.25" customHeight="1" thickTop="1">
      <c r="D18" s="73"/>
      <c r="E18" s="73"/>
      <c r="F18" s="73"/>
      <c r="G18" s="76"/>
      <c r="H18" s="76"/>
    </row>
    <row r="19" spans="1:13" ht="26.25" customHeight="1">
      <c r="D19" s="73"/>
      <c r="E19" s="73"/>
      <c r="F19" s="73"/>
      <c r="G19" s="76"/>
      <c r="H19" s="76"/>
    </row>
    <row r="20" spans="1:13" s="84" customFormat="1" ht="26.25" customHeight="1">
      <c r="B20" s="82"/>
      <c r="C20" s="83"/>
      <c r="D20" s="83"/>
      <c r="E20" s="83"/>
      <c r="F20" s="83"/>
      <c r="G20" s="83"/>
      <c r="H20" s="60"/>
      <c r="I20" s="83"/>
      <c r="J20" s="61"/>
      <c r="K20" s="62"/>
      <c r="L20" s="61"/>
    </row>
    <row r="21" spans="1:13" ht="26.25" customHeight="1">
      <c r="G21" s="71"/>
      <c r="H21" s="71"/>
    </row>
    <row r="22" spans="1:13" ht="26.25" customHeight="1">
      <c r="A22" s="81" t="str">
        <f>+งบกำไรขาดทุนเบ็ดเสร็จ!A31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</row>
  </sheetData>
  <mergeCells count="5">
    <mergeCell ref="I7:K7"/>
    <mergeCell ref="A1:M1"/>
    <mergeCell ref="A2:M2"/>
    <mergeCell ref="A3:M3"/>
    <mergeCell ref="A4:M4"/>
  </mergeCells>
  <pageMargins left="0.78740157480314965" right="0.27559055118110237" top="0.6692913385826772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C552-D4C2-4106-AB21-D93647027A64}">
  <dimension ref="A1:L106"/>
  <sheetViews>
    <sheetView zoomScale="92" zoomScaleNormal="92" zoomScaleSheetLayoutView="80" workbookViewId="0">
      <selection activeCell="G62" sqref="G62"/>
    </sheetView>
  </sheetViews>
  <sheetFormatPr defaultColWidth="10.125" defaultRowHeight="21.6"/>
  <cols>
    <col min="1" max="1" width="2.125" style="137" customWidth="1"/>
    <col min="2" max="2" width="2.625" style="137" customWidth="1"/>
    <col min="3" max="3" width="3" style="137" customWidth="1"/>
    <col min="4" max="4" width="42.625" style="137" customWidth="1"/>
    <col min="5" max="5" width="8.125" style="137" customWidth="1"/>
    <col min="6" max="6" width="1.75" style="137" customWidth="1"/>
    <col min="7" max="7" width="16.125" style="45" customWidth="1"/>
    <col min="8" max="8" width="1.75" style="137" customWidth="1"/>
    <col min="9" max="9" width="16.125" style="38" customWidth="1"/>
    <col min="10" max="10" width="1.125" style="137" customWidth="1"/>
    <col min="11" max="12" width="10.125" style="137"/>
    <col min="13" max="13" width="14" style="137" bestFit="1" customWidth="1"/>
    <col min="14" max="16384" width="10.125" style="137"/>
  </cols>
  <sheetData>
    <row r="1" spans="1:10" s="64" customFormat="1" ht="22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34"/>
    </row>
    <row r="2" spans="1:10" s="136" customFormat="1" ht="22.5" customHeight="1">
      <c r="A2" s="167" t="s">
        <v>93</v>
      </c>
      <c r="B2" s="167"/>
      <c r="C2" s="167"/>
      <c r="D2" s="167"/>
      <c r="E2" s="167"/>
      <c r="F2" s="167"/>
      <c r="G2" s="167"/>
      <c r="H2" s="167"/>
      <c r="I2" s="167"/>
      <c r="J2" s="135"/>
    </row>
    <row r="3" spans="1:10" s="136" customFormat="1" ht="22.5" customHeight="1">
      <c r="A3" s="167" t="s">
        <v>54</v>
      </c>
      <c r="B3" s="167"/>
      <c r="C3" s="167"/>
      <c r="D3" s="167"/>
      <c r="E3" s="167"/>
      <c r="F3" s="167"/>
      <c r="G3" s="167"/>
      <c r="H3" s="167"/>
      <c r="I3" s="167"/>
      <c r="J3" s="134"/>
    </row>
    <row r="4" spans="1:10" s="136" customFormat="1" ht="22.5" customHeight="1">
      <c r="A4" s="167" t="s">
        <v>55</v>
      </c>
      <c r="B4" s="167"/>
      <c r="C4" s="167"/>
      <c r="D4" s="167"/>
      <c r="E4" s="167"/>
      <c r="F4" s="167"/>
      <c r="G4" s="167"/>
      <c r="H4" s="167"/>
      <c r="I4" s="167"/>
      <c r="J4" s="134"/>
    </row>
    <row r="5" spans="1:10" s="136" customFormat="1" ht="12" customHeight="1">
      <c r="A5" s="133"/>
      <c r="B5" s="133"/>
      <c r="C5" s="133"/>
      <c r="D5" s="133"/>
      <c r="E5" s="133"/>
      <c r="F5" s="133"/>
      <c r="G5" s="133"/>
      <c r="H5" s="133"/>
      <c r="I5" s="133"/>
      <c r="J5" s="134"/>
    </row>
    <row r="6" spans="1:10" ht="22.2">
      <c r="G6" s="138"/>
      <c r="H6" s="138"/>
      <c r="I6" s="139" t="s">
        <v>3</v>
      </c>
      <c r="J6" s="140"/>
    </row>
    <row r="7" spans="1:10">
      <c r="E7" s="141"/>
      <c r="F7" s="141"/>
      <c r="G7" s="20" t="s">
        <v>56</v>
      </c>
      <c r="H7" s="65"/>
      <c r="I7" s="20" t="s">
        <v>57</v>
      </c>
      <c r="J7" s="142"/>
    </row>
    <row r="8" spans="1:10">
      <c r="A8" s="137" t="s">
        <v>94</v>
      </c>
      <c r="E8" s="141"/>
      <c r="F8" s="141"/>
      <c r="G8" s="21"/>
      <c r="H8" s="135"/>
      <c r="I8" s="21"/>
      <c r="J8" s="142"/>
    </row>
    <row r="9" spans="1:10">
      <c r="B9" s="137" t="s">
        <v>72</v>
      </c>
      <c r="G9" s="38">
        <f>งบกำไรขาดทุนเบ็ดเสร็จ!H23</f>
        <v>-242552.42999999996</v>
      </c>
      <c r="H9" s="143"/>
      <c r="I9" s="38">
        <f>งบกำไรขาดทุนเบ็ดเสร็จ!J23</f>
        <v>-159903.7200000048</v>
      </c>
      <c r="J9" s="142"/>
    </row>
    <row r="10" spans="1:10">
      <c r="B10" s="137" t="s">
        <v>95</v>
      </c>
      <c r="G10" s="38"/>
      <c r="H10" s="39"/>
      <c r="J10" s="142"/>
    </row>
    <row r="11" spans="1:10">
      <c r="B11" s="137" t="s">
        <v>96</v>
      </c>
      <c r="G11" s="38"/>
      <c r="H11" s="39"/>
      <c r="J11" s="142"/>
    </row>
    <row r="12" spans="1:10">
      <c r="C12" s="137" t="s">
        <v>97</v>
      </c>
      <c r="F12" s="144"/>
      <c r="G12" s="137">
        <v>1439525.0099999998</v>
      </c>
      <c r="H12" s="40"/>
      <c r="I12" s="40">
        <v>1328824.3999999997</v>
      </c>
      <c r="J12" s="142"/>
    </row>
    <row r="13" spans="1:10">
      <c r="C13" s="137" t="s">
        <v>98</v>
      </c>
      <c r="F13" s="144"/>
      <c r="G13" s="137">
        <v>205865</v>
      </c>
      <c r="H13" s="42"/>
      <c r="I13" s="41">
        <v>212180.15</v>
      </c>
      <c r="J13" s="142"/>
    </row>
    <row r="14" spans="1:10">
      <c r="C14" s="137" t="s">
        <v>99</v>
      </c>
      <c r="F14" s="144"/>
      <c r="G14" s="137">
        <v>-217791.90999999997</v>
      </c>
      <c r="H14" s="43"/>
      <c r="I14" s="41">
        <v>66506.599999999991</v>
      </c>
      <c r="J14" s="142"/>
    </row>
    <row r="15" spans="1:10">
      <c r="C15" s="137" t="s">
        <v>100</v>
      </c>
      <c r="F15" s="144"/>
      <c r="G15" s="137">
        <v>10633.460000000021</v>
      </c>
      <c r="H15" s="43"/>
      <c r="I15" s="41">
        <v>11969.130000000005</v>
      </c>
      <c r="J15" s="142"/>
    </row>
    <row r="16" spans="1:10">
      <c r="C16" s="137" t="s">
        <v>101</v>
      </c>
      <c r="F16" s="144"/>
      <c r="G16" s="137">
        <v>-523.82000000000005</v>
      </c>
      <c r="H16" s="43"/>
      <c r="I16" s="41">
        <v>630578.07999999996</v>
      </c>
      <c r="J16" s="142"/>
    </row>
    <row r="17" spans="1:10">
      <c r="C17" s="137" t="s">
        <v>102</v>
      </c>
      <c r="F17" s="144"/>
      <c r="G17" s="131">
        <v>0</v>
      </c>
      <c r="H17" s="43"/>
      <c r="I17" s="41">
        <v>1</v>
      </c>
      <c r="J17" s="142"/>
    </row>
    <row r="18" spans="1:10">
      <c r="C18" s="137" t="s">
        <v>103</v>
      </c>
      <c r="F18" s="144"/>
      <c r="G18" s="137">
        <v>41543.320000000007</v>
      </c>
      <c r="H18" s="43"/>
      <c r="I18" s="41">
        <v>158529.40999999997</v>
      </c>
      <c r="J18" s="142"/>
    </row>
    <row r="19" spans="1:10">
      <c r="C19" s="137" t="s">
        <v>104</v>
      </c>
      <c r="F19" s="144"/>
      <c r="G19" s="137">
        <v>197191.49</v>
      </c>
      <c r="H19" s="43"/>
      <c r="I19" s="41">
        <v>190116.19</v>
      </c>
      <c r="J19" s="142"/>
    </row>
    <row r="20" spans="1:10">
      <c r="C20" s="137" t="s">
        <v>105</v>
      </c>
      <c r="F20" s="144"/>
      <c r="G20" s="137">
        <v>-10547.69</v>
      </c>
      <c r="H20" s="43"/>
      <c r="I20" s="41">
        <v>-34461.480000000003</v>
      </c>
      <c r="J20" s="142"/>
    </row>
    <row r="21" spans="1:10">
      <c r="C21" s="137" t="s">
        <v>69</v>
      </c>
      <c r="F21" s="144"/>
      <c r="G21" s="137">
        <v>1004380.5900000001</v>
      </c>
      <c r="H21" s="43"/>
      <c r="I21" s="41">
        <v>1312688.28</v>
      </c>
      <c r="J21" s="142"/>
    </row>
    <row r="22" spans="1:10">
      <c r="C22" s="137" t="s">
        <v>71</v>
      </c>
      <c r="F22" s="144"/>
      <c r="G22" s="137">
        <v>6018.34</v>
      </c>
      <c r="H22" s="43"/>
      <c r="I22" s="41">
        <v>-58374.43</v>
      </c>
      <c r="J22" s="142"/>
    </row>
    <row r="23" spans="1:10" s="39" customFormat="1">
      <c r="A23" s="137"/>
      <c r="B23" s="137" t="s">
        <v>106</v>
      </c>
      <c r="C23" s="137"/>
      <c r="D23" s="137"/>
      <c r="E23" s="137"/>
      <c r="F23" s="137"/>
      <c r="G23" s="44"/>
      <c r="H23" s="143"/>
      <c r="I23" s="44"/>
      <c r="J23" s="142"/>
    </row>
    <row r="24" spans="1:10" s="39" customFormat="1">
      <c r="A24" s="137"/>
      <c r="B24" s="137"/>
      <c r="C24" s="137" t="s">
        <v>107</v>
      </c>
      <c r="D24" s="137"/>
      <c r="E24" s="137"/>
      <c r="F24" s="137"/>
      <c r="G24" s="45">
        <f>SUM(G9:G22)</f>
        <v>2433741.36</v>
      </c>
      <c r="H24" s="137"/>
      <c r="I24" s="45">
        <f>SUM(I9:I22)</f>
        <v>3658653.6099999952</v>
      </c>
      <c r="J24" s="142"/>
    </row>
    <row r="25" spans="1:10" s="39" customFormat="1">
      <c r="A25" s="137"/>
      <c r="B25" s="137" t="s">
        <v>108</v>
      </c>
      <c r="C25" s="137"/>
      <c r="D25" s="137"/>
      <c r="E25" s="137"/>
      <c r="F25" s="137"/>
      <c r="G25" s="38"/>
      <c r="H25" s="143"/>
      <c r="I25" s="38"/>
      <c r="J25" s="142"/>
    </row>
    <row r="26" spans="1:10" s="39" customFormat="1">
      <c r="A26" s="137"/>
      <c r="B26" s="137"/>
      <c r="C26" s="137" t="s">
        <v>11</v>
      </c>
      <c r="D26" s="137"/>
      <c r="E26" s="137"/>
      <c r="F26" s="137"/>
      <c r="G26" s="145">
        <v>-8190246.46</v>
      </c>
      <c r="H26" s="143"/>
      <c r="I26" s="145">
        <v>-11607912.450000001</v>
      </c>
      <c r="J26" s="142"/>
    </row>
    <row r="27" spans="1:10" s="39" customFormat="1">
      <c r="A27" s="137"/>
      <c r="B27" s="137"/>
      <c r="C27" s="137" t="s">
        <v>12</v>
      </c>
      <c r="D27" s="137"/>
      <c r="E27" s="137"/>
      <c r="F27" s="137"/>
      <c r="G27" s="145">
        <v>-5829403.3799999952</v>
      </c>
      <c r="H27" s="143"/>
      <c r="I27" s="145">
        <v>5761446.5999999996</v>
      </c>
      <c r="J27" s="142"/>
    </row>
    <row r="28" spans="1:10" s="39" customFormat="1">
      <c r="A28" s="137"/>
      <c r="B28" s="137"/>
      <c r="C28" s="137" t="s">
        <v>15</v>
      </c>
      <c r="D28" s="137"/>
      <c r="E28" s="137"/>
      <c r="F28" s="137"/>
      <c r="G28" s="145">
        <v>-31236.160000000033</v>
      </c>
      <c r="H28" s="143"/>
      <c r="I28" s="145">
        <v>-40802.920000000006</v>
      </c>
      <c r="J28" s="142"/>
    </row>
    <row r="29" spans="1:10" s="39" customFormat="1">
      <c r="A29" s="137"/>
      <c r="B29" s="137"/>
      <c r="C29" s="137" t="s">
        <v>22</v>
      </c>
      <c r="D29" s="137"/>
      <c r="E29" s="137"/>
      <c r="F29" s="137"/>
      <c r="G29" s="145">
        <v>-202200</v>
      </c>
      <c r="H29" s="143"/>
      <c r="I29" s="131">
        <v>0</v>
      </c>
      <c r="J29" s="142"/>
    </row>
    <row r="30" spans="1:10" s="39" customFormat="1">
      <c r="A30" s="137"/>
      <c r="B30" s="137" t="s">
        <v>109</v>
      </c>
      <c r="C30" s="137"/>
      <c r="D30" s="137"/>
      <c r="E30" s="137"/>
      <c r="F30" s="137"/>
      <c r="G30" s="46"/>
      <c r="H30" s="143"/>
      <c r="I30" s="46"/>
      <c r="J30" s="142"/>
    </row>
    <row r="31" spans="1:10" s="39" customFormat="1">
      <c r="A31" s="137"/>
      <c r="B31" s="146"/>
      <c r="C31" s="137" t="s">
        <v>30</v>
      </c>
      <c r="D31" s="137"/>
      <c r="E31" s="137"/>
      <c r="F31" s="137"/>
      <c r="G31" s="38">
        <v>-1157599.1399999999</v>
      </c>
      <c r="H31" s="143"/>
      <c r="I31" s="38">
        <v>-6923881.0399999991</v>
      </c>
      <c r="J31" s="142"/>
    </row>
    <row r="32" spans="1:10" s="39" customFormat="1">
      <c r="A32" s="137"/>
      <c r="B32" s="146"/>
      <c r="C32" s="137" t="s">
        <v>34</v>
      </c>
      <c r="D32" s="137"/>
      <c r="E32" s="137"/>
      <c r="F32" s="137"/>
      <c r="G32" s="38">
        <v>-125907.81</v>
      </c>
      <c r="H32" s="143"/>
      <c r="I32" s="38">
        <v>220281.26999999996</v>
      </c>
      <c r="J32" s="142"/>
    </row>
    <row r="33" spans="1:10" s="39" customFormat="1">
      <c r="A33" s="137"/>
      <c r="B33" s="137" t="s">
        <v>110</v>
      </c>
      <c r="C33" s="137"/>
      <c r="D33" s="137"/>
      <c r="E33" s="137"/>
      <c r="F33" s="137"/>
      <c r="G33" s="147">
        <f>SUM(G24:G32)</f>
        <v>-13102851.589999996</v>
      </c>
      <c r="H33" s="143"/>
      <c r="I33" s="147">
        <f>SUM(I24:I32)</f>
        <v>-8932214.9300000053</v>
      </c>
      <c r="J33" s="142"/>
    </row>
    <row r="34" spans="1:10" s="39" customFormat="1">
      <c r="A34" s="137"/>
      <c r="B34" s="137" t="s">
        <v>111</v>
      </c>
      <c r="D34" s="137"/>
      <c r="E34" s="137"/>
      <c r="F34" s="137"/>
      <c r="G34" s="145">
        <v>-41067.94</v>
      </c>
      <c r="H34" s="143"/>
      <c r="I34" s="145">
        <v>-41890.82</v>
      </c>
      <c r="J34" s="142"/>
    </row>
    <row r="35" spans="1:10" s="39" customFormat="1">
      <c r="B35" s="137"/>
      <c r="C35" s="137" t="s">
        <v>112</v>
      </c>
      <c r="E35" s="137"/>
      <c r="F35" s="137"/>
      <c r="G35" s="148">
        <f>SUM(G33:G34)</f>
        <v>-13143919.529999996</v>
      </c>
      <c r="H35" s="143"/>
      <c r="I35" s="148">
        <f>SUM(I33:I34)</f>
        <v>-8974105.7500000056</v>
      </c>
      <c r="J35" s="142"/>
    </row>
    <row r="36" spans="1:10" s="39" customFormat="1" ht="22.5" customHeight="1">
      <c r="A36" s="137"/>
      <c r="B36" s="146"/>
      <c r="C36" s="137"/>
      <c r="D36" s="137"/>
      <c r="E36" s="137"/>
      <c r="F36" s="137"/>
      <c r="G36" s="47"/>
      <c r="H36" s="142"/>
      <c r="I36" s="47"/>
      <c r="J36" s="142"/>
    </row>
    <row r="37" spans="1:10" s="49" customFormat="1" ht="22.5" customHeight="1">
      <c r="A37" s="149" t="str">
        <f>+งบการเปลี่ยนแปลง!A22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7" s="150"/>
      <c r="C37" s="150"/>
      <c r="D37" s="151"/>
      <c r="E37" s="151"/>
      <c r="F37" s="152"/>
      <c r="G37" s="48"/>
      <c r="I37" s="38"/>
    </row>
    <row r="38" spans="1:10" s="49" customFormat="1" ht="22.5" customHeight="1">
      <c r="A38" s="149"/>
      <c r="B38" s="150"/>
      <c r="C38" s="150"/>
      <c r="D38" s="151"/>
      <c r="E38" s="151"/>
      <c r="F38" s="152"/>
      <c r="G38" s="48"/>
      <c r="I38" s="38"/>
    </row>
    <row r="39" spans="1:10" s="64" customFormat="1" ht="27" customHeight="1">
      <c r="A39" s="167" t="s">
        <v>0</v>
      </c>
      <c r="B39" s="167"/>
      <c r="C39" s="167"/>
      <c r="D39" s="167"/>
      <c r="E39" s="167"/>
      <c r="F39" s="167"/>
      <c r="G39" s="167"/>
      <c r="H39" s="167"/>
      <c r="I39" s="167"/>
      <c r="J39" s="134"/>
    </row>
    <row r="40" spans="1:10" s="136" customFormat="1" ht="27" customHeight="1">
      <c r="A40" s="167" t="s">
        <v>113</v>
      </c>
      <c r="B40" s="167"/>
      <c r="C40" s="167"/>
      <c r="D40" s="167"/>
      <c r="E40" s="167"/>
      <c r="F40" s="167"/>
      <c r="G40" s="167"/>
      <c r="H40" s="167"/>
      <c r="I40" s="167"/>
      <c r="J40" s="135"/>
    </row>
    <row r="41" spans="1:10" s="136" customFormat="1" ht="27" customHeight="1">
      <c r="A41" s="167" t="str">
        <f>+A3</f>
        <v>สำหรับงวดสามเดือนสิ้นสุดวันที่ 31 มีนาคม 2569</v>
      </c>
      <c r="B41" s="167"/>
      <c r="C41" s="167"/>
      <c r="D41" s="167"/>
      <c r="E41" s="167"/>
      <c r="F41" s="167"/>
      <c r="G41" s="167"/>
      <c r="H41" s="167"/>
      <c r="I41" s="167"/>
      <c r="J41" s="135"/>
    </row>
    <row r="42" spans="1:10" s="136" customFormat="1" ht="27" customHeight="1">
      <c r="A42" s="167" t="s">
        <v>55</v>
      </c>
      <c r="B42" s="167"/>
      <c r="C42" s="167"/>
      <c r="D42" s="167"/>
      <c r="E42" s="167"/>
      <c r="F42" s="167"/>
      <c r="G42" s="167"/>
      <c r="H42" s="167"/>
      <c r="I42" s="167"/>
      <c r="J42" s="135"/>
    </row>
    <row r="43" spans="1:10" ht="27" customHeight="1">
      <c r="G43" s="138"/>
      <c r="H43" s="138"/>
      <c r="I43" s="139" t="s">
        <v>3</v>
      </c>
      <c r="J43" s="140"/>
    </row>
    <row r="44" spans="1:10" ht="27" customHeight="1">
      <c r="E44" s="141"/>
      <c r="F44" s="141"/>
      <c r="G44" s="20" t="s">
        <v>56</v>
      </c>
      <c r="H44" s="65"/>
      <c r="I44" s="20" t="s">
        <v>57</v>
      </c>
      <c r="J44" s="142"/>
    </row>
    <row r="45" spans="1:10" s="39" customFormat="1" ht="27" customHeight="1">
      <c r="A45" s="137" t="s">
        <v>114</v>
      </c>
      <c r="B45" s="137"/>
      <c r="C45" s="137"/>
      <c r="D45" s="137"/>
      <c r="E45" s="137"/>
      <c r="F45" s="137"/>
      <c r="G45" s="50"/>
      <c r="H45" s="144"/>
      <c r="I45" s="50"/>
      <c r="J45" s="142"/>
    </row>
    <row r="46" spans="1:10" s="39" customFormat="1" ht="27" customHeight="1">
      <c r="A46" s="137"/>
      <c r="B46" s="137"/>
      <c r="C46" s="137" t="s">
        <v>115</v>
      </c>
      <c r="D46" s="137"/>
      <c r="E46" s="137"/>
      <c r="F46" s="137"/>
      <c r="G46" s="51">
        <v>12803.84</v>
      </c>
      <c r="H46" s="52"/>
      <c r="I46" s="51">
        <v>26136.2</v>
      </c>
      <c r="J46" s="142"/>
    </row>
    <row r="47" spans="1:10" s="39" customFormat="1" ht="27" customHeight="1">
      <c r="A47" s="137"/>
      <c r="B47" s="137"/>
      <c r="C47" s="137" t="s">
        <v>116</v>
      </c>
      <c r="D47" s="137"/>
      <c r="E47" s="137"/>
      <c r="F47" s="137"/>
      <c r="G47" s="53">
        <v>-380661.72</v>
      </c>
      <c r="H47" s="54"/>
      <c r="I47" s="53">
        <v>0</v>
      </c>
      <c r="J47" s="142"/>
    </row>
    <row r="48" spans="1:10" s="39" customFormat="1" ht="27" customHeight="1">
      <c r="A48" s="137"/>
      <c r="B48" s="137"/>
      <c r="C48" s="137" t="s">
        <v>117</v>
      </c>
      <c r="D48" s="137"/>
      <c r="E48" s="137"/>
      <c r="F48" s="137"/>
      <c r="G48" s="48">
        <v>1100.5</v>
      </c>
      <c r="H48" s="144"/>
      <c r="I48" s="48">
        <v>1001399.9999999999</v>
      </c>
      <c r="J48" s="142"/>
    </row>
    <row r="49" spans="1:12" s="39" customFormat="1" ht="27" customHeight="1">
      <c r="A49" s="137"/>
      <c r="B49" s="137"/>
      <c r="C49" s="137" t="s">
        <v>118</v>
      </c>
      <c r="D49" s="137"/>
      <c r="E49" s="137"/>
      <c r="F49" s="137"/>
      <c r="G49" s="55">
        <v>0</v>
      </c>
      <c r="H49" s="144"/>
      <c r="I49" s="48">
        <v>-513000</v>
      </c>
      <c r="J49" s="142"/>
    </row>
    <row r="50" spans="1:12" s="39" customFormat="1" ht="27" customHeight="1">
      <c r="B50" s="137"/>
      <c r="D50" s="137" t="s">
        <v>119</v>
      </c>
      <c r="E50" s="137"/>
      <c r="F50" s="137"/>
      <c r="G50" s="148">
        <f>SUM(G46:G49)</f>
        <v>-366757.37999999995</v>
      </c>
      <c r="H50" s="143"/>
      <c r="I50" s="148">
        <f>SUM(I46:I49)</f>
        <v>514536.19999999984</v>
      </c>
      <c r="J50" s="142"/>
    </row>
    <row r="51" spans="1:12" s="39" customFormat="1" ht="27" customHeight="1">
      <c r="A51" s="137" t="s">
        <v>120</v>
      </c>
      <c r="B51" s="137"/>
      <c r="C51" s="137"/>
      <c r="D51" s="137"/>
      <c r="E51" s="137"/>
      <c r="F51" s="137"/>
      <c r="G51" s="45"/>
      <c r="H51" s="143"/>
      <c r="I51" s="45"/>
      <c r="J51" s="142"/>
    </row>
    <row r="52" spans="1:12" s="39" customFormat="1" ht="27" customHeight="1">
      <c r="A52" s="137"/>
      <c r="B52" s="137"/>
      <c r="C52" s="137" t="s">
        <v>121</v>
      </c>
      <c r="D52" s="137"/>
      <c r="E52" s="137"/>
      <c r="F52" s="137"/>
      <c r="G52" s="55"/>
      <c r="H52" s="34"/>
      <c r="J52" s="142"/>
    </row>
    <row r="53" spans="1:12" s="39" customFormat="1" ht="27" customHeight="1">
      <c r="A53" s="137"/>
      <c r="B53" s="137"/>
      <c r="C53" s="137"/>
      <c r="D53" s="137" t="s">
        <v>122</v>
      </c>
      <c r="E53" s="137"/>
      <c r="F53" s="137"/>
      <c r="G53" s="39">
        <v>14512006.749999993</v>
      </c>
      <c r="I53" s="55">
        <v>4352999.33</v>
      </c>
      <c r="J53" s="142"/>
    </row>
    <row r="54" spans="1:12" s="39" customFormat="1" ht="27" customHeight="1">
      <c r="A54" s="137"/>
      <c r="B54" s="137"/>
      <c r="C54" s="137" t="s">
        <v>123</v>
      </c>
      <c r="D54" s="137"/>
      <c r="E54" s="137"/>
      <c r="F54" s="137"/>
      <c r="G54" s="39">
        <v>-2413333.3199999998</v>
      </c>
      <c r="H54" s="153"/>
      <c r="I54" s="55">
        <v>-2913333.33</v>
      </c>
      <c r="J54" s="142"/>
    </row>
    <row r="55" spans="1:12" s="39" customFormat="1" ht="27" customHeight="1">
      <c r="A55" s="137"/>
      <c r="B55" s="137"/>
      <c r="C55" s="137" t="s">
        <v>124</v>
      </c>
      <c r="D55" s="137"/>
      <c r="E55" s="137"/>
      <c r="F55" s="137"/>
      <c r="G55" s="39">
        <v>-46.8</v>
      </c>
      <c r="H55" s="153"/>
      <c r="I55" s="55">
        <v>0</v>
      </c>
      <c r="J55" s="142"/>
    </row>
    <row r="56" spans="1:12" s="39" customFormat="1" ht="27" customHeight="1">
      <c r="A56" s="137"/>
      <c r="B56" s="137"/>
      <c r="C56" s="137" t="s">
        <v>125</v>
      </c>
      <c r="D56" s="137"/>
      <c r="E56" s="137"/>
      <c r="F56" s="137"/>
      <c r="G56" s="39">
        <v>-1008753.95</v>
      </c>
      <c r="H56" s="34"/>
      <c r="I56" s="55">
        <v>-1319947.8500000001</v>
      </c>
      <c r="J56" s="142"/>
    </row>
    <row r="57" spans="1:12" s="39" customFormat="1" ht="27" customHeight="1">
      <c r="B57" s="137"/>
      <c r="C57" s="137"/>
      <c r="D57" s="137" t="s">
        <v>126</v>
      </c>
      <c r="E57" s="137"/>
      <c r="F57" s="137"/>
      <c r="G57" s="148">
        <f>SUM(G52:G56)</f>
        <v>11089872.679999992</v>
      </c>
      <c r="H57" s="143"/>
      <c r="I57" s="148">
        <f>SUM(I52:I56)</f>
        <v>119718.14999999991</v>
      </c>
      <c r="J57" s="142"/>
    </row>
    <row r="58" spans="1:12" s="39" customFormat="1" ht="27" customHeight="1">
      <c r="A58" s="137" t="s">
        <v>127</v>
      </c>
      <c r="B58" s="137"/>
      <c r="C58" s="137"/>
      <c r="D58" s="137"/>
      <c r="E58" s="137"/>
      <c r="F58" s="137"/>
      <c r="G58" s="145">
        <f>G35+G50+G57</f>
        <v>-2420804.2300000042</v>
      </c>
      <c r="I58" s="145">
        <f>I35+I50+I57</f>
        <v>-8339851.400000006</v>
      </c>
      <c r="J58" s="142"/>
    </row>
    <row r="59" spans="1:12" s="39" customFormat="1" ht="27" customHeight="1">
      <c r="A59" s="137" t="s">
        <v>128</v>
      </c>
      <c r="B59" s="137"/>
      <c r="C59" s="137"/>
      <c r="D59" s="137"/>
      <c r="E59" s="137"/>
      <c r="F59" s="137"/>
      <c r="G59" s="38">
        <f>'งบฐานะการเงิน '!K10</f>
        <v>47413388.700000003</v>
      </c>
      <c r="I59" s="38">
        <v>45001628.699999996</v>
      </c>
      <c r="J59" s="142"/>
    </row>
    <row r="60" spans="1:12" s="39" customFormat="1" ht="27" customHeight="1" thickBot="1">
      <c r="A60" s="137" t="s">
        <v>129</v>
      </c>
      <c r="B60" s="137"/>
      <c r="C60" s="137"/>
      <c r="D60" s="137"/>
      <c r="E60" s="137"/>
      <c r="F60" s="137"/>
      <c r="G60" s="56">
        <f>G58+G59</f>
        <v>44992584.469999999</v>
      </c>
      <c r="H60" s="143"/>
      <c r="I60" s="56">
        <f>I58+I59</f>
        <v>36661777.29999999</v>
      </c>
      <c r="J60" s="142"/>
    </row>
    <row r="61" spans="1:12" s="155" customFormat="1" ht="27" customHeight="1" thickTop="1">
      <c r="A61" s="154"/>
      <c r="G61" s="103"/>
      <c r="H61" s="103"/>
      <c r="I61" s="103"/>
    </row>
    <row r="62" spans="1:12" s="138" customFormat="1" ht="27" customHeight="1">
      <c r="A62" s="137"/>
      <c r="G62" s="57"/>
      <c r="H62" s="57"/>
      <c r="I62" s="57"/>
      <c r="J62" s="155"/>
    </row>
    <row r="63" spans="1:12" s="138" customFormat="1" ht="27" customHeight="1">
      <c r="B63" s="66"/>
      <c r="C63" s="66"/>
      <c r="D63" s="66"/>
      <c r="E63" s="66"/>
      <c r="F63" s="66"/>
      <c r="G63" s="66"/>
      <c r="H63" s="66"/>
      <c r="I63" s="132"/>
      <c r="J63" s="67"/>
      <c r="K63" s="67"/>
      <c r="L63" s="67"/>
    </row>
    <row r="64" spans="1:12" s="138" customFormat="1" ht="27" customHeight="1">
      <c r="A64" s="66"/>
      <c r="B64" s="66"/>
      <c r="C64" s="66"/>
      <c r="D64" s="66"/>
      <c r="E64" s="66"/>
      <c r="F64" s="66"/>
      <c r="G64" s="66"/>
      <c r="H64" s="66"/>
      <c r="I64" s="156"/>
      <c r="J64" s="67"/>
      <c r="K64" s="67"/>
      <c r="L64" s="67"/>
    </row>
    <row r="65" spans="1:12" s="138" customFormat="1" ht="27" customHeight="1">
      <c r="A65" s="66"/>
      <c r="B65" s="66"/>
      <c r="C65" s="66"/>
      <c r="D65" s="66"/>
      <c r="E65" s="66"/>
      <c r="F65" s="66"/>
      <c r="G65" s="66"/>
      <c r="H65" s="66"/>
      <c r="I65" s="156"/>
      <c r="J65" s="67"/>
      <c r="K65" s="67"/>
      <c r="L65" s="67"/>
    </row>
    <row r="66" spans="1:12" s="138" customFormat="1" ht="27" customHeight="1">
      <c r="A66" s="66"/>
      <c r="B66" s="66"/>
      <c r="C66" s="66"/>
      <c r="D66" s="66"/>
      <c r="E66" s="66"/>
      <c r="F66" s="66"/>
      <c r="G66" s="66"/>
      <c r="H66" s="66"/>
      <c r="I66" s="156"/>
      <c r="J66" s="67"/>
      <c r="K66" s="67"/>
      <c r="L66" s="67"/>
    </row>
    <row r="67" spans="1:12" s="138" customFormat="1" ht="27" customHeight="1">
      <c r="A67" s="66"/>
      <c r="B67" s="66"/>
      <c r="C67" s="66"/>
      <c r="D67" s="66"/>
      <c r="E67" s="66"/>
      <c r="F67" s="66"/>
      <c r="G67" s="66"/>
      <c r="H67" s="66"/>
      <c r="I67" s="156"/>
      <c r="J67" s="67"/>
      <c r="K67" s="67"/>
      <c r="L67" s="67"/>
    </row>
    <row r="68" spans="1:12" s="138" customFormat="1" ht="27" customHeight="1">
      <c r="A68" s="157" t="str">
        <f>+A37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68" s="66"/>
      <c r="C68" s="66"/>
      <c r="D68" s="66"/>
      <c r="E68" s="66"/>
      <c r="F68" s="66"/>
      <c r="G68" s="66"/>
      <c r="H68" s="66"/>
      <c r="I68" s="156"/>
      <c r="J68" s="67"/>
      <c r="K68" s="67"/>
      <c r="L68" s="67"/>
    </row>
    <row r="69" spans="1:12" s="138" customFormat="1" ht="27" customHeight="1">
      <c r="A69" s="66"/>
      <c r="B69" s="66"/>
      <c r="C69" s="66"/>
      <c r="D69" s="66"/>
      <c r="E69" s="66"/>
      <c r="F69" s="66"/>
      <c r="G69" s="66"/>
      <c r="H69" s="66"/>
      <c r="I69" s="156"/>
      <c r="J69" s="67"/>
      <c r="K69" s="67"/>
      <c r="L69" s="67"/>
    </row>
    <row r="70" spans="1:12" s="138" customFormat="1" ht="23.25" customHeight="1">
      <c r="A70" s="168" t="s">
        <v>0</v>
      </c>
      <c r="B70" s="168"/>
      <c r="C70" s="168"/>
      <c r="D70" s="168"/>
      <c r="E70" s="168"/>
      <c r="F70" s="168"/>
      <c r="G70" s="168"/>
      <c r="H70" s="168"/>
      <c r="I70" s="168"/>
      <c r="J70" s="67"/>
      <c r="K70" s="67"/>
      <c r="L70" s="67"/>
    </row>
    <row r="71" spans="1:12" s="138" customFormat="1" ht="23.25" customHeight="1">
      <c r="A71" s="168" t="s">
        <v>113</v>
      </c>
      <c r="B71" s="168"/>
      <c r="C71" s="168"/>
      <c r="D71" s="168"/>
      <c r="E71" s="168"/>
      <c r="F71" s="168"/>
      <c r="G71" s="168"/>
      <c r="H71" s="168"/>
      <c r="I71" s="168"/>
      <c r="J71" s="67"/>
      <c r="K71" s="67"/>
      <c r="L71" s="67"/>
    </row>
    <row r="72" spans="1:12" s="158" customFormat="1" ht="23.25" customHeight="1">
      <c r="A72" s="168" t="s">
        <v>54</v>
      </c>
      <c r="B72" s="168"/>
      <c r="C72" s="168"/>
      <c r="D72" s="168"/>
      <c r="E72" s="168"/>
      <c r="F72" s="168"/>
      <c r="G72" s="168"/>
      <c r="H72" s="168"/>
      <c r="I72" s="168"/>
      <c r="J72" s="67"/>
      <c r="K72" s="67"/>
      <c r="L72" s="67"/>
    </row>
    <row r="73" spans="1:12" ht="23.25" customHeight="1">
      <c r="A73" s="167" t="s">
        <v>78</v>
      </c>
      <c r="B73" s="167"/>
      <c r="C73" s="167"/>
      <c r="D73" s="167"/>
      <c r="E73" s="167"/>
      <c r="F73" s="167"/>
      <c r="G73" s="167"/>
      <c r="H73" s="167"/>
      <c r="I73" s="167"/>
      <c r="J73" s="67"/>
      <c r="K73" s="67"/>
      <c r="L73" s="67"/>
    </row>
    <row r="74" spans="1:12" ht="23.25" customHeight="1">
      <c r="A74" s="133"/>
      <c r="B74" s="133"/>
      <c r="C74" s="133"/>
      <c r="D74" s="133"/>
      <c r="E74" s="133"/>
      <c r="F74" s="133"/>
      <c r="G74" s="133"/>
      <c r="H74" s="133"/>
      <c r="I74" s="133"/>
      <c r="J74" s="67"/>
      <c r="K74" s="67"/>
      <c r="L74" s="67"/>
    </row>
    <row r="75" spans="1:12" ht="22.2">
      <c r="A75" s="169"/>
      <c r="B75" s="169"/>
      <c r="C75" s="169"/>
      <c r="D75" s="169"/>
      <c r="E75" s="169"/>
      <c r="F75" s="67"/>
      <c r="G75" s="138"/>
      <c r="H75" s="138"/>
      <c r="I75" s="139" t="s">
        <v>3</v>
      </c>
      <c r="J75" s="67"/>
      <c r="K75" s="67"/>
      <c r="L75" s="67"/>
    </row>
    <row r="76" spans="1:12">
      <c r="A76" s="169"/>
      <c r="B76" s="169"/>
      <c r="C76" s="169"/>
      <c r="D76" s="169"/>
      <c r="E76" s="169"/>
      <c r="F76" s="67"/>
      <c r="G76" s="20" t="s">
        <v>56</v>
      </c>
      <c r="H76" s="65"/>
      <c r="I76" s="20" t="s">
        <v>57</v>
      </c>
      <c r="J76" s="67"/>
      <c r="K76" s="67"/>
      <c r="L76" s="67"/>
    </row>
    <row r="77" spans="1:12">
      <c r="A77" s="169" t="s">
        <v>130</v>
      </c>
      <c r="B77" s="169"/>
      <c r="C77" s="169"/>
      <c r="D77" s="169"/>
      <c r="E77" s="169"/>
      <c r="F77" s="67"/>
      <c r="G77" s="67"/>
      <c r="H77" s="66"/>
      <c r="I77" s="67"/>
      <c r="J77" s="67"/>
      <c r="K77" s="67"/>
      <c r="L77" s="67"/>
    </row>
    <row r="78" spans="1:12">
      <c r="A78" s="67"/>
      <c r="B78" s="159">
        <v>1</v>
      </c>
      <c r="C78" s="160" t="s">
        <v>131</v>
      </c>
      <c r="D78" s="160"/>
      <c r="E78" s="160"/>
      <c r="F78" s="67"/>
      <c r="G78" s="67"/>
      <c r="H78" s="67"/>
      <c r="I78" s="67"/>
      <c r="J78" s="67"/>
      <c r="K78" s="67"/>
      <c r="L78" s="67"/>
    </row>
    <row r="79" spans="1:12">
      <c r="A79" s="67"/>
      <c r="B79" s="67"/>
      <c r="C79" s="160"/>
      <c r="D79" s="160" t="s">
        <v>132</v>
      </c>
      <c r="E79" s="160"/>
      <c r="F79" s="67"/>
      <c r="G79" s="161">
        <f>-G20</f>
        <v>10547.69</v>
      </c>
      <c r="H79" s="67"/>
      <c r="I79" s="69">
        <v>34461.480000000003</v>
      </c>
      <c r="J79" s="67"/>
      <c r="K79" s="67"/>
      <c r="L79" s="67"/>
    </row>
    <row r="80" spans="1:12">
      <c r="A80" s="67"/>
      <c r="B80" s="67"/>
      <c r="C80" s="160"/>
      <c r="D80" s="160" t="s">
        <v>133</v>
      </c>
      <c r="E80" s="160"/>
      <c r="F80" s="67"/>
      <c r="G80" s="55">
        <v>-10547.69</v>
      </c>
      <c r="H80" s="67"/>
      <c r="I80" s="55">
        <v>-34461.480000000003</v>
      </c>
      <c r="J80" s="67"/>
      <c r="K80" s="67"/>
      <c r="L80" s="67"/>
    </row>
    <row r="81" spans="1:12" s="39" customFormat="1" ht="22.2" thickBot="1">
      <c r="A81" s="67"/>
      <c r="B81" s="67"/>
      <c r="C81" s="160"/>
      <c r="D81" s="160" t="s">
        <v>134</v>
      </c>
      <c r="E81" s="160"/>
      <c r="F81" s="67"/>
      <c r="G81" s="63">
        <f>SUM(G79:G80)</f>
        <v>0</v>
      </c>
      <c r="H81" s="67"/>
      <c r="I81" s="63">
        <f>SUM(I79:I80)</f>
        <v>0</v>
      </c>
      <c r="J81" s="67"/>
      <c r="K81" s="67"/>
      <c r="L81" s="67"/>
    </row>
    <row r="82" spans="1:12" s="39" customFormat="1" ht="22.2" thickTop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</row>
    <row r="83" spans="1:12" s="39" customFormat="1">
      <c r="A83" s="67"/>
      <c r="B83" s="159">
        <v>2</v>
      </c>
      <c r="C83" s="160" t="s">
        <v>135</v>
      </c>
      <c r="D83" s="160"/>
      <c r="E83" s="160"/>
      <c r="F83" s="67"/>
      <c r="G83" s="67"/>
      <c r="H83" s="67"/>
      <c r="I83" s="67"/>
      <c r="J83" s="67"/>
      <c r="K83" s="67"/>
      <c r="L83" s="67"/>
    </row>
    <row r="84" spans="1:12">
      <c r="A84" s="67"/>
      <c r="B84" s="67"/>
      <c r="C84" s="160"/>
      <c r="D84" s="160" t="s">
        <v>136</v>
      </c>
      <c r="E84" s="160"/>
      <c r="F84" s="67"/>
      <c r="G84" s="55">
        <f>-G21</f>
        <v>-1004380.5900000001</v>
      </c>
      <c r="H84" s="67"/>
      <c r="I84" s="55">
        <v>-1312688.28</v>
      </c>
      <c r="J84" s="67"/>
      <c r="K84" s="67"/>
      <c r="L84" s="67"/>
    </row>
    <row r="85" spans="1:12">
      <c r="A85" s="67"/>
      <c r="B85" s="67"/>
      <c r="C85" s="160"/>
      <c r="D85" s="160" t="s">
        <v>137</v>
      </c>
      <c r="E85" s="160"/>
      <c r="F85" s="67"/>
      <c r="G85" s="55">
        <v>-4373.3599999999997</v>
      </c>
      <c r="H85" s="67"/>
      <c r="I85" s="55">
        <v>-7259.57</v>
      </c>
      <c r="J85" s="67"/>
      <c r="K85" s="67"/>
      <c r="L85" s="67"/>
    </row>
    <row r="86" spans="1:12" ht="22.2" thickBot="1">
      <c r="A86" s="67"/>
      <c r="B86" s="67"/>
      <c r="C86" s="160"/>
      <c r="D86" s="160" t="s">
        <v>138</v>
      </c>
      <c r="E86" s="160"/>
      <c r="F86" s="67"/>
      <c r="G86" s="63">
        <f>SUM(G84:G85)</f>
        <v>-1008753.9500000001</v>
      </c>
      <c r="H86" s="67"/>
      <c r="I86" s="63">
        <f>SUM(I84:I85)</f>
        <v>-1319947.8500000001</v>
      </c>
      <c r="J86" s="67"/>
      <c r="K86" s="67"/>
      <c r="L86" s="67"/>
    </row>
    <row r="87" spans="1:12" ht="22.2" thickTop="1">
      <c r="A87" s="67"/>
      <c r="B87" s="67"/>
      <c r="C87" s="67"/>
      <c r="D87" s="66"/>
      <c r="E87" s="67"/>
      <c r="F87" s="67"/>
      <c r="G87" s="67"/>
      <c r="H87" s="67"/>
      <c r="I87" s="67"/>
      <c r="J87" s="67"/>
      <c r="K87" s="67"/>
      <c r="L87" s="67"/>
    </row>
    <row r="88" spans="1:12">
      <c r="A88" s="67"/>
      <c r="B88" s="162">
        <v>3</v>
      </c>
      <c r="C88" s="67" t="s">
        <v>139</v>
      </c>
      <c r="D88" s="67"/>
      <c r="E88" s="67"/>
      <c r="F88" s="67"/>
      <c r="G88" s="67"/>
      <c r="H88" s="67"/>
      <c r="I88" s="67"/>
      <c r="J88" s="67"/>
      <c r="K88" s="67"/>
      <c r="L88" s="67"/>
    </row>
    <row r="89" spans="1:12">
      <c r="A89" s="67"/>
      <c r="B89" s="67"/>
      <c r="C89" s="67"/>
      <c r="D89" s="67" t="s">
        <v>140</v>
      </c>
      <c r="E89" s="67"/>
      <c r="F89" s="67"/>
      <c r="G89" s="55">
        <v>0</v>
      </c>
      <c r="H89" s="55"/>
      <c r="I89" s="55">
        <v>0</v>
      </c>
      <c r="J89" s="67"/>
      <c r="K89" s="67"/>
      <c r="L89" s="67"/>
    </row>
    <row r="90" spans="1:12">
      <c r="A90" s="67"/>
      <c r="B90" s="67"/>
      <c r="C90" s="67"/>
      <c r="D90" s="67" t="s">
        <v>141</v>
      </c>
      <c r="E90" s="67"/>
      <c r="F90" s="67"/>
      <c r="G90" s="55">
        <v>-46.8</v>
      </c>
      <c r="H90" s="55"/>
      <c r="I90" s="55">
        <v>0</v>
      </c>
      <c r="J90" s="67"/>
      <c r="K90" s="67"/>
      <c r="L90" s="67"/>
    </row>
    <row r="91" spans="1:12" ht="22.2" thickBot="1">
      <c r="A91" s="67"/>
      <c r="B91" s="67"/>
      <c r="C91" s="67"/>
      <c r="D91" s="67" t="s">
        <v>142</v>
      </c>
      <c r="E91" s="67"/>
      <c r="F91" s="67"/>
      <c r="G91" s="63">
        <f>SUM(G89:G90)</f>
        <v>-46.8</v>
      </c>
      <c r="H91" s="55"/>
      <c r="I91" s="63">
        <f>SUM(I89:I90)</f>
        <v>0</v>
      </c>
      <c r="J91" s="67"/>
      <c r="K91" s="67"/>
      <c r="L91" s="67"/>
    </row>
    <row r="92" spans="1:12" ht="22.2" thickTop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</row>
    <row r="93" spans="1:12">
      <c r="A93" s="67"/>
      <c r="B93" s="159">
        <v>4</v>
      </c>
      <c r="C93" s="160" t="s">
        <v>143</v>
      </c>
      <c r="D93" s="160"/>
      <c r="E93" s="160"/>
      <c r="F93" s="67"/>
      <c r="G93" s="67"/>
      <c r="H93" s="67"/>
      <c r="I93" s="67"/>
      <c r="J93" s="67"/>
      <c r="K93" s="67"/>
      <c r="L93" s="67"/>
    </row>
    <row r="94" spans="1:12">
      <c r="A94" s="67"/>
      <c r="B94" s="160"/>
      <c r="C94" s="160"/>
      <c r="D94" s="160" t="s">
        <v>144</v>
      </c>
      <c r="E94" s="160"/>
      <c r="F94" s="67"/>
      <c r="G94" s="55">
        <f>-[1]WCF!$P$32-[1]WCF!$P$33</f>
        <v>-380661.72</v>
      </c>
      <c r="H94" s="67"/>
      <c r="I94" s="55">
        <v>-6940</v>
      </c>
      <c r="J94" s="67"/>
      <c r="K94" s="67"/>
      <c r="L94" s="67"/>
    </row>
    <row r="95" spans="1:12">
      <c r="A95" s="67"/>
      <c r="B95" s="160"/>
      <c r="C95" s="160"/>
      <c r="D95" s="160" t="s">
        <v>145</v>
      </c>
      <c r="E95" s="160"/>
      <c r="F95" s="67"/>
      <c r="G95" s="55">
        <v>0</v>
      </c>
      <c r="H95" s="67"/>
      <c r="I95" s="55">
        <v>6940</v>
      </c>
      <c r="J95" s="67"/>
      <c r="K95" s="67"/>
      <c r="L95" s="67"/>
    </row>
    <row r="96" spans="1:12" ht="22.2" thickBot="1">
      <c r="A96" s="67"/>
      <c r="B96" s="160"/>
      <c r="C96" s="160"/>
      <c r="D96" s="160" t="s">
        <v>116</v>
      </c>
      <c r="E96" s="160"/>
      <c r="F96" s="67"/>
      <c r="G96" s="63">
        <f>SUM(G94:G95)</f>
        <v>-380661.72</v>
      </c>
      <c r="H96" s="67"/>
      <c r="I96" s="63">
        <f>SUM(I94:I95)</f>
        <v>0</v>
      </c>
      <c r="J96" s="67"/>
      <c r="K96" s="67"/>
      <c r="L96" s="67"/>
    </row>
    <row r="97" spans="1:12" ht="22.2" thickTop="1">
      <c r="A97" s="169"/>
      <c r="B97" s="169"/>
      <c r="C97" s="169"/>
      <c r="D97" s="169"/>
      <c r="E97" s="169"/>
      <c r="F97" s="67"/>
      <c r="G97" s="67"/>
      <c r="H97" s="67"/>
      <c r="I97" s="67"/>
      <c r="J97" s="67"/>
      <c r="K97" s="67"/>
      <c r="L97" s="67"/>
    </row>
    <row r="98" spans="1:12">
      <c r="A98" s="67"/>
      <c r="B98" s="159">
        <v>5</v>
      </c>
      <c r="C98" s="160" t="s">
        <v>146</v>
      </c>
      <c r="D98" s="160"/>
      <c r="E98" s="160"/>
      <c r="F98" s="67"/>
      <c r="G98" s="67"/>
      <c r="H98" s="67"/>
      <c r="I98" s="67"/>
      <c r="J98" s="67"/>
      <c r="K98" s="67"/>
      <c r="L98" s="67"/>
    </row>
    <row r="99" spans="1:12">
      <c r="A99" s="67"/>
      <c r="B99" s="160"/>
      <c r="C99" s="160"/>
      <c r="D99" s="160" t="s">
        <v>147</v>
      </c>
      <c r="E99" s="160"/>
      <c r="F99" s="67"/>
      <c r="G99" s="55">
        <v>0</v>
      </c>
      <c r="H99" s="67"/>
      <c r="I99" s="55">
        <v>-513000</v>
      </c>
      <c r="J99" s="67"/>
      <c r="K99" s="67"/>
      <c r="L99" s="67"/>
    </row>
    <row r="100" spans="1:12">
      <c r="A100" s="67"/>
      <c r="B100" s="160"/>
      <c r="C100" s="160"/>
      <c r="D100" s="160" t="s">
        <v>145</v>
      </c>
      <c r="E100" s="160"/>
      <c r="F100" s="67"/>
      <c r="G100" s="55">
        <v>0</v>
      </c>
      <c r="H100" s="67"/>
      <c r="I100" s="53">
        <v>0</v>
      </c>
      <c r="J100" s="67"/>
      <c r="K100" s="67"/>
      <c r="L100" s="67"/>
    </row>
    <row r="101" spans="1:12" ht="22.2" thickBot="1">
      <c r="A101" s="67"/>
      <c r="B101" s="160"/>
      <c r="C101" s="160"/>
      <c r="D101" s="160" t="s">
        <v>118</v>
      </c>
      <c r="E101" s="160"/>
      <c r="F101" s="67"/>
      <c r="G101" s="63">
        <f>SUM(G99:G100)</f>
        <v>0</v>
      </c>
      <c r="H101" s="67"/>
      <c r="I101" s="63">
        <f>SUM(I99:I100)</f>
        <v>-513000</v>
      </c>
      <c r="J101" s="67"/>
      <c r="K101" s="67"/>
      <c r="L101" s="67"/>
    </row>
    <row r="102" spans="1:12" ht="22.2" thickTop="1"/>
    <row r="104" spans="1:12">
      <c r="A104" s="137" t="str">
        <f>+A68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</row>
    <row r="105" spans="1:12" ht="23.25" customHeight="1"/>
    <row r="106" spans="1:12" ht="23.25" customHeight="1"/>
  </sheetData>
  <mergeCells count="16">
    <mergeCell ref="A97:E97"/>
    <mergeCell ref="A77:E77"/>
    <mergeCell ref="A75:E75"/>
    <mergeCell ref="A76:E76"/>
    <mergeCell ref="A72:I72"/>
    <mergeCell ref="A73:I73"/>
    <mergeCell ref="A71:I71"/>
    <mergeCell ref="A39:I39"/>
    <mergeCell ref="A40:I40"/>
    <mergeCell ref="A41:I41"/>
    <mergeCell ref="A70:I70"/>
    <mergeCell ref="A1:I1"/>
    <mergeCell ref="A2:I2"/>
    <mergeCell ref="A3:I3"/>
    <mergeCell ref="A4:I4"/>
    <mergeCell ref="A42:I42"/>
  </mergeCells>
  <pageMargins left="0.98425196850393704" right="0.39370078740157483" top="0.6692913385826772" bottom="0.55118110236220474" header="0.51181102362204722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E6FD7EFD1CDF469DB86E428BDF5B5F" ma:contentTypeVersion="5" ma:contentTypeDescription="Create a new document." ma:contentTypeScope="" ma:versionID="b81c071e9cafd547265bddd0cfe877a3">
  <xsd:schema xmlns:xsd="http://www.w3.org/2001/XMLSchema" xmlns:xs="http://www.w3.org/2001/XMLSchema" xmlns:p="http://schemas.microsoft.com/office/2006/metadata/properties" xmlns:ns2="efd00c6a-0b4d-4b95-88bb-afb4041e7700" targetNamespace="http://schemas.microsoft.com/office/2006/metadata/properties" ma:root="true" ma:fieldsID="36fe8918e41c0964e5dc1a61c840c668" ns2:_="">
    <xsd:import namespace="efd00c6a-0b4d-4b95-88bb-afb4041e770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d00c6a-0b4d-4b95-88bb-afb4041e770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fd00c6a-0b4d-4b95-88bb-afb4041e7700" xsi:nil="true"/>
    <Reviewer_x0020_Sign_x002d_off xmlns="efd00c6a-0b4d-4b95-88bb-afb4041e7700" xsi:nil="true"/>
  </documentManagement>
</p:properties>
</file>

<file path=customXml/itemProps1.xml><?xml version="1.0" encoding="utf-8"?>
<ds:datastoreItem xmlns:ds="http://schemas.openxmlformats.org/officeDocument/2006/customXml" ds:itemID="{8E14718D-78AF-4B89-AD95-351F0E5B4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d00c6a-0b4d-4b95-88bb-afb4041e77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0A5EC4-0400-419D-9E5C-D26F90AC05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BE16CA-2773-47BC-8D6B-08047B5EA52B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efd00c6a-0b4d-4b95-88bb-afb4041e770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</vt:vector>
  </TitlesOfParts>
  <Manager/>
  <Company>dharmniti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com1</dc:creator>
  <cp:keywords/>
  <dc:description/>
  <cp:lastModifiedBy>พัชราภรณ์ แสนบุญ</cp:lastModifiedBy>
  <cp:revision/>
  <cp:lastPrinted>2026-05-06T08:17:20Z</cp:lastPrinted>
  <dcterms:created xsi:type="dcterms:W3CDTF">2003-10-16T04:11:37Z</dcterms:created>
  <dcterms:modified xsi:type="dcterms:W3CDTF">2026-05-11T10:05:34Z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0x01010018E6FD7EFD1CDF469DB86E428BDF5B5F</vt:lpwstr>
  </property>
</Properties>
</file>