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SAF_2026_Q1_Review/Working Papers/2. Review Workflow for Complex entity 2024/D5 Prepare Financial Statement/AUR NTF WCF Tax WLS/AUR - SAF (ห้องคอม) - ส่งพี่แบงค์ Review/ไฟล์ห้องคอม 5-5-2569 (ไฟล์ล่าสุด)/"/>
    </mc:Choice>
  </mc:AlternateContent>
  <xr:revisionPtr revIDLastSave="22" documentId="13_ncr:1_{CA69E9A5-9498-4866-A85B-D485433DB928}" xr6:coauthVersionLast="47" xr6:coauthVersionMax="47" xr10:uidLastSave="{474720C9-19F8-4BA8-A4E2-8F97498149D2}"/>
  <bookViews>
    <workbookView xWindow="-96" yWindow="0" windowWidth="11712" windowHeight="12336" tabRatio="870" firstSheet="3" activeTab="3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1" i="21" l="1"/>
  <c r="H91" i="21" l="1"/>
  <c r="I50" i="22"/>
  <c r="H102" i="21"/>
  <c r="J97" i="21"/>
  <c r="H62" i="21"/>
  <c r="I83" i="22"/>
  <c r="I80" i="22"/>
  <c r="I79" i="22"/>
  <c r="I77" i="22"/>
  <c r="A104" i="21" l="1"/>
  <c r="A67" i="21"/>
  <c r="A37" i="21"/>
  <c r="A21" i="26"/>
  <c r="A30" i="18"/>
  <c r="A62" i="22"/>
  <c r="A94" i="22" s="1"/>
  <c r="J102" i="21" l="1"/>
  <c r="H97" i="21"/>
  <c r="J86" i="21"/>
  <c r="J81" i="21"/>
  <c r="J59" i="21"/>
  <c r="J50" i="21"/>
  <c r="J24" i="21"/>
  <c r="J33" i="21" s="1"/>
  <c r="J35" i="21" s="1"/>
  <c r="L14" i="26"/>
  <c r="J14" i="26"/>
  <c r="H14" i="26"/>
  <c r="F14" i="26"/>
  <c r="N10" i="26"/>
  <c r="J12" i="26"/>
  <c r="H12" i="26"/>
  <c r="F12" i="26"/>
  <c r="G17" i="18"/>
  <c r="I17" i="18"/>
  <c r="I12" i="18"/>
  <c r="G12" i="18"/>
  <c r="K85" i="22"/>
  <c r="I54" i="22"/>
  <c r="I55" i="22" s="1"/>
  <c r="K54" i="22"/>
  <c r="K50" i="22"/>
  <c r="I24" i="22"/>
  <c r="K24" i="22"/>
  <c r="I17" i="22"/>
  <c r="K17" i="22"/>
  <c r="K55" i="22" l="1"/>
  <c r="K86" i="22" s="1"/>
  <c r="I18" i="18"/>
  <c r="I20" i="18" s="1"/>
  <c r="I22" i="18" s="1"/>
  <c r="I24" i="18" s="1"/>
  <c r="L11" i="26" s="1"/>
  <c r="K25" i="22"/>
  <c r="J61" i="21"/>
  <c r="J63" i="21" s="1"/>
  <c r="I25" i="22"/>
  <c r="G18" i="18"/>
  <c r="G20" i="18" s="1"/>
  <c r="G22" i="18" s="1"/>
  <c r="H16" i="26"/>
  <c r="J16" i="26"/>
  <c r="F16" i="26"/>
  <c r="N14" i="26"/>
  <c r="I27" i="18" l="1"/>
  <c r="G24" i="18"/>
  <c r="L15" i="26" s="1"/>
  <c r="L16" i="26" s="1"/>
  <c r="I84" i="22" s="1"/>
  <c r="I85" i="22" s="1"/>
  <c r="I86" i="22" s="1"/>
  <c r="H9" i="21"/>
  <c r="N11" i="26"/>
  <c r="N12" i="26" s="1"/>
  <c r="L12" i="26"/>
  <c r="N15" i="26"/>
  <c r="N16" i="26" s="1"/>
  <c r="G27" i="18"/>
  <c r="H50" i="21"/>
  <c r="H59" i="21" l="1"/>
  <c r="H24" i="21"/>
  <c r="H33" i="21" s="1"/>
  <c r="H35" i="21" s="1"/>
  <c r="H61" i="21" l="1"/>
  <c r="H63" i="21" s="1"/>
  <c r="H86" i="21"/>
  <c r="H81" i="21"/>
</calcChain>
</file>

<file path=xl/sharedStrings.xml><?xml version="1.0" encoding="utf-8"?>
<sst xmlns="http://schemas.openxmlformats.org/spreadsheetml/2006/main" count="226" uniqueCount="162">
  <si>
    <t>S.A.F. SPECIAL STEEL PUBLIC COMPANY LIMITED</t>
  </si>
  <si>
    <t>STATEMENTS OF FINANCIAL POSITION</t>
  </si>
  <si>
    <t>AS AT MARCH 31, 2026</t>
  </si>
  <si>
    <t>(Unit : Baht)</t>
  </si>
  <si>
    <t>ASSETS</t>
  </si>
  <si>
    <t>As at March</t>
  </si>
  <si>
    <t>As at December</t>
  </si>
  <si>
    <t>Notes</t>
  </si>
  <si>
    <t>31, 2026</t>
  </si>
  <si>
    <t>31, 2025</t>
  </si>
  <si>
    <t>(Unaudited /</t>
  </si>
  <si>
    <t>(Audited)</t>
  </si>
  <si>
    <t>Reviewed)</t>
  </si>
  <si>
    <t>Current assets</t>
  </si>
  <si>
    <t>Cash and cash equivalents</t>
  </si>
  <si>
    <t xml:space="preserve">Trade and other current receivables </t>
  </si>
  <si>
    <t>Inventories</t>
  </si>
  <si>
    <t>Other current financial assets</t>
  </si>
  <si>
    <t>Derivative financial assets</t>
  </si>
  <si>
    <t>Other current assets</t>
  </si>
  <si>
    <t>Total current assets</t>
  </si>
  <si>
    <t>Non-current assets</t>
  </si>
  <si>
    <t>Bank deposits pledged as collateral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</si>
  <si>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</si>
  <si>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</si>
  <si>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</si>
  <si>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</si>
  <si>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</si>
  <si>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</si>
  <si>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Notes to interim condensed financial information which formed an integral part of this financial information.</t>
  </si>
  <si>
    <t>STATEMENTS OF FINANCIAL POSITION (CONT.)</t>
  </si>
  <si>
    <t>LIABILITIES AND SHAREHOLDERS' EQUITY (CONT.)</t>
  </si>
  <si>
    <t>Current liabilities</t>
  </si>
  <si>
    <t xml:space="preserve">Bank overdrafts and short-term borrowings from </t>
  </si>
  <si>
    <t>financial institutions</t>
  </si>
  <si>
    <t>Trade and other current payables</t>
  </si>
  <si>
    <t xml:space="preserve">Current portion of long-terms borrowings from </t>
  </si>
  <si>
    <t>Derivative financial liabilities</t>
  </si>
  <si>
    <t>Other current liabilities</t>
  </si>
  <si>
    <t>Total current liabilities</t>
  </si>
  <si>
    <t>Non-current liabilities</t>
  </si>
  <si>
    <t>Long-term borrowings from financial institutions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</si>
  <si>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</si>
  <si>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</si>
  <si>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</si>
  <si>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</si>
  <si>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</si>
  <si>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</si>
  <si>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</si>
  <si>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</si>
  <si>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</si>
  <si>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</si>
  <si>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</si>
  <si>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</si>
  <si>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</si>
  <si>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</si>
  <si>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</si>
  <si>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</si>
  <si>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MARCH 31, 2026</t>
  </si>
  <si>
    <t>(UNAUDITED / REVIEWED ONLY)</t>
  </si>
  <si>
    <t>2026</t>
  </si>
  <si>
    <t>2025</t>
  </si>
  <si>
    <t>Revenues</t>
  </si>
  <si>
    <t>Revenue from sales and services</t>
  </si>
  <si>
    <t>Gain on exchange rates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</si>
  <si>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</si>
  <si>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</si>
  <si>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</si>
  <si>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</si>
  <si>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</si>
  <si>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</si>
  <si>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</si>
  <si>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(Loss) from operation activities</t>
  </si>
  <si>
    <t>Finance costs</t>
  </si>
  <si>
    <t>Profit (Loss) before income tax</t>
  </si>
  <si>
    <t>Income tax revenue (expenses)</t>
  </si>
  <si>
    <t>Profit (Loss) for the period</t>
  </si>
  <si>
    <t>Other comprehensive income (Loss) for the period</t>
  </si>
  <si>
    <t>Total comprehensive income (Loss) for the period</t>
  </si>
  <si>
    <t>Earnings (Loss) per share (Baht)</t>
  </si>
  <si>
    <t>Basic earnings (loss) per share</t>
  </si>
  <si>
    <t>STATEMENTS OF CHANGES IN SHAREHOLDERS' EQUITY</t>
  </si>
  <si>
    <t xml:space="preserve">Issued and </t>
  </si>
  <si>
    <t>Share premium</t>
  </si>
  <si>
    <t>Retained Earnings (Loss)</t>
  </si>
  <si>
    <t xml:space="preserve">Total </t>
  </si>
  <si>
    <t>paid-up shares</t>
  </si>
  <si>
    <t xml:space="preserve"> on ordinary </t>
  </si>
  <si>
    <t>shareholders'</t>
  </si>
  <si>
    <t>capital</t>
  </si>
  <si>
    <t>shares</t>
  </si>
  <si>
    <t>equity</t>
  </si>
  <si>
    <t>Beginning balance as at January 1, 2025</t>
  </si>
  <si>
    <t>Total comprehensive income (loss) for the period</t>
  </si>
  <si>
    <t>Ending balance as at March 31, 2025</t>
  </si>
  <si>
    <t>Beginning balance as at January 1, 2026</t>
  </si>
  <si>
    <t>Ending balance as at March 31, 2026</t>
  </si>
  <si>
    <t>STATEMENTS OF CASH FLOWS</t>
  </si>
  <si>
    <t>Cash flows from operating activities</t>
  </si>
  <si>
    <t>Reconciliations of loss for the period to cash provided by</t>
  </si>
  <si>
    <t xml:space="preserve">   (used in) operating activities:</t>
  </si>
  <si>
    <t>Depreciation</t>
  </si>
  <si>
    <t>Amortization</t>
  </si>
  <si>
    <t>Expected credit losses (reversal)</t>
  </si>
  <si>
    <t>Loss on declining in value of inventories</t>
  </si>
  <si>
    <t>(Gain) loss on disposal of equipment</t>
  </si>
  <si>
    <t>Loss on write-off of intangible assets</t>
  </si>
  <si>
    <t>Unrealized (gain) loss on exchange rate</t>
  </si>
  <si>
    <t>Employee benefit expense</t>
  </si>
  <si>
    <t>Interest income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</si>
  <si>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</si>
  <si>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</si>
  <si>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</si>
  <si>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</si>
  <si>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Other non current assets</t>
  </si>
  <si>
    <t>Increase (decrease) in operating liabilities</t>
  </si>
  <si>
    <t>Cash generated (paid) from operations</t>
  </si>
  <si>
    <t>Income tax paid</t>
  </si>
  <si>
    <t>Net cash provided by (used in) operating activities</t>
  </si>
  <si>
    <t>STATEMENTS OF CASH FLOWS (CONT.)</t>
  </si>
  <si>
    <t xml:space="preserve">Cash flows from investing activities </t>
  </si>
  <si>
    <t>Decrease in bank deposit pledged as collateral</t>
  </si>
  <si>
    <t>Payments for purchase of property, plant and equipment</t>
  </si>
  <si>
    <t>Proceeds from disposal of equipment</t>
  </si>
  <si>
    <t>Payments for purchase of intangible assets</t>
  </si>
  <si>
    <t>Net cash provided by (used in) investing activities</t>
  </si>
  <si>
    <t>Cash flows from financing activities</t>
  </si>
  <si>
    <t>Increase (decrease) in bank overdrafts and short-term borrowings</t>
  </si>
  <si>
    <t>from financial institutions</t>
  </si>
  <si>
    <t xml:space="preserve">Repayments for long-term borrowings from </t>
  </si>
  <si>
    <t>financial institution</t>
  </si>
  <si>
    <t>Dividend paid</t>
  </si>
  <si>
    <t>Interest paid</t>
  </si>
  <si>
    <t>Net cash provided by (used in) financing activities</t>
  </si>
  <si>
    <t>Net increase (decrease) in cash and cash equivalents</t>
  </si>
  <si>
    <t>Cash and cash equivalents - beginning of the period</t>
  </si>
  <si>
    <t>Cash and cash equivalents - ending of the period</t>
  </si>
  <si>
    <t xml:space="preserve">Supplement disclosure for cash flows information: </t>
  </si>
  <si>
    <t xml:space="preserve">1. </t>
  </si>
  <si>
    <t>Reconciliation of interest income received from investing activities</t>
  </si>
  <si>
    <t>Interest received during the period</t>
  </si>
  <si>
    <t>(Increase) decrease accrued interest income</t>
  </si>
  <si>
    <t>Interest  received</t>
  </si>
  <si>
    <t xml:space="preserve">2. </t>
  </si>
  <si>
    <t>Reconciliation of interest expense paid from financing activities</t>
  </si>
  <si>
    <t>Interest paid during the period</t>
  </si>
  <si>
    <t>Increase (decrease) accrued interest expense</t>
  </si>
  <si>
    <t>Interest  paid</t>
  </si>
  <si>
    <t>3.</t>
  </si>
  <si>
    <t>Reconciliation of dividend paid</t>
  </si>
  <si>
    <t>Dividend paid during the period</t>
  </si>
  <si>
    <t>Decrease in accrued dividend payment</t>
  </si>
  <si>
    <t>4.</t>
  </si>
  <si>
    <t xml:space="preserve">Reconciliation of cash paid for acquisition of property, plant </t>
  </si>
  <si>
    <t xml:space="preserve">and equipment </t>
  </si>
  <si>
    <t>Acquisition of property, plant and equipment for the period</t>
  </si>
  <si>
    <t>Increase (decrease) in payable from acquisition of assets</t>
  </si>
  <si>
    <t xml:space="preserve">Cash paid for acquisition of property, plant and equipment </t>
  </si>
  <si>
    <t>5.</t>
  </si>
  <si>
    <t>Reconciliation of cash paid for acquisition of intangible assets</t>
  </si>
  <si>
    <t>Acquisition of intangible assets for the period</t>
  </si>
  <si>
    <t>Cash paid for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</si>
</sst>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* #,##0.00_-;\-* #,##0.00_-;_-* &quot;-&quot;??_-;_-@_-"/>
    <numFmt numFmtId="165" formatCode="#,##0_ ;\-#,##0\ 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#,##0\ ;\(#,##0\);&quot;- &quot;\ \ \ "/>
    <numFmt numFmtId="172" formatCode="#,##0\ ;\(#,##0\);&quot;-   &quot;\ \ \ 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0\ ;\(#,##0.000\);&quot;-   &quot;\ \ \ "/>
    <numFmt numFmtId="179" formatCode="#,##0.00_);\ \(#,##0.00\)"/>
    <numFmt numFmtId="180" formatCode="_-* #,##0.000000000000_-;\-* #,##0.000000000000_-;_-* &quot;-&quot;??_-;_-@_-"/>
    <numFmt numFmtId="181" formatCode="#,##0\ \ ;\(#,##0\)"/>
  </numFmts>
  <fonts count="2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 applyNumberFormat="0" applyFont="0" applyFill="0" applyBorder="0" applyProtection="0"/>
    <xf numFmtId="164" fontId="3" fillId="0" borderId="0" applyNumberFormat="0" applyFont="0" applyFill="0" applyBorder="0" applyProtection="0"/>
    <xf numFmtId="164" fontId="5" fillId="0" borderId="0" applyNumberFormat="0" applyFont="0" applyFill="0" applyBorder="0" applyProtection="0"/>
    <xf numFmtId="9" fontId="6" fillId="0" borderId="0" applyFont="0" applyFill="0" applyBorder="0" applyAlignment="0" applyProtection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9" fontId="1" fillId="0" borderId="0" applyFont="0" applyFill="0" applyBorder="0" applyAlignment="0" applyProtection="0"/>
    <xf numFmtId="164" fontId="1" fillId="0" borderId="0" applyNumberFormat="0" applyFont="0" applyFill="0" applyBorder="0" applyProtection="0"/>
    <xf numFmtId="39" fontId="7" fillId="0" borderId="0"/>
    <xf numFmtId="164" fontId="8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140">
    <xf numFmtId="0" fontId="0" fillId="0" borderId="0" xfId="0"/>
    <xf numFmtId="43" fontId="9" fillId="0" borderId="2" xfId="1" applyNumberFormat="1" applyFont="1" applyFill="1" applyBorder="1" applyAlignment="1">
      <alignment horizontal="right"/>
    </xf>
    <xf numFmtId="179" fontId="9" fillId="0" borderId="0" xfId="12" applyNumberFormat="1" applyFont="1" applyAlignment="1">
      <alignment horizontal="center"/>
    </xf>
    <xf numFmtId="181" fontId="9" fillId="0" borderId="0" xfId="12" applyNumberFormat="1" applyFont="1" applyAlignment="1">
      <alignment horizontal="center"/>
    </xf>
    <xf numFmtId="179" fontId="10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1" applyFont="1" applyFill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79" fontId="20" fillId="0" borderId="0" xfId="12" applyNumberFormat="1" applyFont="1" applyAlignment="1">
      <alignment horizontal="center"/>
    </xf>
    <xf numFmtId="164" fontId="9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170" fontId="9" fillId="0" borderId="0" xfId="0" applyNumberFormat="1" applyFont="1"/>
    <xf numFmtId="170" fontId="12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170" fontId="9" fillId="0" borderId="0" xfId="0" quotePrefix="1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170" fontId="9" fillId="0" borderId="1" xfId="0" quotePrefix="1" applyNumberFormat="1" applyFont="1" applyBorder="1" applyAlignment="1">
      <alignment horizontal="center"/>
    </xf>
    <xf numFmtId="172" fontId="14" fillId="0" borderId="0" xfId="0" quotePrefix="1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170" fontId="9" fillId="0" borderId="0" xfId="1" applyNumberFormat="1" applyFont="1" applyFill="1"/>
    <xf numFmtId="167" fontId="9" fillId="0" borderId="0" xfId="1" applyNumberFormat="1" applyFont="1" applyFill="1" applyAlignment="1">
      <alignment horizontal="right"/>
    </xf>
    <xf numFmtId="170" fontId="9" fillId="0" borderId="0" xfId="7" applyNumberFormat="1" applyFont="1" applyFill="1"/>
    <xf numFmtId="170" fontId="9" fillId="0" borderId="0" xfId="6" applyNumberFormat="1" applyFont="1"/>
    <xf numFmtId="166" fontId="9" fillId="0" borderId="0" xfId="1" applyNumberFormat="1" applyFont="1" applyFill="1" applyAlignment="1">
      <alignment horizontal="right"/>
    </xf>
    <xf numFmtId="170" fontId="9" fillId="0" borderId="1" xfId="1" applyNumberFormat="1" applyFont="1" applyFill="1" applyBorder="1"/>
    <xf numFmtId="170" fontId="9" fillId="0" borderId="1" xfId="7" applyNumberFormat="1" applyFont="1" applyFill="1" applyBorder="1"/>
    <xf numFmtId="170" fontId="9" fillId="0" borderId="0" xfId="8" applyNumberFormat="1" applyFont="1" applyFill="1"/>
    <xf numFmtId="0" fontId="9" fillId="0" borderId="0" xfId="0" quotePrefix="1" applyFont="1"/>
    <xf numFmtId="167" fontId="10" fillId="0" borderId="0" xfId="1" applyNumberFormat="1" applyFont="1" applyFill="1" applyAlignment="1">
      <alignment horizontal="center"/>
    </xf>
    <xf numFmtId="170" fontId="9" fillId="0" borderId="0" xfId="1" applyNumberFormat="1" applyFont="1" applyFill="1" applyBorder="1"/>
    <xf numFmtId="170" fontId="9" fillId="0" borderId="0" xfId="8" applyNumberFormat="1" applyFont="1" applyFill="1" applyBorder="1"/>
    <xf numFmtId="170" fontId="9" fillId="0" borderId="3" xfId="1" applyNumberFormat="1" applyFont="1" applyFill="1" applyBorder="1"/>
    <xf numFmtId="164" fontId="10" fillId="0" borderId="0" xfId="1" applyFont="1" applyFill="1" applyAlignment="1">
      <alignment horizontal="center"/>
    </xf>
    <xf numFmtId="170" fontId="9" fillId="0" borderId="2" xfId="1" applyNumberFormat="1" applyFont="1" applyFill="1" applyBorder="1"/>
    <xf numFmtId="164" fontId="9" fillId="0" borderId="0" xfId="1" applyFont="1" applyFill="1"/>
    <xf numFmtId="170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176" fontId="9" fillId="0" borderId="0" xfId="1" applyNumberFormat="1" applyFont="1" applyFill="1" applyBorder="1"/>
    <xf numFmtId="176" fontId="9" fillId="0" borderId="0" xfId="8" applyNumberFormat="1" applyFont="1" applyFill="1" applyBorder="1"/>
    <xf numFmtId="1" fontId="9" fillId="0" borderId="0" xfId="1" applyNumberFormat="1" applyFont="1" applyFill="1" applyBorder="1" applyAlignment="1">
      <alignment horizontal="right"/>
    </xf>
    <xf numFmtId="170" fontId="9" fillId="0" borderId="3" xfId="0" applyNumberFormat="1" applyFont="1" applyBorder="1"/>
    <xf numFmtId="1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70" fontId="9" fillId="0" borderId="4" xfId="1" applyNumberFormat="1" applyFont="1" applyFill="1" applyBorder="1"/>
    <xf numFmtId="170" fontId="9" fillId="0" borderId="4" xfId="8" applyNumberFormat="1" applyFont="1" applyFill="1" applyBorder="1"/>
    <xf numFmtId="164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70" fontId="9" fillId="0" borderId="1" xfId="0" applyNumberFormat="1" applyFont="1" applyBorder="1"/>
    <xf numFmtId="170" fontId="9" fillId="0" borderId="1" xfId="6" applyNumberFormat="1" applyFont="1" applyBorder="1"/>
    <xf numFmtId="170" fontId="9" fillId="0" borderId="2" xfId="6" applyNumberFormat="1" applyFont="1" applyBorder="1"/>
    <xf numFmtId="179" fontId="15" fillId="0" borderId="0" xfId="12" applyNumberFormat="1" applyFont="1"/>
    <xf numFmtId="180" fontId="15" fillId="0" borderId="0" xfId="1" applyNumberFormat="1" applyFont="1" applyFill="1"/>
    <xf numFmtId="164" fontId="9" fillId="0" borderId="0" xfId="1" applyNumberFormat="1" applyFont="1" applyFill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/>
    <xf numFmtId="0" fontId="18" fillId="0" borderId="0" xfId="0" applyFont="1" applyAlignment="1">
      <alignment horizontal="center"/>
    </xf>
    <xf numFmtId="172" fontId="14" fillId="0" borderId="3" xfId="0" quotePrefix="1" applyNumberFormat="1" applyFont="1" applyBorder="1" applyAlignment="1">
      <alignment horizontal="center"/>
    </xf>
    <xf numFmtId="168" fontId="14" fillId="0" borderId="0" xfId="1" applyNumberFormat="1" applyFont="1" applyFill="1" applyBorder="1"/>
    <xf numFmtId="168" fontId="14" fillId="0" borderId="0" xfId="0" applyNumberFormat="1" applyFont="1"/>
    <xf numFmtId="166" fontId="14" fillId="0" borderId="0" xfId="1" applyNumberFormat="1" applyFont="1" applyFill="1" applyAlignment="1">
      <alignment horizontal="right"/>
    </xf>
    <xf numFmtId="168" fontId="14" fillId="0" borderId="0" xfId="1" applyNumberFormat="1" applyFont="1" applyFill="1"/>
    <xf numFmtId="0" fontId="18" fillId="0" borderId="0" xfId="1" applyNumberFormat="1" applyFont="1" applyFill="1" applyAlignment="1">
      <alignment horizontal="center"/>
    </xf>
    <xf numFmtId="168" fontId="14" fillId="0" borderId="3" xfId="1" applyNumberFormat="1" applyFont="1" applyFill="1" applyBorder="1"/>
    <xf numFmtId="168" fontId="9" fillId="0" borderId="3" xfId="1" applyNumberFormat="1" applyFont="1" applyFill="1" applyBorder="1"/>
    <xf numFmtId="168" fontId="9" fillId="0" borderId="0" xfId="1" applyNumberFormat="1" applyFont="1" applyFill="1" applyBorder="1"/>
    <xf numFmtId="172" fontId="9" fillId="0" borderId="0" xfId="1" applyNumberFormat="1" applyFont="1" applyFill="1" applyBorder="1"/>
    <xf numFmtId="168" fontId="14" fillId="0" borderId="1" xfId="1" applyNumberFormat="1" applyFont="1" applyFill="1" applyBorder="1"/>
    <xf numFmtId="166" fontId="9" fillId="0" borderId="0" xfId="0" applyNumberFormat="1" applyFont="1"/>
    <xf numFmtId="167" fontId="14" fillId="0" borderId="0" xfId="1" applyNumberFormat="1" applyFont="1" applyFill="1" applyAlignment="1">
      <alignment horizontal="right"/>
    </xf>
    <xf numFmtId="0" fontId="18" fillId="0" borderId="0" xfId="1" quotePrefix="1" applyNumberFormat="1" applyFont="1" applyFill="1" applyAlignment="1">
      <alignment horizontal="center"/>
    </xf>
    <xf numFmtId="167" fontId="14" fillId="0" borderId="0" xfId="1" quotePrefix="1" applyNumberFormat="1" applyFont="1" applyFill="1" applyAlignment="1">
      <alignment horizontal="right"/>
    </xf>
    <xf numFmtId="0" fontId="14" fillId="0" borderId="0" xfId="6" applyFont="1"/>
    <xf numFmtId="2" fontId="9" fillId="0" borderId="0" xfId="1" applyNumberFormat="1" applyFont="1" applyFill="1" applyBorder="1"/>
    <xf numFmtId="2" fontId="14" fillId="0" borderId="0" xfId="1" applyNumberFormat="1" applyFont="1" applyFill="1" applyBorder="1"/>
    <xf numFmtId="0" fontId="10" fillId="0" borderId="0" xfId="1" quotePrefix="1" applyNumberFormat="1" applyFont="1" applyFill="1" applyAlignment="1">
      <alignment horizontal="center"/>
    </xf>
    <xf numFmtId="167" fontId="9" fillId="0" borderId="0" xfId="1" quotePrefix="1" applyNumberFormat="1" applyFont="1" applyFill="1" applyAlignment="1">
      <alignment horizontal="right"/>
    </xf>
    <xf numFmtId="168" fontId="9" fillId="0" borderId="2" xfId="1" applyNumberFormat="1" applyFont="1" applyFill="1" applyBorder="1"/>
    <xf numFmtId="0" fontId="10" fillId="0" borderId="0" xfId="1" quotePrefix="1" applyNumberFormat="1" applyFont="1" applyFill="1" applyBorder="1" applyAlignment="1">
      <alignment horizontal="center"/>
    </xf>
    <xf numFmtId="168" fontId="9" fillId="0" borderId="0" xfId="1" applyNumberFormat="1" applyFont="1" applyFill="1"/>
    <xf numFmtId="178" fontId="9" fillId="0" borderId="4" xfId="1" applyNumberFormat="1" applyFont="1" applyFill="1" applyBorder="1"/>
    <xf numFmtId="178" fontId="9" fillId="0" borderId="0" xfId="1" applyNumberFormat="1" applyFont="1" applyFill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8" fillId="0" borderId="0" xfId="1" quotePrefix="1" applyNumberFormat="1" applyFont="1" applyFill="1" applyBorder="1" applyAlignment="1">
      <alignment horizontal="center"/>
    </xf>
    <xf numFmtId="167" fontId="14" fillId="0" borderId="0" xfId="1" quotePrefix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>
      <alignment horizontal="right"/>
    </xf>
    <xf numFmtId="164" fontId="9" fillId="0" borderId="0" xfId="1" applyFont="1" applyFill="1" applyBorder="1"/>
    <xf numFmtId="0" fontId="14" fillId="0" borderId="0" xfId="0" applyFont="1" applyAlignment="1">
      <alignment horizontal="right"/>
    </xf>
    <xf numFmtId="168" fontId="14" fillId="0" borderId="0" xfId="4" applyNumberFormat="1" applyFont="1" applyFill="1" applyAlignment="1"/>
    <xf numFmtId="0" fontId="10" fillId="0" borderId="0" xfId="0" applyFont="1" applyAlignment="1">
      <alignment horizontal="right"/>
    </xf>
    <xf numFmtId="17" fontId="9" fillId="0" borderId="0" xfId="0" quotePrefix="1" applyNumberFormat="1" applyFont="1"/>
    <xf numFmtId="37" fontId="9" fillId="0" borderId="1" xfId="1" quotePrefix="1" applyNumberFormat="1" applyFont="1" applyFill="1" applyBorder="1" applyAlignment="1">
      <alignment horizontal="center"/>
    </xf>
    <xf numFmtId="165" fontId="9" fillId="0" borderId="0" xfId="1" applyNumberFormat="1" applyFont="1" applyFill="1"/>
    <xf numFmtId="173" fontId="9" fillId="0" borderId="0" xfId="1" applyNumberFormat="1" applyFont="1" applyFill="1"/>
    <xf numFmtId="169" fontId="9" fillId="0" borderId="0" xfId="1" applyNumberFormat="1" applyFont="1" applyFill="1"/>
    <xf numFmtId="168" fontId="14" fillId="0" borderId="0" xfId="3" applyNumberFormat="1" applyFont="1" applyFill="1" applyBorder="1"/>
    <xf numFmtId="169" fontId="9" fillId="0" borderId="0" xfId="0" applyNumberFormat="1" applyFont="1"/>
    <xf numFmtId="174" fontId="9" fillId="0" borderId="0" xfId="1" applyNumberFormat="1" applyFont="1" applyFill="1"/>
    <xf numFmtId="39" fontId="9" fillId="0" borderId="0" xfId="1" applyNumberFormat="1" applyFont="1" applyFill="1" applyBorder="1"/>
    <xf numFmtId="39" fontId="9" fillId="0" borderId="1" xfId="1" applyNumberFormat="1" applyFont="1" applyFill="1" applyBorder="1"/>
    <xf numFmtId="39" fontId="9" fillId="0" borderId="0" xfId="1" applyNumberFormat="1" applyFont="1" applyFill="1"/>
    <xf numFmtId="169" fontId="9" fillId="0" borderId="0" xfId="0" applyNumberFormat="1" applyFont="1" applyAlignment="1">
      <alignment horizontal="center"/>
    </xf>
    <xf numFmtId="169" fontId="9" fillId="0" borderId="0" xfId="1" applyNumberFormat="1" applyFont="1" applyFill="1" applyBorder="1"/>
    <xf numFmtId="177" fontId="9" fillId="0" borderId="0" xfId="0" applyNumberFormat="1" applyFont="1"/>
    <xf numFmtId="4" fontId="9" fillId="0" borderId="0" xfId="1" applyNumberFormat="1" applyFont="1" applyFill="1"/>
    <xf numFmtId="39" fontId="9" fillId="0" borderId="2" xfId="1" applyNumberFormat="1" applyFont="1" applyFill="1" applyBorder="1"/>
    <xf numFmtId="0" fontId="15" fillId="0" borderId="0" xfId="0" applyFont="1"/>
    <xf numFmtId="170" fontId="15" fillId="0" borderId="0" xfId="1" applyNumberFormat="1" applyFont="1" applyFill="1"/>
    <xf numFmtId="4" fontId="15" fillId="0" borderId="0" xfId="1" applyNumberFormat="1" applyFont="1" applyFill="1"/>
    <xf numFmtId="39" fontId="15" fillId="0" borderId="0" xfId="1" applyNumberFormat="1" applyFont="1" applyFill="1" applyBorder="1"/>
    <xf numFmtId="171" fontId="9" fillId="0" borderId="0" xfId="0" applyNumberFormat="1" applyFont="1"/>
    <xf numFmtId="177" fontId="9" fillId="0" borderId="0" xfId="1" applyNumberFormat="1" applyFont="1" applyFill="1"/>
    <xf numFmtId="0" fontId="9" fillId="0" borderId="0" xfId="1" applyNumberFormat="1" applyFont="1" applyFill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quotePrefix="1" applyFont="1" applyAlignment="1">
      <alignment horizontal="center"/>
    </xf>
    <xf numFmtId="175" fontId="14" fillId="0" borderId="0" xfId="3" applyNumberFormat="1" applyFont="1" applyFill="1" applyBorder="1"/>
    <xf numFmtId="168" fontId="14" fillId="0" borderId="2" xfId="3" applyNumberFormat="1" applyFont="1" applyFill="1" applyBorder="1"/>
    <xf numFmtId="0" fontId="9" fillId="0" borderId="0" xfId="6" applyFont="1"/>
    <xf numFmtId="176" fontId="14" fillId="0" borderId="0" xfId="3" applyNumberFormat="1" applyFont="1" applyFill="1" applyBorder="1"/>
    <xf numFmtId="172" fontId="9" fillId="0" borderId="0" xfId="0" applyNumberFormat="1" applyFont="1"/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0" fontId="9" fillId="0" borderId="3" xfId="0" applyFont="1" applyBorder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8" xr:uid="{1223A10A-56BD-4FB2-81C9-A1103422E90E}"/>
    <cellStyle name="Comma 2 2 2" xfId="15" xr:uid="{40242CCD-D766-45FE-918E-2B7A1A6DB34E}"/>
    <cellStyle name="Comma 24" xfId="13" xr:uid="{B4484591-7434-4C5D-ADC3-74ECE8594E7B}"/>
    <cellStyle name="Comma 3" xfId="3" xr:uid="{00000000-0005-0000-0000-000002000000}"/>
    <cellStyle name="Comma 3 2" xfId="9" xr:uid="{0AAA790F-09E2-478D-B8D2-38D3053AA417}"/>
    <cellStyle name="Comma 4" xfId="5" xr:uid="{00000000-0005-0000-0000-000003000000}"/>
    <cellStyle name="Comma 4 2" xfId="11" xr:uid="{FA629895-2C62-4F56-B001-3EA9277AA6F3}"/>
    <cellStyle name="Comma 5" xfId="7" xr:uid="{A61BAD34-C6CB-4200-8B50-E966F3809D0C}"/>
    <cellStyle name="Normal" xfId="0" builtinId="0"/>
    <cellStyle name="Normal 2" xfId="6" xr:uid="{D09A50A6-071B-4120-B2E6-6AF60C076C63}"/>
    <cellStyle name="Normal 2 10" xfId="14" xr:uid="{2B7A2801-1D8C-4A2F-95FE-381BDFA701EF}"/>
    <cellStyle name="Percent" xfId="4" builtinId="5"/>
    <cellStyle name="Percent 2" xfId="10" xr:uid="{C2508D0B-A8CD-401D-ADBF-74A4B226AD5A}"/>
    <cellStyle name="ปกติ_Sheet1" xfId="12" xr:uid="{23F22F2D-45F1-4AF8-8D8E-596F4B2293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iainteraudit.sharepoint.com/sites/SAF_2026_Q1_Review/Working%20Papers/2.%20Review%20Workflow%20for%20Complex%20entity%202024/D5%20Prepare%20Financial%20Statement/AUR%20NTF%20WCF%20W-Con%20Tax%20WLS/A1195%20&#3648;&#3629;&#3626;.&#3648;&#3629;.&#3648;&#3629;&#3615;.%20&#3626;&#3648;&#3611;&#3648;&#3594;&#3637;&#3618;&#3621;%20&#3626;&#3605;&#3637;&#3621;_Mar'69_T2.XLSX" TargetMode="External"/><Relationship Id="rId2" Type="http://schemas.microsoft.com/office/2019/04/relationships/externalLinkLongPath" Target="/sites/SAF_2026_Q1_Review/Working%20Papers/2.%20Review%20Workflow%20for%20Complex%20entity%202024/D5%20Prepare%20Financial%20Statement/AUR%20NTF%20WCF%20W-Con%20Tax%20WLS/A1195%20&#3648;&#3629;&#3626;.&#3648;&#3629;.&#3648;&#3629;&#3615;.%20&#3626;&#3648;&#3611;&#3648;&#3594;&#3637;&#3618;&#3621;%20&#3626;&#3605;&#3637;&#3621;_Mar'69_T2.XLSX?54E3F610" TargetMode="External"/><Relationship Id="rId1" Type="http://schemas.openxmlformats.org/officeDocument/2006/relationships/externalLinkPath" Target="file:///\\54E3F610\A1195%20&#3648;&#3629;&#3626;.&#3648;&#3629;.&#3648;&#3629;&#3615;.%20&#3626;&#3648;&#3611;&#3648;&#3594;&#3637;&#3618;&#3621;%20&#3626;&#3605;&#3637;&#3621;_Mar'69_T2.XLSX" TargetMode="External"/><Relationship Id="rId4" Type="http://schemas.openxmlformats.org/officeDocument/2006/relationships/externalLinkPath" Target="../../../AUR%20NTF%20WCF%20W-Con%20Tax%20WLS/A1195%20&#3648;&#3629;&#3626;.&#3648;&#3629;.&#3648;&#3629;&#3615;.%20&#3626;&#3648;&#3611;&#3648;&#3594;&#3637;&#3618;&#3621;%20&#3626;&#3605;&#3637;&#3621;_Mar'69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งบฐานะการเงิน "/>
      <sheetName val="งบกำไรขาดทุนเบ็ดเสร็จ"/>
      <sheetName val="งบการเปลี่ยนแปลง"/>
      <sheetName val="งบกระแสเงินสด"/>
    </sheetNames>
    <sheetDataSet>
      <sheetData sheetId="0">
        <row r="10">
          <cell r="J10">
            <v>44992584.469999999</v>
          </cell>
        </row>
        <row r="75">
          <cell r="J75">
            <v>150000000</v>
          </cell>
        </row>
        <row r="77">
          <cell r="J77">
            <v>150000000</v>
          </cell>
        </row>
        <row r="78">
          <cell r="J78">
            <v>113113152</v>
          </cell>
        </row>
        <row r="80">
          <cell r="J80">
            <v>4443500</v>
          </cell>
        </row>
      </sheetData>
      <sheetData sheetId="1">
        <row r="10">
          <cell r="H10">
            <v>40274432.68</v>
          </cell>
        </row>
      </sheetData>
      <sheetData sheetId="2"/>
      <sheetData sheetId="3">
        <row r="9">
          <cell r="G9">
            <v>-236852.94000001042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opLeftCell="A40" zoomScaleNormal="100" zoomScaleSheetLayoutView="110" workbookViewId="0">
      <selection activeCell="I6" sqref="I6"/>
    </sheetView>
  </sheetViews>
  <sheetFormatPr defaultColWidth="9.140625" defaultRowHeight="24.75" customHeight="1"/>
  <cols>
    <col min="1" max="3" width="3.42578125" style="13" customWidth="1"/>
    <col min="4" max="4" width="13.42578125" style="13" customWidth="1"/>
    <col min="5" max="5" width="25.42578125" style="13" customWidth="1"/>
    <col min="6" max="6" width="1.7109375" style="13" customWidth="1"/>
    <col min="7" max="7" width="7.85546875" style="7" customWidth="1"/>
    <col min="8" max="8" width="1.7109375" style="14" customWidth="1"/>
    <col min="9" max="9" width="15.42578125" style="15" customWidth="1"/>
    <col min="10" max="10" width="1.7109375" style="15" customWidth="1"/>
    <col min="11" max="11" width="15.42578125" style="15" customWidth="1"/>
    <col min="12" max="12" width="1.7109375" style="13" customWidth="1"/>
    <col min="13" max="16384" width="9.140625" style="13"/>
  </cols>
  <sheetData>
    <row r="1" spans="1:11" ht="24.75" customHeight="1">
      <c r="A1" s="134" t="s">
        <v>0</v>
      </c>
      <c r="B1" s="134"/>
      <c r="C1" s="134"/>
      <c r="D1" s="134"/>
      <c r="E1" s="134"/>
      <c r="F1" s="134"/>
      <c r="G1" s="135"/>
      <c r="H1" s="134"/>
      <c r="I1" s="134"/>
      <c r="J1" s="134"/>
      <c r="K1" s="134"/>
    </row>
    <row r="2" spans="1:11" ht="24.75" customHeight="1">
      <c r="A2" s="134" t="s">
        <v>1</v>
      </c>
      <c r="B2" s="134"/>
      <c r="C2" s="134"/>
      <c r="D2" s="134"/>
      <c r="E2" s="134"/>
      <c r="F2" s="134"/>
      <c r="G2" s="135"/>
      <c r="H2" s="134"/>
      <c r="I2" s="134"/>
      <c r="J2" s="134"/>
      <c r="K2" s="134"/>
    </row>
    <row r="3" spans="1:11" ht="24.75" customHeight="1">
      <c r="A3" s="134" t="s">
        <v>2</v>
      </c>
      <c r="B3" s="134"/>
      <c r="C3" s="134"/>
      <c r="D3" s="134"/>
      <c r="E3" s="134"/>
      <c r="F3" s="134"/>
      <c r="G3" s="135"/>
      <c r="H3" s="134"/>
      <c r="I3" s="134"/>
      <c r="J3" s="134"/>
      <c r="K3" s="134"/>
    </row>
    <row r="4" spans="1:11" ht="24.75" customHeight="1">
      <c r="K4" s="16"/>
    </row>
    <row r="5" spans="1:11" ht="24.75" customHeight="1">
      <c r="K5" s="17" t="s">
        <v>3</v>
      </c>
    </row>
    <row r="6" spans="1:11" ht="24.75" customHeight="1">
      <c r="D6" s="13" t="s">
        <v>4</v>
      </c>
      <c r="I6" s="18" t="s">
        <v>5</v>
      </c>
      <c r="J6" s="19"/>
      <c r="K6" s="18" t="s">
        <v>6</v>
      </c>
    </row>
    <row r="7" spans="1:11" ht="24.75" customHeight="1">
      <c r="G7" s="7" t="s">
        <v>7</v>
      </c>
      <c r="I7" s="20" t="s">
        <v>8</v>
      </c>
      <c r="J7" s="19"/>
      <c r="K7" s="20" t="s">
        <v>9</v>
      </c>
    </row>
    <row r="8" spans="1:11" ht="24.75" customHeight="1">
      <c r="I8" s="21" t="s">
        <v>10</v>
      </c>
      <c r="J8" s="22"/>
      <c r="K8" s="21" t="s">
        <v>11</v>
      </c>
    </row>
    <row r="9" spans="1:11" ht="24.75" customHeight="1">
      <c r="I9" s="21" t="s">
        <v>12</v>
      </c>
      <c r="J9" s="22"/>
      <c r="K9" s="21"/>
    </row>
    <row r="10" spans="1:11" ht="24.75" customHeight="1">
      <c r="A10" s="13" t="s">
        <v>13</v>
      </c>
      <c r="I10" s="23"/>
      <c r="J10" s="23"/>
      <c r="K10" s="23"/>
    </row>
    <row r="11" spans="1:11" ht="24.75" customHeight="1">
      <c r="B11" s="13" t="s">
        <v>14</v>
      </c>
      <c r="G11" s="9">
        <v>5</v>
      </c>
      <c r="H11" s="24"/>
      <c r="I11" s="23">
        <v>44992584.469999999</v>
      </c>
      <c r="J11" s="23"/>
      <c r="K11" s="25">
        <v>47413388.700000003</v>
      </c>
    </row>
    <row r="12" spans="1:11" ht="24.75" customHeight="1">
      <c r="B12" s="13" t="s">
        <v>15</v>
      </c>
      <c r="E12" s="24"/>
      <c r="G12" s="9">
        <v>6</v>
      </c>
      <c r="H12" s="24"/>
      <c r="I12" s="15">
        <v>40691562.309999987</v>
      </c>
      <c r="K12" s="26">
        <v>32272976.25</v>
      </c>
    </row>
    <row r="13" spans="1:11" ht="24.75" customHeight="1">
      <c r="B13" s="13" t="s">
        <v>16</v>
      </c>
      <c r="G13" s="9">
        <v>7</v>
      </c>
      <c r="H13" s="24"/>
      <c r="I13" s="23">
        <v>126827923.49999999</v>
      </c>
      <c r="K13" s="25">
        <v>121009153.58</v>
      </c>
    </row>
    <row r="14" spans="1:11" ht="24.75" customHeight="1">
      <c r="B14" s="13" t="s">
        <v>17</v>
      </c>
      <c r="G14" s="9">
        <v>8</v>
      </c>
      <c r="H14" s="24"/>
      <c r="I14" s="23">
        <v>518691.94</v>
      </c>
      <c r="K14" s="25">
        <v>518691.94</v>
      </c>
    </row>
    <row r="15" spans="1:11" ht="24.75" customHeight="1">
      <c r="B15" s="13" t="s">
        <v>18</v>
      </c>
      <c r="G15" s="9">
        <v>20</v>
      </c>
      <c r="H15" s="24"/>
      <c r="I15" s="23">
        <v>205999.07</v>
      </c>
      <c r="K15" s="25">
        <v>33108.370000000003</v>
      </c>
    </row>
    <row r="16" spans="1:11" ht="24.75" customHeight="1">
      <c r="B16" s="13" t="s">
        <v>19</v>
      </c>
      <c r="G16" s="9"/>
      <c r="H16" s="27"/>
      <c r="I16" s="28">
        <v>278470.75</v>
      </c>
      <c r="K16" s="29">
        <v>206166.65</v>
      </c>
    </row>
    <row r="17" spans="1:11" ht="24.75" customHeight="1">
      <c r="D17" s="13" t="s">
        <v>20</v>
      </c>
      <c r="G17" s="9"/>
      <c r="H17" s="11"/>
      <c r="I17" s="28">
        <f>SUM(I11:I16)</f>
        <v>213515232.03999996</v>
      </c>
      <c r="K17" s="28">
        <f>SUM(K11:K16)</f>
        <v>201453485.49000001</v>
      </c>
    </row>
    <row r="18" spans="1:11" ht="24.75" customHeight="1">
      <c r="A18" s="13" t="s">
        <v>21</v>
      </c>
      <c r="G18" s="9"/>
      <c r="H18" s="11"/>
    </row>
    <row r="19" spans="1:11" ht="24.75" customHeight="1">
      <c r="B19" s="13" t="s">
        <v>22</v>
      </c>
      <c r="G19" s="9">
        <v>9</v>
      </c>
      <c r="H19" s="11"/>
      <c r="I19" s="15">
        <v>10000000</v>
      </c>
      <c r="K19" s="26">
        <v>10012803.84</v>
      </c>
    </row>
    <row r="20" spans="1:11" ht="24.75" customHeight="1">
      <c r="B20" s="13" t="s">
        <v>23</v>
      </c>
      <c r="G20" s="9">
        <v>10</v>
      </c>
      <c r="H20" s="24"/>
      <c r="I20" s="23">
        <v>166492695.90000001</v>
      </c>
      <c r="K20" s="30">
        <v>167552135.87</v>
      </c>
    </row>
    <row r="21" spans="1:11" ht="24.75" customHeight="1">
      <c r="B21" s="13" t="s">
        <v>24</v>
      </c>
      <c r="G21" s="9">
        <v>11</v>
      </c>
      <c r="H21" s="24"/>
      <c r="I21" s="23">
        <v>2530061</v>
      </c>
      <c r="K21" s="30">
        <v>2735926</v>
      </c>
    </row>
    <row r="22" spans="1:11" ht="24.75" customHeight="1">
      <c r="B22" s="13" t="s">
        <v>25</v>
      </c>
      <c r="C22" s="31"/>
      <c r="G22" s="9">
        <v>12</v>
      </c>
      <c r="H22" s="24"/>
      <c r="I22" s="23">
        <v>3056581.5300000003</v>
      </c>
      <c r="K22" s="30">
        <v>3062599.87</v>
      </c>
    </row>
    <row r="23" spans="1:11" ht="24.75" customHeight="1">
      <c r="B23" s="13" t="s">
        <v>26</v>
      </c>
      <c r="G23" s="32"/>
      <c r="H23" s="24"/>
      <c r="I23" s="33">
        <v>274184.09999999998</v>
      </c>
      <c r="K23" s="34">
        <v>71984.100000000006</v>
      </c>
    </row>
    <row r="24" spans="1:11" ht="24.75" customHeight="1">
      <c r="D24" s="13" t="s">
        <v>27</v>
      </c>
      <c r="G24" s="32"/>
      <c r="H24" s="24"/>
      <c r="I24" s="35">
        <f>SUM(I19:I23)</f>
        <v>182353522.53</v>
      </c>
      <c r="J24" s="23"/>
      <c r="K24" s="35">
        <f>SUM(K19:K23)</f>
        <v>183435449.68000001</v>
      </c>
    </row>
    <row r="25" spans="1:11" ht="24.75" customHeight="1" thickBot="1">
      <c r="A25" s="13" t="s">
        <v>28</v>
      </c>
      <c r="G25" s="36"/>
      <c r="H25" s="11"/>
      <c r="I25" s="37">
        <f>I17+I24</f>
        <v>395868754.56999993</v>
      </c>
      <c r="J25" s="23"/>
      <c r="K25" s="37">
        <f>K17+K24</f>
        <v>384888935.17000002</v>
      </c>
    </row>
    <row r="26" spans="1:11" ht="24.75" customHeight="1" thickTop="1">
      <c r="G26" s="36"/>
      <c r="H26" s="11"/>
      <c r="I26" s="33"/>
      <c r="J26" s="23"/>
      <c r="K26" s="33"/>
    </row>
    <row r="27" spans="1:11" ht="24.75" customHeight="1">
      <c r="D27" s="5"/>
      <c r="E27" s="5"/>
      <c r="H27" s="13"/>
      <c r="I27" s="13"/>
      <c r="J27" s="11"/>
      <c r="K27" s="38"/>
    </row>
    <row r="28" spans="1:11" ht="24.75" customHeight="1">
      <c r="H28" s="13"/>
      <c r="I28" s="13"/>
    </row>
    <row r="29" spans="1:11" ht="24.75" customHeight="1">
      <c r="H29" s="13"/>
      <c r="I29" s="13"/>
    </row>
    <row r="30" spans="1:11" ht="24.75" customHeight="1">
      <c r="A30" s="40" t="s">
        <v>29</v>
      </c>
      <c r="H30" s="13"/>
      <c r="I30" s="13"/>
    </row>
    <row r="31" spans="1:11" ht="24.75" customHeight="1">
      <c r="E31" s="5"/>
      <c r="G31" s="39"/>
      <c r="I31" s="13"/>
    </row>
    <row r="32" spans="1:11" ht="24.75" customHeight="1">
      <c r="E32" s="5"/>
      <c r="G32" s="39"/>
      <c r="I32" s="13"/>
    </row>
    <row r="33" spans="1:11" ht="24.75" customHeight="1">
      <c r="A33" s="134" t="s">
        <v>0</v>
      </c>
      <c r="B33" s="134"/>
      <c r="C33" s="134"/>
      <c r="D33" s="134"/>
      <c r="E33" s="134"/>
      <c r="F33" s="134"/>
      <c r="G33" s="135"/>
      <c r="H33" s="134"/>
      <c r="I33" s="134"/>
      <c r="J33" s="134"/>
      <c r="K33" s="134"/>
    </row>
    <row r="34" spans="1:11" ht="24.75" customHeight="1">
      <c r="A34" s="134" t="s">
        <v>30</v>
      </c>
      <c r="B34" s="134"/>
      <c r="C34" s="134"/>
      <c r="D34" s="134"/>
      <c r="E34" s="134"/>
      <c r="F34" s="134"/>
      <c r="G34" s="135"/>
      <c r="H34" s="134"/>
      <c r="I34" s="134"/>
      <c r="J34" s="134"/>
      <c r="K34" s="134"/>
    </row>
    <row r="35" spans="1:11" ht="24.75" customHeight="1">
      <c r="A35" s="134" t="s">
        <v>2</v>
      </c>
      <c r="B35" s="134"/>
      <c r="C35" s="134"/>
      <c r="D35" s="134"/>
      <c r="E35" s="134"/>
      <c r="F35" s="134"/>
      <c r="G35" s="135"/>
      <c r="H35" s="134"/>
      <c r="I35" s="134"/>
      <c r="J35" s="134"/>
      <c r="K35" s="134"/>
    </row>
    <row r="36" spans="1:11" ht="24.75" customHeight="1">
      <c r="K36" s="16"/>
    </row>
    <row r="37" spans="1:11" ht="24.75" customHeight="1">
      <c r="K37" s="17" t="s">
        <v>3</v>
      </c>
    </row>
    <row r="38" spans="1:11" ht="24.75" customHeight="1">
      <c r="B38" s="13" t="s">
        <v>31</v>
      </c>
      <c r="I38" s="18" t="s">
        <v>5</v>
      </c>
      <c r="J38" s="19"/>
      <c r="K38" s="18" t="s">
        <v>6</v>
      </c>
    </row>
    <row r="39" spans="1:11" ht="24.75" customHeight="1">
      <c r="G39" s="7" t="s">
        <v>7</v>
      </c>
      <c r="I39" s="20" t="s">
        <v>8</v>
      </c>
      <c r="J39" s="19"/>
      <c r="K39" s="20" t="s">
        <v>9</v>
      </c>
    </row>
    <row r="40" spans="1:11" ht="24.75" customHeight="1">
      <c r="I40" s="21" t="s">
        <v>10</v>
      </c>
      <c r="J40" s="22"/>
      <c r="K40" s="21" t="s">
        <v>11</v>
      </c>
    </row>
    <row r="41" spans="1:11" ht="24.75" customHeight="1">
      <c r="I41" s="21" t="s">
        <v>12</v>
      </c>
      <c r="J41" s="22"/>
      <c r="K41" s="21"/>
    </row>
    <row r="42" spans="1:11" ht="24.75" customHeight="1">
      <c r="A42" s="13" t="s">
        <v>32</v>
      </c>
    </row>
    <row r="43" spans="1:11" ht="24.75" customHeight="1">
      <c r="B43" s="13" t="s">
        <v>33</v>
      </c>
      <c r="H43" s="13"/>
      <c r="I43" s="23"/>
      <c r="K43" s="23"/>
    </row>
    <row r="44" spans="1:11" ht="24.75" customHeight="1">
      <c r="C44" s="13" t="s">
        <v>34</v>
      </c>
      <c r="G44" s="9">
        <v>13</v>
      </c>
      <c r="H44" s="13"/>
      <c r="I44" s="23">
        <v>80337376.770000011</v>
      </c>
      <c r="K44" s="30">
        <v>65825370.020000003</v>
      </c>
    </row>
    <row r="45" spans="1:11" ht="24.75" customHeight="1">
      <c r="B45" s="13" t="s">
        <v>35</v>
      </c>
      <c r="G45" s="8">
        <v>14</v>
      </c>
      <c r="H45" s="41"/>
      <c r="I45" s="33">
        <v>14311747.220000001</v>
      </c>
      <c r="J45" s="33"/>
      <c r="K45" s="34">
        <v>15306723.01</v>
      </c>
    </row>
    <row r="46" spans="1:11" ht="24.75" customHeight="1">
      <c r="B46" s="13" t="s">
        <v>36</v>
      </c>
      <c r="G46" s="8"/>
      <c r="H46" s="41"/>
      <c r="I46" s="33"/>
      <c r="J46" s="33"/>
      <c r="K46" s="34"/>
    </row>
    <row r="47" spans="1:11" ht="24.75" customHeight="1">
      <c r="C47" s="13" t="s">
        <v>34</v>
      </c>
      <c r="G47" s="8">
        <v>15</v>
      </c>
      <c r="H47" s="41"/>
      <c r="I47" s="33">
        <v>6097778</v>
      </c>
      <c r="K47" s="34">
        <v>7431111.3200000003</v>
      </c>
    </row>
    <row r="48" spans="1:11" ht="24.75" customHeight="1">
      <c r="B48" s="13" t="s">
        <v>37</v>
      </c>
      <c r="G48" s="8">
        <v>20</v>
      </c>
      <c r="H48" s="41"/>
      <c r="I48" s="42">
        <v>130817.36</v>
      </c>
      <c r="K48" s="43">
        <v>83426.850000000006</v>
      </c>
    </row>
    <row r="49" spans="1:11" ht="24.75" customHeight="1">
      <c r="B49" s="13" t="s">
        <v>38</v>
      </c>
      <c r="G49" s="8"/>
      <c r="H49" s="41"/>
      <c r="I49" s="15">
        <v>156741.01999999999</v>
      </c>
      <c r="K49" s="26">
        <v>282648.83</v>
      </c>
    </row>
    <row r="50" spans="1:11" ht="24.75" customHeight="1">
      <c r="D50" s="13" t="s">
        <v>39</v>
      </c>
      <c r="G50" s="8"/>
      <c r="H50" s="41"/>
      <c r="I50" s="35">
        <f>SUM(I44:I49)</f>
        <v>101034460.37</v>
      </c>
      <c r="K50" s="35">
        <f>SUM(K44:K49)</f>
        <v>88929280.029999986</v>
      </c>
    </row>
    <row r="51" spans="1:11" ht="24.75" customHeight="1">
      <c r="A51" s="13" t="s">
        <v>40</v>
      </c>
      <c r="G51" s="8"/>
      <c r="H51" s="41"/>
    </row>
    <row r="52" spans="1:11" ht="24.75" customHeight="1">
      <c r="B52" s="13" t="s">
        <v>41</v>
      </c>
      <c r="G52" s="8">
        <v>15</v>
      </c>
      <c r="H52" s="41"/>
      <c r="I52" s="15">
        <v>19560000</v>
      </c>
      <c r="K52" s="26">
        <v>20640000</v>
      </c>
    </row>
    <row r="53" spans="1:11" ht="24.75" customHeight="1">
      <c r="B53" s="13" t="s">
        <v>42</v>
      </c>
      <c r="G53" s="8"/>
      <c r="H53" s="41"/>
      <c r="I53" s="33">
        <v>8556369.4600000009</v>
      </c>
      <c r="J53" s="23"/>
      <c r="K53" s="34">
        <v>8359177.9699999997</v>
      </c>
    </row>
    <row r="54" spans="1:11" ht="24.75" customHeight="1">
      <c r="D54" s="13" t="s">
        <v>43</v>
      </c>
      <c r="G54" s="8"/>
      <c r="H54" s="44"/>
      <c r="I54" s="45">
        <f>SUM(I52:I53)</f>
        <v>28116369.460000001</v>
      </c>
      <c r="K54" s="45">
        <f>SUM(K52:K53)</f>
        <v>28999177.969999999</v>
      </c>
    </row>
    <row r="55" spans="1:11" ht="24.75" customHeight="1">
      <c r="A55" s="13" t="s">
        <v>44</v>
      </c>
      <c r="G55" s="46"/>
      <c r="H55" s="44"/>
      <c r="I55" s="28">
        <f>I50+I54</f>
        <v>129150829.83000001</v>
      </c>
      <c r="J55" s="23"/>
      <c r="K55" s="28">
        <f>K50+K54</f>
        <v>117928457.99999999</v>
      </c>
    </row>
    <row r="56" spans="1:11" ht="24.75" customHeight="1">
      <c r="G56" s="46"/>
      <c r="H56" s="44"/>
      <c r="I56" s="33"/>
      <c r="J56" s="23"/>
      <c r="K56" s="33"/>
    </row>
    <row r="57" spans="1:11" ht="24.75" customHeight="1">
      <c r="G57" s="46"/>
      <c r="H57" s="44"/>
      <c r="I57" s="33"/>
      <c r="J57" s="23"/>
      <c r="K57" s="33"/>
    </row>
    <row r="58" spans="1:11" ht="24.75" customHeight="1">
      <c r="G58" s="46"/>
      <c r="H58" s="44"/>
      <c r="I58" s="33"/>
      <c r="J58" s="23"/>
      <c r="K58" s="33"/>
    </row>
    <row r="59" spans="1:11" ht="24.75" customHeight="1">
      <c r="G59" s="46"/>
      <c r="H59" s="44"/>
      <c r="I59" s="33"/>
      <c r="J59" s="23"/>
      <c r="K59" s="33"/>
    </row>
    <row r="60" spans="1:11" ht="24.75" customHeight="1">
      <c r="G60" s="46"/>
      <c r="H60" s="44"/>
      <c r="I60" s="33"/>
      <c r="J60" s="23"/>
      <c r="K60" s="33"/>
    </row>
    <row r="61" spans="1:11" ht="24.75" customHeight="1">
      <c r="H61" s="13"/>
      <c r="I61" s="13"/>
      <c r="J61" s="23"/>
      <c r="K61" s="33"/>
    </row>
    <row r="62" spans="1:11" ht="24.75" customHeight="1">
      <c r="A62" s="13" t="str">
        <f>+A30</f>
        <v>Notes to interim condensed financial information which formed an integral part of this financial information.</v>
      </c>
      <c r="H62" s="13"/>
      <c r="I62" s="13"/>
      <c r="J62" s="23"/>
      <c r="K62" s="33"/>
    </row>
    <row r="63" spans="1:11" ht="24.75" customHeight="1">
      <c r="H63" s="13"/>
      <c r="I63" s="13"/>
      <c r="J63" s="23"/>
      <c r="K63" s="33"/>
    </row>
    <row r="64" spans="1:11" ht="24.75" customHeight="1">
      <c r="E64" s="5"/>
      <c r="H64" s="13"/>
      <c r="I64" s="13"/>
    </row>
    <row r="65" spans="1:11" ht="24.75" customHeight="1">
      <c r="A65" s="134" t="s">
        <v>0</v>
      </c>
      <c r="B65" s="134"/>
      <c r="C65" s="134"/>
      <c r="D65" s="134"/>
      <c r="E65" s="134"/>
      <c r="F65" s="134"/>
      <c r="G65" s="135"/>
      <c r="H65" s="134"/>
      <c r="I65" s="134"/>
      <c r="J65" s="134"/>
      <c r="K65" s="134"/>
    </row>
    <row r="66" spans="1:11" ht="24.75" customHeight="1">
      <c r="A66" s="134" t="s">
        <v>30</v>
      </c>
      <c r="B66" s="134"/>
      <c r="C66" s="134"/>
      <c r="D66" s="134"/>
      <c r="E66" s="134"/>
      <c r="F66" s="134"/>
      <c r="G66" s="135"/>
      <c r="H66" s="134"/>
      <c r="I66" s="134"/>
      <c r="J66" s="134"/>
      <c r="K66" s="134"/>
    </row>
    <row r="67" spans="1:11" ht="24.75" customHeight="1">
      <c r="A67" s="134" t="s">
        <v>2</v>
      </c>
      <c r="B67" s="134"/>
      <c r="C67" s="134"/>
      <c r="D67" s="134"/>
      <c r="E67" s="134"/>
      <c r="F67" s="134"/>
      <c r="G67" s="135"/>
      <c r="H67" s="134"/>
      <c r="I67" s="134"/>
      <c r="J67" s="134"/>
      <c r="K67" s="134"/>
    </row>
    <row r="68" spans="1:11" ht="24.75" customHeight="1">
      <c r="K68" s="16"/>
    </row>
    <row r="69" spans="1:11" ht="24.75" customHeight="1">
      <c r="K69" s="17" t="s">
        <v>3</v>
      </c>
    </row>
    <row r="70" spans="1:11" ht="24.75" customHeight="1">
      <c r="B70" s="40" t="s">
        <v>31</v>
      </c>
      <c r="I70" s="18" t="s">
        <v>5</v>
      </c>
      <c r="J70" s="19"/>
      <c r="K70" s="18" t="s">
        <v>6</v>
      </c>
    </row>
    <row r="71" spans="1:11" ht="24.75" customHeight="1">
      <c r="I71" s="20" t="s">
        <v>8</v>
      </c>
      <c r="J71" s="19"/>
      <c r="K71" s="20" t="s">
        <v>9</v>
      </c>
    </row>
    <row r="72" spans="1:11" ht="24.75" customHeight="1">
      <c r="I72" s="21" t="s">
        <v>10</v>
      </c>
      <c r="J72" s="22"/>
      <c r="K72" s="21" t="s">
        <v>11</v>
      </c>
    </row>
    <row r="73" spans="1:11" ht="24.75" customHeight="1">
      <c r="I73" s="21" t="s">
        <v>12</v>
      </c>
      <c r="J73" s="22"/>
      <c r="K73" s="21"/>
    </row>
    <row r="74" spans="1:11" ht="24.75" customHeight="1">
      <c r="A74" s="13" t="s">
        <v>45</v>
      </c>
    </row>
    <row r="75" spans="1:11" ht="24.75" customHeight="1">
      <c r="B75" s="13" t="s">
        <v>46</v>
      </c>
      <c r="G75" s="47"/>
      <c r="H75" s="41"/>
    </row>
    <row r="76" spans="1:11" ht="24.75" customHeight="1">
      <c r="C76" s="13" t="s">
        <v>47</v>
      </c>
      <c r="G76" s="48"/>
      <c r="H76" s="49"/>
    </row>
    <row r="77" spans="1:11" ht="24.75" customHeight="1" thickBot="1">
      <c r="D77" s="13" t="s">
        <v>48</v>
      </c>
      <c r="G77" s="48"/>
      <c r="H77" s="49"/>
      <c r="I77" s="50">
        <f>+'[1]งบฐานะการเงิน '!$J$75</f>
        <v>150000000</v>
      </c>
      <c r="K77" s="51">
        <v>150000000</v>
      </c>
    </row>
    <row r="78" spans="1:11" ht="24.75" customHeight="1" thickTop="1">
      <c r="C78" s="13" t="s">
        <v>49</v>
      </c>
      <c r="G78" s="48"/>
      <c r="H78" s="49"/>
      <c r="I78" s="33"/>
      <c r="K78" s="34"/>
    </row>
    <row r="79" spans="1:11" ht="24.75" customHeight="1">
      <c r="D79" s="13" t="s">
        <v>48</v>
      </c>
      <c r="G79" s="48"/>
      <c r="H79" s="49"/>
      <c r="I79" s="33">
        <f>+'[1]งบฐานะการเงิน '!$J$77</f>
        <v>150000000</v>
      </c>
      <c r="K79" s="34">
        <v>150000000</v>
      </c>
    </row>
    <row r="80" spans="1:11" ht="24.75" customHeight="1">
      <c r="B80" s="13" t="s">
        <v>50</v>
      </c>
      <c r="G80" s="48"/>
      <c r="H80" s="49"/>
      <c r="I80" s="33">
        <f>+'[1]งบฐานะการเงิน '!$J$78</f>
        <v>113113152</v>
      </c>
      <c r="K80" s="34">
        <v>113113152</v>
      </c>
    </row>
    <row r="81" spans="1:11" ht="24.75" customHeight="1">
      <c r="B81" s="13" t="s">
        <v>51</v>
      </c>
      <c r="G81" s="48"/>
      <c r="H81" s="41"/>
      <c r="I81" s="23"/>
      <c r="K81" s="30"/>
    </row>
    <row r="82" spans="1:11" ht="24.75" customHeight="1">
      <c r="C82" s="13" t="s">
        <v>52</v>
      </c>
      <c r="G82" s="48"/>
      <c r="H82" s="52"/>
      <c r="I82" s="23"/>
      <c r="K82" s="30"/>
    </row>
    <row r="83" spans="1:11" ht="24.75" customHeight="1">
      <c r="D83" s="13" t="s">
        <v>53</v>
      </c>
      <c r="G83" s="48">
        <v>16</v>
      </c>
      <c r="H83" s="53"/>
      <c r="I83" s="23">
        <f>+'[1]งบฐานะการเงิน '!$J$80</f>
        <v>4443500</v>
      </c>
      <c r="K83" s="30">
        <v>4443500</v>
      </c>
    </row>
    <row r="84" spans="1:11" ht="24.75" customHeight="1">
      <c r="C84" s="13" t="s">
        <v>54</v>
      </c>
      <c r="G84" s="48"/>
      <c r="H84" s="52"/>
      <c r="I84" s="54">
        <f>+'Statement of Change'!L16</f>
        <v>-838727.26</v>
      </c>
      <c r="K84" s="55">
        <v>-596174.82999999996</v>
      </c>
    </row>
    <row r="85" spans="1:11" ht="24.75" customHeight="1">
      <c r="A85" s="13" t="s">
        <v>55</v>
      </c>
      <c r="G85" s="48"/>
      <c r="H85" s="49"/>
      <c r="I85" s="55">
        <f>SUM(I79:I84)</f>
        <v>266717924.74000001</v>
      </c>
      <c r="J85" s="23"/>
      <c r="K85" s="55">
        <f>SUM(K79:K84)</f>
        <v>266960477.16999999</v>
      </c>
    </row>
    <row r="86" spans="1:11" ht="24.75" customHeight="1" thickBot="1">
      <c r="A86" s="13" t="s">
        <v>56</v>
      </c>
      <c r="G86" s="48"/>
      <c r="H86" s="49"/>
      <c r="I86" s="56">
        <f>I55+I85</f>
        <v>395868754.57000005</v>
      </c>
      <c r="J86" s="23"/>
      <c r="K86" s="56">
        <f>K55+K85</f>
        <v>384888935.16999996</v>
      </c>
    </row>
    <row r="87" spans="1:11" ht="24.75" customHeight="1" thickTop="1">
      <c r="G87" s="10"/>
      <c r="H87" s="57"/>
      <c r="I87" s="58"/>
      <c r="J87" s="58"/>
      <c r="K87" s="58"/>
    </row>
    <row r="88" spans="1:11" ht="24.75" customHeight="1">
      <c r="G88" s="48"/>
      <c r="H88" s="49"/>
      <c r="J88" s="23"/>
    </row>
    <row r="89" spans="1:11" ht="24.75" customHeight="1">
      <c r="H89" s="13"/>
      <c r="I89" s="13"/>
      <c r="J89" s="23"/>
    </row>
    <row r="90" spans="1:11" ht="24.75" customHeight="1">
      <c r="H90" s="13"/>
      <c r="I90" s="13"/>
      <c r="J90" s="23"/>
    </row>
    <row r="91" spans="1:11" ht="24.75" customHeight="1">
      <c r="H91" s="13"/>
      <c r="I91" s="13"/>
      <c r="J91" s="13"/>
      <c r="K91" s="33"/>
    </row>
    <row r="92" spans="1:11" ht="24.75" customHeight="1">
      <c r="H92" s="13"/>
      <c r="I92" s="13"/>
      <c r="J92" s="11"/>
      <c r="K92" s="38"/>
    </row>
    <row r="93" spans="1:11" ht="24.75" customHeight="1">
      <c r="F93" s="5"/>
      <c r="H93" s="5"/>
      <c r="I93" s="5"/>
      <c r="J93" s="23"/>
      <c r="K93" s="33"/>
    </row>
    <row r="94" spans="1:11" ht="24.75" customHeight="1">
      <c r="A94" s="13" t="str">
        <f>+A62</f>
        <v>Notes to interim condensed financial information which formed an integral part of this financial information.</v>
      </c>
    </row>
    <row r="97" spans="7:11" ht="24.75" customHeight="1">
      <c r="G97" s="9"/>
      <c r="H97" s="59"/>
      <c r="I97" s="23"/>
      <c r="J97" s="23"/>
      <c r="K97" s="23"/>
    </row>
  </sheetData>
  <mergeCells count="9">
    <mergeCell ref="A67:K67"/>
    <mergeCell ref="A1:K1"/>
    <mergeCell ref="A2:K2"/>
    <mergeCell ref="A3:K3"/>
    <mergeCell ref="A65:K65"/>
    <mergeCell ref="A33:K33"/>
    <mergeCell ref="A34:K34"/>
    <mergeCell ref="A35:K35"/>
    <mergeCell ref="A66:K66"/>
  </mergeCells>
  <phoneticPr fontId="2" type="noConversion"/>
  <pageMargins left="0.98425196850393704" right="0.39370078740157483" top="0.6692913385826772" bottom="0.62" header="0.51181102362204722" footer="0.39"/>
  <pageSetup paperSize="9" scale="95" orientation="portrait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topLeftCell="A34" zoomScaleNormal="100" zoomScaleSheetLayoutView="90" workbookViewId="0">
      <selection activeCell="A25" sqref="A25"/>
    </sheetView>
  </sheetViews>
  <sheetFormatPr defaultColWidth="9.140625" defaultRowHeight="24" customHeight="1"/>
  <cols>
    <col min="1" max="3" width="3.42578125" style="62" customWidth="1"/>
    <col min="4" max="4" width="39" style="62" customWidth="1"/>
    <col min="5" max="5" width="7.85546875" style="63" customWidth="1"/>
    <col min="6" max="6" width="1.7109375" style="95" customWidth="1"/>
    <col min="7" max="7" width="15.42578125" style="66" customWidth="1"/>
    <col min="8" max="8" width="1.7109375" style="66" customWidth="1"/>
    <col min="9" max="9" width="15.42578125" style="66" customWidth="1"/>
    <col min="10" max="10" width="2.140625" style="62" customWidth="1"/>
    <col min="11" max="16384" width="9.140625" style="62"/>
  </cols>
  <sheetData>
    <row r="1" spans="1:10" ht="24" customHeight="1">
      <c r="A1" s="136" t="s">
        <v>0</v>
      </c>
      <c r="B1" s="136"/>
      <c r="C1" s="136"/>
      <c r="D1" s="136"/>
      <c r="E1" s="137"/>
      <c r="F1" s="136"/>
      <c r="G1" s="136"/>
      <c r="H1" s="136"/>
      <c r="I1" s="136"/>
    </row>
    <row r="2" spans="1:10" ht="24" customHeight="1">
      <c r="A2" s="136" t="s">
        <v>57</v>
      </c>
      <c r="B2" s="136"/>
      <c r="C2" s="136"/>
      <c r="D2" s="136"/>
      <c r="E2" s="137"/>
      <c r="F2" s="136"/>
      <c r="G2" s="136"/>
      <c r="H2" s="136"/>
      <c r="I2" s="136"/>
    </row>
    <row r="3" spans="1:10" ht="24" customHeight="1">
      <c r="A3" s="136" t="s">
        <v>58</v>
      </c>
      <c r="B3" s="136"/>
      <c r="C3" s="136"/>
      <c r="D3" s="136"/>
      <c r="E3" s="137"/>
      <c r="F3" s="136"/>
      <c r="G3" s="136"/>
      <c r="H3" s="136"/>
      <c r="I3" s="136"/>
    </row>
    <row r="4" spans="1:10" ht="24" customHeight="1">
      <c r="A4" s="138" t="s">
        <v>59</v>
      </c>
      <c r="B4" s="136"/>
      <c r="C4" s="136"/>
      <c r="D4" s="136"/>
      <c r="E4" s="136"/>
      <c r="F4" s="136"/>
      <c r="G4" s="136"/>
      <c r="H4" s="136"/>
      <c r="I4" s="136"/>
    </row>
    <row r="5" spans="1:10" s="13" customFormat="1" ht="24" customHeight="1">
      <c r="E5" s="7"/>
      <c r="G5" s="14"/>
      <c r="H5" s="14"/>
      <c r="I5" s="15"/>
      <c r="J5" s="15"/>
    </row>
    <row r="6" spans="1:10" ht="24" customHeight="1">
      <c r="B6" s="60"/>
      <c r="C6" s="60"/>
      <c r="D6" s="60"/>
      <c r="E6" s="61"/>
      <c r="F6" s="60"/>
      <c r="G6" s="2"/>
      <c r="H6" s="3"/>
      <c r="I6" s="4" t="s">
        <v>3</v>
      </c>
    </row>
    <row r="7" spans="1:10" ht="24" customHeight="1">
      <c r="B7" s="60"/>
      <c r="C7" s="60"/>
      <c r="D7" s="60"/>
      <c r="E7" s="63" t="s">
        <v>7</v>
      </c>
      <c r="F7" s="60"/>
      <c r="G7" s="64" t="s">
        <v>60</v>
      </c>
      <c r="H7" s="22"/>
      <c r="I7" s="64" t="s">
        <v>61</v>
      </c>
    </row>
    <row r="8" spans="1:10" ht="24" customHeight="1">
      <c r="A8" s="62" t="s">
        <v>62</v>
      </c>
      <c r="F8" s="62"/>
      <c r="G8" s="65"/>
      <c r="I8" s="65"/>
    </row>
    <row r="9" spans="1:10" ht="24" customHeight="1">
      <c r="B9" s="62" t="s">
        <v>63</v>
      </c>
      <c r="E9" s="9">
        <v>17</v>
      </c>
      <c r="F9" s="67"/>
      <c r="G9" s="65">
        <v>40274432.68</v>
      </c>
      <c r="H9" s="68"/>
      <c r="I9" s="65">
        <v>48368188.669999994</v>
      </c>
    </row>
    <row r="10" spans="1:10" ht="24" customHeight="1">
      <c r="B10" s="62" t="s">
        <v>64</v>
      </c>
      <c r="E10" s="69"/>
      <c r="F10" s="67"/>
      <c r="G10" s="42">
        <v>144288.79999999999</v>
      </c>
      <c r="H10" s="68"/>
      <c r="I10" s="42">
        <v>180418.04</v>
      </c>
    </row>
    <row r="11" spans="1:10" ht="24" customHeight="1">
      <c r="B11" s="62" t="s">
        <v>65</v>
      </c>
      <c r="E11" s="69"/>
      <c r="F11" s="67"/>
      <c r="G11" s="65">
        <v>195750.88</v>
      </c>
      <c r="H11" s="68"/>
      <c r="I11" s="65">
        <v>98966.16</v>
      </c>
    </row>
    <row r="12" spans="1:10" ht="24" customHeight="1">
      <c r="D12" s="62" t="s">
        <v>66</v>
      </c>
      <c r="E12" s="69"/>
      <c r="F12" s="67"/>
      <c r="G12" s="70">
        <f>SUM(G9:G11)</f>
        <v>40614472.359999999</v>
      </c>
      <c r="H12" s="68"/>
      <c r="I12" s="70">
        <f>SUM(I9:I11)</f>
        <v>48647572.86999999</v>
      </c>
    </row>
    <row r="13" spans="1:10" ht="24" customHeight="1">
      <c r="A13" s="62" t="s">
        <v>67</v>
      </c>
      <c r="E13" s="69"/>
      <c r="F13" s="67"/>
      <c r="G13" s="65"/>
      <c r="H13" s="68"/>
      <c r="I13" s="65"/>
    </row>
    <row r="14" spans="1:10" ht="24" customHeight="1">
      <c r="B14" s="62" t="s">
        <v>68</v>
      </c>
      <c r="E14" s="69"/>
      <c r="F14" s="67"/>
      <c r="G14" s="65">
        <v>31630311.010000002</v>
      </c>
      <c r="H14" s="68"/>
      <c r="I14" s="65">
        <v>38726635.059999995</v>
      </c>
    </row>
    <row r="15" spans="1:10" ht="24" customHeight="1">
      <c r="B15" s="62" t="s">
        <v>69</v>
      </c>
      <c r="E15" s="69"/>
      <c r="F15" s="67"/>
      <c r="G15" s="65">
        <v>1567214.06</v>
      </c>
      <c r="H15" s="68"/>
      <c r="I15" s="65">
        <v>1608873.5099999998</v>
      </c>
    </row>
    <row r="16" spans="1:10" ht="24" customHeight="1">
      <c r="B16" s="62" t="s">
        <v>70</v>
      </c>
      <c r="E16" s="9"/>
      <c r="F16" s="67"/>
      <c r="G16" s="65">
        <v>6649100.79</v>
      </c>
      <c r="H16" s="68"/>
      <c r="I16" s="65">
        <v>7217654.1699999999</v>
      </c>
    </row>
    <row r="17" spans="1:10" s="13" customFormat="1" ht="24" customHeight="1">
      <c r="D17" s="13" t="s">
        <v>71</v>
      </c>
      <c r="E17" s="9"/>
      <c r="F17" s="27"/>
      <c r="G17" s="71">
        <f>SUM(G14:G16)</f>
        <v>39846625.859999999</v>
      </c>
      <c r="H17" s="72"/>
      <c r="I17" s="71">
        <f>SUM(I14:I16)</f>
        <v>47553162.739999995</v>
      </c>
      <c r="J17" s="73"/>
    </row>
    <row r="18" spans="1:10" s="13" customFormat="1" ht="24" customHeight="1">
      <c r="A18" s="13" t="s">
        <v>72</v>
      </c>
      <c r="E18" s="9"/>
      <c r="F18" s="27"/>
      <c r="G18" s="65">
        <f>+G12-G17</f>
        <v>767846.5</v>
      </c>
      <c r="H18" s="73"/>
      <c r="I18" s="65">
        <f>+I12-I17</f>
        <v>1094410.1299999952</v>
      </c>
      <c r="J18" s="73"/>
    </row>
    <row r="19" spans="1:10" ht="24" customHeight="1">
      <c r="A19" s="62" t="s">
        <v>73</v>
      </c>
      <c r="E19" s="69"/>
      <c r="F19" s="67"/>
      <c r="G19" s="74">
        <v>1004380.5900000001</v>
      </c>
      <c r="H19" s="65"/>
      <c r="I19" s="74">
        <v>1312688.28</v>
      </c>
    </row>
    <row r="20" spans="1:10" s="13" customFormat="1" ht="24" customHeight="1">
      <c r="A20" s="13" t="s">
        <v>74</v>
      </c>
      <c r="E20" s="7"/>
      <c r="F20" s="75"/>
      <c r="G20" s="72">
        <f>+G18-G19</f>
        <v>-236534.09000000008</v>
      </c>
      <c r="H20" s="72"/>
      <c r="I20" s="72">
        <f>+I18-I19</f>
        <v>-218278.1500000048</v>
      </c>
    </row>
    <row r="21" spans="1:10" ht="24" customHeight="1">
      <c r="A21" s="62" t="s">
        <v>75</v>
      </c>
      <c r="E21" s="9">
        <v>18</v>
      </c>
      <c r="F21" s="76"/>
      <c r="G21" s="65">
        <v>6018.34</v>
      </c>
      <c r="H21" s="68"/>
      <c r="I21" s="65">
        <v>-58374.43</v>
      </c>
    </row>
    <row r="22" spans="1:10" ht="24" customHeight="1">
      <c r="A22" s="62" t="s">
        <v>76</v>
      </c>
      <c r="E22" s="77"/>
      <c r="F22" s="78"/>
      <c r="G22" s="70">
        <f>+G20-G21</f>
        <v>-242552.43000000008</v>
      </c>
      <c r="H22" s="68"/>
      <c r="I22" s="70">
        <f>+I20-I21</f>
        <v>-159903.7200000048</v>
      </c>
    </row>
    <row r="23" spans="1:10" ht="24" customHeight="1">
      <c r="A23" s="79" t="s">
        <v>77</v>
      </c>
      <c r="E23" s="77"/>
      <c r="F23" s="78"/>
      <c r="G23" s="80">
        <v>0</v>
      </c>
      <c r="H23" s="81"/>
      <c r="I23" s="80">
        <v>0</v>
      </c>
    </row>
    <row r="24" spans="1:10" ht="24" customHeight="1" thickBot="1">
      <c r="A24" s="79" t="s">
        <v>78</v>
      </c>
      <c r="E24" s="82"/>
      <c r="F24" s="83"/>
      <c r="G24" s="84">
        <f>G22</f>
        <v>-242552.43000000008</v>
      </c>
      <c r="H24" s="72"/>
      <c r="I24" s="84">
        <f>I22</f>
        <v>-159903.7200000048</v>
      </c>
    </row>
    <row r="25" spans="1:10" ht="24" customHeight="1" thickTop="1">
      <c r="E25" s="77"/>
      <c r="F25" s="78"/>
      <c r="G25" s="65"/>
      <c r="H25" s="68"/>
      <c r="I25" s="65"/>
    </row>
    <row r="26" spans="1:10" ht="24" customHeight="1">
      <c r="A26" s="79" t="s">
        <v>79</v>
      </c>
      <c r="B26" s="79"/>
      <c r="C26" s="79"/>
      <c r="D26" s="13"/>
      <c r="E26" s="85">
        <v>19</v>
      </c>
      <c r="F26" s="83"/>
      <c r="G26" s="86"/>
      <c r="H26" s="72"/>
      <c r="I26" s="86"/>
    </row>
    <row r="27" spans="1:10" ht="24" customHeight="1" thickBot="1">
      <c r="A27" s="79"/>
      <c r="B27" s="79" t="s">
        <v>80</v>
      </c>
      <c r="C27" s="79"/>
      <c r="D27" s="13"/>
      <c r="E27" s="62"/>
      <c r="F27" s="24"/>
      <c r="G27" s="87">
        <f>G24/300000000</f>
        <v>-8.0850810000000024E-4</v>
      </c>
      <c r="H27" s="88"/>
      <c r="I27" s="87">
        <f>I24/300000000</f>
        <v>-5.3301240000001599E-4</v>
      </c>
    </row>
    <row r="28" spans="1:10" ht="24" customHeight="1" thickTop="1">
      <c r="E28" s="77"/>
      <c r="F28" s="78"/>
      <c r="G28" s="65"/>
      <c r="H28" s="65"/>
      <c r="I28" s="65"/>
    </row>
    <row r="29" spans="1:10" ht="24" customHeight="1">
      <c r="A29" s="89"/>
      <c r="B29" s="90"/>
      <c r="C29" s="90"/>
      <c r="D29" s="90"/>
      <c r="F29" s="62"/>
      <c r="G29" s="62"/>
      <c r="H29" s="62"/>
      <c r="I29" s="90"/>
    </row>
    <row r="30" spans="1:10" ht="24" customHeight="1">
      <c r="A30" s="40" t="str">
        <f>+'Statement of Financial Position'!A30</f>
        <v>Notes to interim condensed financial information which formed an integral part of this financial information.</v>
      </c>
      <c r="E30" s="91"/>
      <c r="F30" s="92"/>
      <c r="G30" s="65"/>
      <c r="H30" s="65"/>
      <c r="I30" s="65"/>
    </row>
    <row r="31" spans="1:10" ht="24" customHeight="1">
      <c r="E31" s="91"/>
      <c r="F31" s="92"/>
      <c r="G31" s="65"/>
      <c r="H31" s="65"/>
      <c r="I31" s="65"/>
    </row>
    <row r="32" spans="1:10" ht="24" customHeight="1">
      <c r="E32" s="91"/>
      <c r="F32" s="92"/>
      <c r="G32" s="65"/>
      <c r="H32" s="65"/>
      <c r="I32" s="65"/>
    </row>
    <row r="33" spans="1:9" ht="24" customHeight="1">
      <c r="E33" s="91"/>
      <c r="F33" s="92"/>
      <c r="G33" s="65"/>
      <c r="H33" s="65"/>
      <c r="I33" s="65"/>
    </row>
    <row r="34" spans="1:9" ht="24" customHeight="1">
      <c r="E34" s="91"/>
      <c r="F34" s="92"/>
      <c r="G34" s="65"/>
      <c r="H34" s="65"/>
      <c r="I34" s="65"/>
    </row>
    <row r="35" spans="1:9" ht="24" customHeight="1">
      <c r="E35" s="91"/>
      <c r="F35" s="92"/>
      <c r="G35" s="65"/>
      <c r="H35" s="65"/>
      <c r="I35" s="65"/>
    </row>
    <row r="36" spans="1:9" ht="24" customHeight="1">
      <c r="E36" s="91"/>
      <c r="F36" s="92"/>
      <c r="G36" s="65"/>
      <c r="H36" s="65"/>
      <c r="I36" s="65"/>
    </row>
    <row r="37" spans="1:9" ht="24" customHeight="1">
      <c r="E37" s="91"/>
      <c r="F37" s="92"/>
      <c r="G37" s="65"/>
      <c r="H37" s="65"/>
      <c r="I37" s="65"/>
    </row>
    <row r="38" spans="1:9" ht="24" customHeight="1">
      <c r="E38" s="91"/>
      <c r="F38" s="92"/>
      <c r="G38" s="65"/>
      <c r="H38" s="65"/>
      <c r="I38" s="65"/>
    </row>
    <row r="39" spans="1:9" ht="24" customHeight="1">
      <c r="F39" s="92"/>
      <c r="G39" s="65"/>
      <c r="H39" s="65"/>
      <c r="I39" s="65"/>
    </row>
    <row r="40" spans="1:9" ht="24" customHeight="1">
      <c r="E40" s="91"/>
      <c r="F40" s="93"/>
      <c r="G40" s="65"/>
      <c r="H40" s="65"/>
      <c r="I40" s="65"/>
    </row>
    <row r="41" spans="1:9" ht="24" customHeight="1">
      <c r="E41" s="91"/>
      <c r="F41" s="93"/>
      <c r="G41" s="65"/>
      <c r="H41" s="65"/>
      <c r="I41" s="65"/>
    </row>
    <row r="42" spans="1:9" ht="24" customHeight="1">
      <c r="E42" s="91"/>
      <c r="F42" s="93"/>
      <c r="G42" s="65"/>
      <c r="H42" s="65"/>
      <c r="I42" s="65"/>
    </row>
    <row r="43" spans="1:9" ht="24" customHeight="1">
      <c r="A43" s="5"/>
      <c r="B43" s="5"/>
      <c r="C43" s="5"/>
      <c r="D43" s="5"/>
      <c r="E43" s="7"/>
      <c r="F43" s="5"/>
      <c r="G43" s="5"/>
      <c r="H43" s="5"/>
      <c r="I43" s="5"/>
    </row>
    <row r="44" spans="1:9" ht="24" customHeight="1">
      <c r="A44" s="5"/>
      <c r="B44" s="5"/>
      <c r="C44" s="5"/>
      <c r="D44" s="5"/>
      <c r="E44" s="7"/>
      <c r="F44" s="5"/>
      <c r="G44" s="5"/>
      <c r="H44" s="5"/>
      <c r="I44" s="5"/>
    </row>
    <row r="45" spans="1:9" ht="24" customHeight="1">
      <c r="E45" s="7"/>
      <c r="F45" s="5"/>
      <c r="G45" s="5"/>
      <c r="H45" s="5"/>
      <c r="I45" s="33"/>
    </row>
    <row r="46" spans="1:9" ht="24" customHeight="1">
      <c r="B46" s="13"/>
      <c r="D46" s="5"/>
      <c r="E46" s="8"/>
      <c r="F46" s="94"/>
      <c r="G46" s="94"/>
      <c r="H46" s="94"/>
      <c r="I46" s="94"/>
    </row>
    <row r="47" spans="1:9" ht="24" customHeight="1">
      <c r="B47" s="5"/>
      <c r="C47" s="5"/>
      <c r="D47" s="5"/>
      <c r="E47" s="7"/>
      <c r="F47" s="5"/>
      <c r="G47" s="5"/>
      <c r="H47" s="13"/>
      <c r="I47" s="13"/>
    </row>
    <row r="50" spans="7:9" ht="24" customHeight="1">
      <c r="G50" s="96"/>
      <c r="H50" s="96"/>
      <c r="I50" s="96"/>
    </row>
  </sheetData>
  <mergeCells count="4">
    <mergeCell ref="A3:I3"/>
    <mergeCell ref="A1:I1"/>
    <mergeCell ref="A2:I2"/>
    <mergeCell ref="A4:I4"/>
  </mergeCells>
  <phoneticPr fontId="4" type="noConversion"/>
  <pageMargins left="0.98425196850393704" right="0.39370078740157483" top="0.6692913385826772" bottom="0.98425196850393704" header="0.51181102362204722" footer="0.78740157480314965"/>
  <pageSetup paperSize="9" scale="95" orientation="portrait" r:id="rId1"/>
  <headerFooter alignWithMargins="0"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topLeftCell="A4" zoomScaleNormal="100" zoomScaleSheetLayoutView="120" workbookViewId="0">
      <selection activeCell="I10" sqref="I10"/>
    </sheetView>
  </sheetViews>
  <sheetFormatPr defaultColWidth="9.140625" defaultRowHeight="25.5" customHeight="1"/>
  <cols>
    <col min="1" max="4" width="9.140625" style="13" customWidth="1"/>
    <col min="5" max="5" width="3.5703125" style="14" customWidth="1"/>
    <col min="6" max="6" width="13.85546875" style="13" bestFit="1" customWidth="1"/>
    <col min="7" max="7" width="1.7109375" style="13" customWidth="1"/>
    <col min="8" max="8" width="13.85546875" style="13" bestFit="1" customWidth="1"/>
    <col min="9" max="9" width="1.7109375" style="13" customWidth="1"/>
    <col min="10" max="10" width="11.7109375" style="13" bestFit="1" customWidth="1"/>
    <col min="11" max="11" width="1.7109375" style="13" customWidth="1"/>
    <col min="12" max="12" width="13.28515625" style="13" bestFit="1" customWidth="1"/>
    <col min="13" max="13" width="1.7109375" style="13" customWidth="1"/>
    <col min="14" max="14" width="13.85546875" style="13" bestFit="1" customWidth="1"/>
    <col min="15" max="15" width="1" style="13" customWidth="1"/>
    <col min="16" max="16384" width="9.140625" style="13"/>
  </cols>
  <sheetData>
    <row r="1" spans="1:14" ht="25.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25.5" customHeight="1">
      <c r="A2" s="134" t="s">
        <v>81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25.5" customHeight="1">
      <c r="A3" s="134" t="s">
        <v>58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5.5" customHeight="1">
      <c r="A4" s="133" t="s">
        <v>59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ht="25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25.5" customHeight="1">
      <c r="A6" s="5"/>
      <c r="B6" s="121"/>
      <c r="C6" s="121"/>
      <c r="D6" s="121"/>
      <c r="E6" s="122"/>
      <c r="F6" s="123"/>
      <c r="G6" s="123"/>
      <c r="H6" s="123"/>
      <c r="I6" s="123"/>
      <c r="J6" s="123"/>
      <c r="K6" s="123"/>
      <c r="L6" s="123"/>
      <c r="M6" s="123"/>
      <c r="N6" s="124" t="s">
        <v>3</v>
      </c>
    </row>
    <row r="7" spans="1:14" ht="25.5" customHeight="1">
      <c r="A7" s="121"/>
      <c r="B7" s="121"/>
      <c r="C7" s="121"/>
      <c r="D7" s="121"/>
      <c r="F7" s="5" t="s">
        <v>82</v>
      </c>
      <c r="G7" s="121"/>
      <c r="H7" s="5" t="s">
        <v>83</v>
      </c>
      <c r="I7" s="121"/>
      <c r="J7" s="139" t="s">
        <v>84</v>
      </c>
      <c r="K7" s="139"/>
      <c r="L7" s="139"/>
      <c r="M7" s="31"/>
      <c r="N7" s="5" t="s">
        <v>85</v>
      </c>
    </row>
    <row r="8" spans="1:14" ht="25.5" customHeight="1">
      <c r="A8" s="121"/>
      <c r="B8" s="121"/>
      <c r="C8" s="121"/>
      <c r="D8" s="121"/>
      <c r="F8" s="5" t="s">
        <v>86</v>
      </c>
      <c r="G8" s="121"/>
      <c r="H8" s="5" t="s">
        <v>87</v>
      </c>
      <c r="I8" s="121"/>
      <c r="J8" s="5" t="s">
        <v>52</v>
      </c>
      <c r="K8" s="5"/>
      <c r="L8" s="5" t="s">
        <v>54</v>
      </c>
      <c r="M8" s="31"/>
      <c r="N8" s="5" t="s">
        <v>88</v>
      </c>
    </row>
    <row r="9" spans="1:14" ht="25.5" customHeight="1">
      <c r="A9" s="121"/>
      <c r="B9" s="121"/>
      <c r="C9" s="121"/>
      <c r="D9" s="121"/>
      <c r="E9" s="13"/>
      <c r="F9" s="125" t="s">
        <v>89</v>
      </c>
      <c r="G9" s="121"/>
      <c r="H9" s="125" t="s">
        <v>90</v>
      </c>
      <c r="I9" s="121"/>
      <c r="J9" s="125" t="s">
        <v>53</v>
      </c>
      <c r="K9" s="5"/>
      <c r="L9" s="126"/>
      <c r="M9" s="127"/>
      <c r="N9" s="125" t="s">
        <v>91</v>
      </c>
    </row>
    <row r="10" spans="1:14" ht="25.5" customHeight="1">
      <c r="A10" s="13" t="s">
        <v>92</v>
      </c>
      <c r="E10" s="5"/>
      <c r="F10" s="103">
        <v>150000000</v>
      </c>
      <c r="G10" s="103"/>
      <c r="H10" s="103">
        <v>113113152</v>
      </c>
      <c r="I10" s="103"/>
      <c r="J10" s="103">
        <v>4443500</v>
      </c>
      <c r="K10" s="103"/>
      <c r="L10" s="103">
        <v>5651731.4400000004</v>
      </c>
      <c r="M10" s="103"/>
      <c r="N10" s="103">
        <f>SUM(F10:M10)</f>
        <v>273208383.44</v>
      </c>
    </row>
    <row r="11" spans="1:14" ht="25.5" customHeight="1">
      <c r="A11" s="13" t="s">
        <v>93</v>
      </c>
      <c r="E11" s="5"/>
      <c r="F11" s="128">
        <v>0</v>
      </c>
      <c r="G11" s="128"/>
      <c r="H11" s="128">
        <v>0</v>
      </c>
      <c r="I11" s="128"/>
      <c r="J11" s="128">
        <v>0</v>
      </c>
      <c r="K11" s="103"/>
      <c r="L11" s="103">
        <f>+'Statements of Comprehensive'!I24</f>
        <v>-159903.7200000048</v>
      </c>
      <c r="M11" s="103"/>
      <c r="N11" s="103">
        <f>SUM(F11:M11)</f>
        <v>-159903.7200000048</v>
      </c>
    </row>
    <row r="12" spans="1:14" ht="25.5" customHeight="1" thickBot="1">
      <c r="A12" s="13" t="s">
        <v>94</v>
      </c>
      <c r="E12" s="13"/>
      <c r="F12" s="129">
        <f>SUM(F10:F11)</f>
        <v>150000000</v>
      </c>
      <c r="G12" s="103"/>
      <c r="H12" s="129">
        <f>SUM(H10:H11)</f>
        <v>113113152</v>
      </c>
      <c r="I12" s="103"/>
      <c r="J12" s="129">
        <f>SUM(J10:J11)</f>
        <v>4443500</v>
      </c>
      <c r="K12" s="103"/>
      <c r="L12" s="129">
        <f>SUM(L10:L11)</f>
        <v>5491827.719999996</v>
      </c>
      <c r="M12" s="103"/>
      <c r="N12" s="129">
        <f>SUM(N10:N11)</f>
        <v>273048479.71999997</v>
      </c>
    </row>
    <row r="13" spans="1:14" ht="25.5" customHeight="1" thickTop="1">
      <c r="A13" s="130"/>
      <c r="B13" s="130"/>
      <c r="C13" s="130"/>
      <c r="D13" s="130"/>
      <c r="E13" s="13"/>
      <c r="G13" s="5"/>
      <c r="H13" s="5"/>
      <c r="I13" s="5"/>
      <c r="J13" s="6"/>
      <c r="L13" s="5"/>
      <c r="M13" s="23"/>
      <c r="N13" s="103"/>
    </row>
    <row r="14" spans="1:14" ht="25.5" customHeight="1">
      <c r="A14" s="13" t="s">
        <v>95</v>
      </c>
      <c r="E14" s="5"/>
      <c r="F14" s="103">
        <f>'Statement of Financial Position'!K79</f>
        <v>150000000</v>
      </c>
      <c r="G14" s="103"/>
      <c r="H14" s="103">
        <f>'Statement of Financial Position'!K80</f>
        <v>113113152</v>
      </c>
      <c r="I14" s="103"/>
      <c r="J14" s="103">
        <f>'Statement of Financial Position'!K83</f>
        <v>4443500</v>
      </c>
      <c r="K14" s="103"/>
      <c r="L14" s="103">
        <f>'Statement of Financial Position'!K84</f>
        <v>-596174.82999999996</v>
      </c>
      <c r="M14" s="103"/>
      <c r="N14" s="103">
        <f>SUM(F14:L14)</f>
        <v>266960477.16999999</v>
      </c>
    </row>
    <row r="15" spans="1:14" ht="25.5" customHeight="1">
      <c r="A15" s="13" t="s">
        <v>93</v>
      </c>
      <c r="E15" s="5"/>
      <c r="F15" s="131">
        <v>0</v>
      </c>
      <c r="G15" s="131"/>
      <c r="H15" s="131">
        <v>0</v>
      </c>
      <c r="I15" s="131"/>
      <c r="J15" s="131">
        <v>0</v>
      </c>
      <c r="K15" s="131"/>
      <c r="L15" s="103">
        <f>+'Statements of Comprehensive'!G24</f>
        <v>-242552.43000000008</v>
      </c>
      <c r="M15" s="131"/>
      <c r="N15" s="103">
        <f>SUM(F15:M15)</f>
        <v>-242552.43000000008</v>
      </c>
    </row>
    <row r="16" spans="1:14" ht="25.5" customHeight="1" thickBot="1">
      <c r="A16" s="13" t="s">
        <v>96</v>
      </c>
      <c r="E16" s="5"/>
      <c r="F16" s="129">
        <f>SUM(F14:F15)</f>
        <v>150000000</v>
      </c>
      <c r="G16" s="103"/>
      <c r="H16" s="129">
        <f>SUM(H14:H15)</f>
        <v>113113152</v>
      </c>
      <c r="I16" s="103"/>
      <c r="J16" s="129">
        <f>SUM(J14:J15)</f>
        <v>4443500</v>
      </c>
      <c r="K16" s="103"/>
      <c r="L16" s="129">
        <f>SUM(L14:L15)</f>
        <v>-838727.26</v>
      </c>
      <c r="M16" s="103"/>
      <c r="N16" s="129">
        <f>SUM(N14:N15)</f>
        <v>266717924.73999998</v>
      </c>
    </row>
    <row r="17" spans="1:14" ht="25.5" customHeight="1" thickTop="1">
      <c r="E17" s="5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14" ht="25.5" customHeight="1">
      <c r="E18" s="13"/>
    </row>
    <row r="19" spans="1:14" ht="25.5" customHeight="1">
      <c r="E19" s="13"/>
    </row>
    <row r="20" spans="1:14" ht="25.5" customHeight="1">
      <c r="E20" s="13"/>
    </row>
    <row r="21" spans="1:14" ht="25.5" customHeight="1">
      <c r="A21" s="13" t="str">
        <f>+'Statement of Financial Position'!A30</f>
        <v>Notes to interim condensed financial information which formed an integral part of this financial information.</v>
      </c>
      <c r="F21" s="132"/>
      <c r="J21" s="132"/>
      <c r="L21" s="132"/>
      <c r="N21" s="132"/>
    </row>
    <row r="22" spans="1:14" ht="25.5" customHeight="1">
      <c r="F22" s="132"/>
      <c r="J22" s="132"/>
      <c r="L22" s="132"/>
      <c r="N22" s="132"/>
    </row>
  </sheetData>
  <mergeCells count="5">
    <mergeCell ref="J7:L7"/>
    <mergeCell ref="A1:N1"/>
    <mergeCell ref="A2:N2"/>
    <mergeCell ref="A3:N3"/>
    <mergeCell ref="A4:N4"/>
  </mergeCells>
  <pageMargins left="0.78740157480314965" right="0.39370078740157483" top="0.6692913385826772" bottom="0.98425196850393704" header="0.51181102362204722" footer="0.7874015748031496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7"/>
  <sheetViews>
    <sheetView tabSelected="1" topLeftCell="A88" zoomScaleNormal="100" zoomScaleSheetLayoutView="90" workbookViewId="0">
      <selection activeCell="K96" sqref="K96"/>
    </sheetView>
  </sheetViews>
  <sheetFormatPr defaultColWidth="9.140625" defaultRowHeight="22.5" customHeight="1"/>
  <cols>
    <col min="1" max="4" width="3.5703125" style="13" customWidth="1"/>
    <col min="5" max="5" width="30.28515625" style="13" customWidth="1"/>
    <col min="6" max="7" width="9.140625" style="13" customWidth="1"/>
    <col min="8" max="8" width="15.42578125" style="118" customWidth="1"/>
    <col min="9" max="9" width="1.7109375" style="13" customWidth="1"/>
    <col min="10" max="10" width="15.42578125" style="120" customWidth="1"/>
    <col min="11" max="11" width="1.7109375" style="13" customWidth="1"/>
    <col min="12" max="16384" width="9.140625" style="13"/>
  </cols>
  <sheetData>
    <row r="1" spans="1:10" ht="21.7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1.75" customHeight="1">
      <c r="A2" s="134" t="s">
        <v>97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1.75" customHeight="1">
      <c r="A3" s="134" t="s">
        <v>58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21.75" customHeight="1">
      <c r="A4" s="133" t="s">
        <v>59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21.75" customHeight="1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ht="21.75" customHeight="1">
      <c r="H6" s="13"/>
      <c r="J6" s="97" t="s">
        <v>3</v>
      </c>
    </row>
    <row r="7" spans="1:10" ht="21.75" customHeight="1">
      <c r="F7" s="98"/>
      <c r="H7" s="99" t="s">
        <v>60</v>
      </c>
      <c r="I7" s="5"/>
      <c r="J7" s="99" t="s">
        <v>61</v>
      </c>
    </row>
    <row r="8" spans="1:10" ht="21.75" customHeight="1">
      <c r="A8" s="13" t="s">
        <v>98</v>
      </c>
      <c r="F8" s="100"/>
      <c r="G8" s="100"/>
      <c r="H8" s="101"/>
      <c r="J8" s="101"/>
    </row>
    <row r="9" spans="1:10" ht="21.75" customHeight="1">
      <c r="B9" s="13" t="s">
        <v>76</v>
      </c>
      <c r="F9" s="100"/>
      <c r="G9" s="100"/>
      <c r="H9" s="23">
        <f>'Statements of Comprehensive'!G22</f>
        <v>-242552.43000000008</v>
      </c>
      <c r="I9" s="102"/>
      <c r="J9" s="23">
        <v>-159903.72</v>
      </c>
    </row>
    <row r="10" spans="1:10" ht="21.75" customHeight="1">
      <c r="B10" s="13" t="s">
        <v>99</v>
      </c>
      <c r="F10" s="100"/>
      <c r="G10" s="100"/>
      <c r="H10" s="101"/>
      <c r="I10" s="102"/>
      <c r="J10" s="101"/>
    </row>
    <row r="11" spans="1:10" ht="21.75" customHeight="1">
      <c r="B11" s="13" t="s">
        <v>100</v>
      </c>
      <c r="F11" s="100"/>
      <c r="G11" s="100"/>
      <c r="H11" s="101"/>
      <c r="I11" s="102"/>
      <c r="J11" s="101"/>
    </row>
    <row r="12" spans="1:10" ht="21.75" customHeight="1">
      <c r="C12" s="13" t="s">
        <v>101</v>
      </c>
      <c r="F12" s="100"/>
      <c r="G12" s="100"/>
      <c r="H12" s="101">
        <v>1439525.0099999998</v>
      </c>
      <c r="I12" s="102"/>
      <c r="J12" s="101">
        <v>1328824.3999999997</v>
      </c>
    </row>
    <row r="13" spans="1:10" ht="21.75" customHeight="1">
      <c r="C13" s="13" t="s">
        <v>102</v>
      </c>
      <c r="F13" s="100"/>
      <c r="G13" s="100"/>
      <c r="H13" s="101">
        <v>205865</v>
      </c>
      <c r="I13" s="102"/>
      <c r="J13" s="101">
        <v>212180.15</v>
      </c>
    </row>
    <row r="14" spans="1:10" ht="21.75" customHeight="1">
      <c r="C14" s="13" t="s">
        <v>103</v>
      </c>
      <c r="F14" s="100"/>
      <c r="G14" s="100"/>
      <c r="H14" s="103">
        <v>-217791.90999999997</v>
      </c>
      <c r="I14" s="102"/>
      <c r="J14" s="103">
        <v>66506.599999999991</v>
      </c>
    </row>
    <row r="15" spans="1:10" ht="21.75" customHeight="1">
      <c r="C15" s="13" t="s">
        <v>104</v>
      </c>
      <c r="F15" s="100"/>
      <c r="G15" s="100"/>
      <c r="H15" s="103">
        <v>10633.460000000021</v>
      </c>
      <c r="I15" s="102"/>
      <c r="J15" s="103">
        <v>11969.130000000005</v>
      </c>
    </row>
    <row r="16" spans="1:10" ht="21.75" customHeight="1">
      <c r="C16" s="13" t="s">
        <v>105</v>
      </c>
      <c r="F16" s="100"/>
      <c r="G16" s="100"/>
      <c r="H16" s="23">
        <v>-523.82000000000005</v>
      </c>
      <c r="I16" s="102"/>
      <c r="J16" s="23">
        <v>630578.07999999996</v>
      </c>
    </row>
    <row r="17" spans="2:10" ht="21.75" customHeight="1">
      <c r="C17" s="13" t="s">
        <v>106</v>
      </c>
      <c r="F17" s="100"/>
      <c r="G17" s="100"/>
      <c r="H17" s="23">
        <v>0</v>
      </c>
      <c r="I17" s="102"/>
      <c r="J17" s="23">
        <v>1</v>
      </c>
    </row>
    <row r="18" spans="2:10" ht="21.75" customHeight="1">
      <c r="C18" s="13" t="s">
        <v>107</v>
      </c>
      <c r="F18" s="100"/>
      <c r="G18" s="100"/>
      <c r="H18" s="103">
        <v>41543.320000000007</v>
      </c>
      <c r="I18" s="102"/>
      <c r="J18" s="103">
        <v>158529.40999999997</v>
      </c>
    </row>
    <row r="19" spans="2:10" ht="21.75" customHeight="1">
      <c r="C19" s="13" t="s">
        <v>108</v>
      </c>
      <c r="F19" s="100"/>
      <c r="G19" s="100"/>
      <c r="H19" s="101">
        <v>197191.49</v>
      </c>
      <c r="I19" s="104"/>
      <c r="J19" s="101">
        <v>190116.19</v>
      </c>
    </row>
    <row r="20" spans="2:10" ht="21.75" customHeight="1">
      <c r="C20" s="13" t="s">
        <v>109</v>
      </c>
      <c r="F20" s="100"/>
      <c r="G20" s="100"/>
      <c r="H20" s="23">
        <v>-10547.69</v>
      </c>
      <c r="I20" s="104"/>
      <c r="J20" s="23">
        <v>-34461.480000000003</v>
      </c>
    </row>
    <row r="21" spans="2:10" ht="21.75" customHeight="1">
      <c r="C21" s="13" t="s">
        <v>73</v>
      </c>
      <c r="F21" s="100"/>
      <c r="G21" s="100"/>
      <c r="H21" s="101">
        <v>1004380.5900000001</v>
      </c>
      <c r="I21" s="104"/>
      <c r="J21" s="101">
        <v>1312688.28</v>
      </c>
    </row>
    <row r="22" spans="2:10" ht="21.75" customHeight="1">
      <c r="C22" s="13" t="s">
        <v>75</v>
      </c>
      <c r="F22" s="100"/>
      <c r="G22" s="100"/>
      <c r="H22" s="28">
        <v>6018.34</v>
      </c>
      <c r="I22" s="104"/>
      <c r="J22" s="28">
        <v>-58374.43</v>
      </c>
    </row>
    <row r="23" spans="2:10" ht="21.75" customHeight="1">
      <c r="B23" s="13" t="s">
        <v>110</v>
      </c>
      <c r="F23" s="100"/>
      <c r="G23" s="100"/>
      <c r="H23" s="101"/>
      <c r="I23" s="104"/>
      <c r="J23" s="101"/>
    </row>
    <row r="24" spans="2:10" ht="21.75" customHeight="1">
      <c r="C24" s="13" t="s">
        <v>111</v>
      </c>
      <c r="F24" s="100"/>
      <c r="G24" s="100"/>
      <c r="H24" s="101">
        <f>SUM(H9:H22)</f>
        <v>2433741.3599999994</v>
      </c>
      <c r="I24" s="104"/>
      <c r="J24" s="101">
        <f>SUM(J9:J22)</f>
        <v>3658653.61</v>
      </c>
    </row>
    <row r="25" spans="2:10" ht="21.75" customHeight="1">
      <c r="B25" s="13" t="s">
        <v>112</v>
      </c>
      <c r="G25" s="100"/>
      <c r="H25" s="101"/>
      <c r="I25" s="104"/>
      <c r="J25" s="101"/>
    </row>
    <row r="26" spans="2:10" ht="21.75" customHeight="1">
      <c r="C26" s="13" t="s">
        <v>113</v>
      </c>
      <c r="F26" s="100"/>
      <c r="G26" s="100"/>
      <c r="H26" s="23">
        <v>-8190246.46</v>
      </c>
      <c r="I26" s="102"/>
      <c r="J26" s="23">
        <v>-11607912.450000001</v>
      </c>
    </row>
    <row r="27" spans="2:10" ht="21.75" customHeight="1">
      <c r="C27" s="13" t="s">
        <v>16</v>
      </c>
      <c r="F27" s="100"/>
      <c r="G27" s="100"/>
      <c r="H27" s="23">
        <v>-5829403.3799999952</v>
      </c>
      <c r="I27" s="104"/>
      <c r="J27" s="23">
        <v>5761446.5999999996</v>
      </c>
    </row>
    <row r="28" spans="2:10" ht="21.75" customHeight="1">
      <c r="C28" s="13" t="s">
        <v>19</v>
      </c>
      <c r="F28" s="100"/>
      <c r="G28" s="100"/>
      <c r="H28" s="23">
        <v>-31236.160000000033</v>
      </c>
      <c r="I28" s="104"/>
      <c r="J28" s="23">
        <v>-40802.920000000006</v>
      </c>
    </row>
    <row r="29" spans="2:10" ht="21.75" customHeight="1">
      <c r="C29" s="13" t="s">
        <v>114</v>
      </c>
      <c r="F29" s="100"/>
      <c r="G29" s="100"/>
      <c r="H29" s="23">
        <v>-202200</v>
      </c>
      <c r="I29" s="104"/>
      <c r="J29" s="23">
        <v>0</v>
      </c>
    </row>
    <row r="30" spans="2:10" ht="21.75" customHeight="1">
      <c r="B30" s="13" t="s">
        <v>115</v>
      </c>
      <c r="G30" s="100"/>
      <c r="H30" s="105"/>
      <c r="J30" s="105"/>
    </row>
    <row r="31" spans="2:10" ht="21.75" customHeight="1">
      <c r="C31" s="13" t="s">
        <v>35</v>
      </c>
      <c r="G31" s="100"/>
      <c r="H31" s="106">
        <v>-1157599.1399999999</v>
      </c>
      <c r="I31" s="106"/>
      <c r="J31" s="106">
        <v>-6923881.0399999991</v>
      </c>
    </row>
    <row r="32" spans="2:10" ht="21.75" customHeight="1">
      <c r="C32" s="13" t="s">
        <v>38</v>
      </c>
      <c r="F32" s="100"/>
      <c r="G32" s="100"/>
      <c r="H32" s="107">
        <v>-125907.81</v>
      </c>
      <c r="I32" s="106"/>
      <c r="J32" s="107">
        <v>220281.26999999996</v>
      </c>
    </row>
    <row r="33" spans="1:10" ht="21.75" customHeight="1">
      <c r="B33" s="13" t="s">
        <v>116</v>
      </c>
      <c r="F33" s="100"/>
      <c r="G33" s="100"/>
      <c r="H33" s="108">
        <f>SUM(H24:H32)</f>
        <v>-13102851.589999998</v>
      </c>
      <c r="I33" s="104"/>
      <c r="J33" s="108">
        <f>SUM(J24:J32)</f>
        <v>-8932214.9300000016</v>
      </c>
    </row>
    <row r="34" spans="1:10" ht="21.75" customHeight="1">
      <c r="B34" s="13" t="s">
        <v>117</v>
      </c>
      <c r="F34" s="100"/>
      <c r="G34" s="100"/>
      <c r="H34" s="107">
        <v>-41067.939999999973</v>
      </c>
      <c r="I34" s="104"/>
      <c r="J34" s="107">
        <v>-41890.82</v>
      </c>
    </row>
    <row r="35" spans="1:10" ht="21.75" customHeight="1">
      <c r="C35" s="13" t="s">
        <v>118</v>
      </c>
      <c r="G35" s="100"/>
      <c r="H35" s="107">
        <f>SUM(H33:H34)</f>
        <v>-13143919.529999997</v>
      </c>
      <c r="I35" s="104"/>
      <c r="J35" s="107">
        <f>SUM(J33:J34)</f>
        <v>-8974105.7500000019</v>
      </c>
    </row>
    <row r="36" spans="1:10" ht="21.75" customHeight="1">
      <c r="G36" s="100"/>
      <c r="H36" s="106"/>
      <c r="I36" s="104"/>
      <c r="J36" s="106"/>
    </row>
    <row r="37" spans="1:10" ht="21.75" customHeight="1">
      <c r="A37" s="13" t="str">
        <f>+'Statement of Financial Position'!A30</f>
        <v>Notes to interim condensed financial information which formed an integral part of this financial information.</v>
      </c>
      <c r="F37" s="100"/>
      <c r="G37" s="100"/>
      <c r="H37" s="106"/>
      <c r="I37" s="106"/>
      <c r="J37" s="106"/>
    </row>
    <row r="38" spans="1:10" ht="24.75" customHeight="1">
      <c r="A38" s="134" t="s">
        <v>0</v>
      </c>
      <c r="B38" s="134"/>
      <c r="C38" s="134"/>
      <c r="D38" s="134"/>
      <c r="E38" s="134"/>
      <c r="F38" s="134"/>
      <c r="G38" s="134"/>
      <c r="H38" s="134"/>
      <c r="I38" s="134"/>
      <c r="J38" s="134"/>
    </row>
    <row r="39" spans="1:10" ht="24.75" customHeight="1">
      <c r="A39" s="134" t="s">
        <v>119</v>
      </c>
      <c r="B39" s="134"/>
      <c r="C39" s="134"/>
      <c r="D39" s="134"/>
      <c r="E39" s="134"/>
      <c r="F39" s="134"/>
      <c r="G39" s="134"/>
      <c r="H39" s="134"/>
      <c r="I39" s="134"/>
      <c r="J39" s="134"/>
    </row>
    <row r="40" spans="1:10" ht="24.75" customHeight="1">
      <c r="A40" s="134" t="s">
        <v>58</v>
      </c>
      <c r="B40" s="134"/>
      <c r="C40" s="134"/>
      <c r="D40" s="134"/>
      <c r="E40" s="134"/>
      <c r="F40" s="134"/>
      <c r="G40" s="134"/>
      <c r="H40" s="134"/>
      <c r="I40" s="134"/>
      <c r="J40" s="134"/>
    </row>
    <row r="41" spans="1:10" ht="24.75" customHeight="1">
      <c r="A41" s="133" t="s">
        <v>59</v>
      </c>
      <c r="B41" s="134"/>
      <c r="C41" s="134"/>
      <c r="D41" s="134"/>
      <c r="E41" s="134"/>
      <c r="F41" s="134"/>
      <c r="G41" s="134"/>
      <c r="H41" s="134"/>
      <c r="I41" s="134"/>
      <c r="J41" s="134"/>
    </row>
    <row r="42" spans="1:10" ht="24.7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 ht="24.75" customHeight="1">
      <c r="H43" s="13"/>
      <c r="J43" s="97" t="s">
        <v>3</v>
      </c>
    </row>
    <row r="44" spans="1:10" ht="24.75" customHeight="1">
      <c r="F44" s="98"/>
      <c r="H44" s="99" t="s">
        <v>60</v>
      </c>
      <c r="I44" s="5"/>
      <c r="J44" s="99" t="s">
        <v>61</v>
      </c>
    </row>
    <row r="45" spans="1:10" ht="24.75" customHeight="1">
      <c r="A45" s="13" t="s">
        <v>120</v>
      </c>
      <c r="F45" s="98"/>
      <c r="H45" s="105"/>
      <c r="I45" s="109"/>
      <c r="J45" s="105"/>
    </row>
    <row r="46" spans="1:10" ht="24.75" customHeight="1">
      <c r="B46" s="13" t="s">
        <v>121</v>
      </c>
      <c r="F46" s="98"/>
      <c r="H46" s="108">
        <v>12803.84</v>
      </c>
      <c r="I46" s="109"/>
      <c r="J46" s="108">
        <v>26136.2</v>
      </c>
    </row>
    <row r="47" spans="1:10" ht="24.75" customHeight="1">
      <c r="B47" s="13" t="s">
        <v>122</v>
      </c>
      <c r="F47" s="98"/>
      <c r="H47" s="23">
        <v>-380661.72</v>
      </c>
      <c r="I47" s="109"/>
      <c r="J47" s="42">
        <v>0</v>
      </c>
    </row>
    <row r="48" spans="1:10" ht="24.75" customHeight="1">
      <c r="B48" s="13" t="s">
        <v>123</v>
      </c>
      <c r="F48" s="100"/>
      <c r="G48" s="100"/>
      <c r="H48" s="42">
        <v>1100.5</v>
      </c>
      <c r="I48" s="102"/>
      <c r="J48" s="42">
        <v>1001399.9999999999</v>
      </c>
    </row>
    <row r="49" spans="1:10" ht="24.75" customHeight="1">
      <c r="B49" s="13" t="s">
        <v>124</v>
      </c>
      <c r="F49" s="100"/>
      <c r="G49" s="100"/>
      <c r="H49" s="28">
        <v>0</v>
      </c>
      <c r="I49" s="110"/>
      <c r="J49" s="28">
        <v>-513000</v>
      </c>
    </row>
    <row r="50" spans="1:10" ht="24.75" customHeight="1">
      <c r="C50" s="13" t="s">
        <v>125</v>
      </c>
      <c r="F50" s="100"/>
      <c r="G50" s="100"/>
      <c r="H50" s="107">
        <f>SUM(H46:H49)</f>
        <v>-366757.37999999995</v>
      </c>
      <c r="I50" s="102"/>
      <c r="J50" s="107">
        <f>SUM(J46:J49)</f>
        <v>514536.19999999984</v>
      </c>
    </row>
    <row r="51" spans="1:10" ht="24.75" customHeight="1">
      <c r="H51" s="111"/>
      <c r="J51" s="111"/>
    </row>
    <row r="52" spans="1:10" ht="24.75" customHeight="1">
      <c r="A52" s="13" t="s">
        <v>126</v>
      </c>
      <c r="F52" s="100"/>
      <c r="G52" s="100"/>
      <c r="H52" s="105"/>
      <c r="I52" s="102"/>
      <c r="J52" s="105"/>
    </row>
    <row r="53" spans="1:10" ht="24.75" customHeight="1">
      <c r="B53" s="13" t="s">
        <v>127</v>
      </c>
      <c r="F53" s="100"/>
      <c r="G53" s="100"/>
      <c r="H53" s="105"/>
      <c r="I53" s="102"/>
      <c r="J53" s="105"/>
    </row>
    <row r="54" spans="1:10" ht="24.75" customHeight="1">
      <c r="C54" s="13" t="s">
        <v>128</v>
      </c>
      <c r="F54" s="100"/>
      <c r="G54" s="100"/>
      <c r="H54" s="108">
        <v>14512006.749999993</v>
      </c>
      <c r="I54" s="102"/>
      <c r="J54" s="108">
        <v>4352999.33</v>
      </c>
    </row>
    <row r="55" spans="1:10" ht="24.75" customHeight="1">
      <c r="B55" s="13" t="s">
        <v>129</v>
      </c>
      <c r="F55" s="100"/>
      <c r="G55" s="100"/>
      <c r="H55" s="108"/>
      <c r="I55" s="102"/>
      <c r="J55" s="108"/>
    </row>
    <row r="56" spans="1:10" ht="24.75" customHeight="1">
      <c r="C56" s="13" t="s">
        <v>130</v>
      </c>
      <c r="F56" s="100"/>
      <c r="G56" s="100"/>
      <c r="H56" s="108">
        <v>-2413333.3199999998</v>
      </c>
      <c r="I56" s="102"/>
      <c r="J56" s="108">
        <v>-2913333.33</v>
      </c>
    </row>
    <row r="57" spans="1:10" ht="24.75" customHeight="1">
      <c r="B57" s="13" t="s">
        <v>131</v>
      </c>
      <c r="F57" s="100"/>
      <c r="G57" s="100"/>
      <c r="H57" s="108">
        <v>-46.8</v>
      </c>
      <c r="J57" s="42">
        <v>0</v>
      </c>
    </row>
    <row r="58" spans="1:10" ht="24.75" customHeight="1">
      <c r="B58" s="13" t="s">
        <v>132</v>
      </c>
      <c r="F58" s="100"/>
      <c r="G58" s="100"/>
      <c r="H58" s="28">
        <v>-1008753.95</v>
      </c>
      <c r="I58" s="102"/>
      <c r="J58" s="28">
        <v>-1319947.8500000001</v>
      </c>
    </row>
    <row r="59" spans="1:10" ht="24.75" customHeight="1">
      <c r="C59" s="13" t="s">
        <v>133</v>
      </c>
      <c r="G59" s="100"/>
      <c r="H59" s="28">
        <f>SUM(H54:H58)</f>
        <v>11089872.679999992</v>
      </c>
      <c r="I59" s="102"/>
      <c r="J59" s="28">
        <f>SUM(J54:J58)</f>
        <v>119718.14999999991</v>
      </c>
    </row>
    <row r="60" spans="1:10" ht="24.75" customHeight="1">
      <c r="C60" s="40"/>
      <c r="D60" s="40"/>
      <c r="E60" s="40"/>
      <c r="F60" s="40"/>
      <c r="G60" s="100"/>
      <c r="H60" s="33"/>
      <c r="I60" s="102"/>
      <c r="J60" s="33"/>
    </row>
    <row r="61" spans="1:10" ht="24.75" customHeight="1">
      <c r="A61" s="13" t="s">
        <v>134</v>
      </c>
      <c r="C61" s="40"/>
      <c r="D61" s="40"/>
      <c r="E61" s="40"/>
      <c r="F61" s="40"/>
      <c r="G61" s="100"/>
      <c r="H61" s="106">
        <f>H35+H50+H59</f>
        <v>-2420804.230000006</v>
      </c>
      <c r="I61" s="112"/>
      <c r="J61" s="106">
        <f>J35+J50+J59</f>
        <v>-8339851.4000000022</v>
      </c>
    </row>
    <row r="62" spans="1:10" ht="24.75" customHeight="1">
      <c r="A62" s="13" t="s">
        <v>135</v>
      </c>
      <c r="H62" s="107">
        <f>+'Statement of Financial Position'!K11</f>
        <v>47413388.700000003</v>
      </c>
      <c r="I62" s="112"/>
      <c r="J62" s="107">
        <v>45001628.699999996</v>
      </c>
    </row>
    <row r="63" spans="1:10" ht="24.75" customHeight="1" thickBot="1">
      <c r="A63" s="13" t="s">
        <v>136</v>
      </c>
      <c r="H63" s="113">
        <f>SUM(H61:H62)</f>
        <v>44992584.469999999</v>
      </c>
      <c r="I63" s="112"/>
      <c r="J63" s="113">
        <f>SUM(J61:J62)</f>
        <v>36661777.299999997</v>
      </c>
    </row>
    <row r="64" spans="1:10" s="114" customFormat="1" ht="24.75" customHeight="1" thickTop="1">
      <c r="H64" s="115"/>
      <c r="I64" s="116"/>
      <c r="J64" s="117"/>
    </row>
    <row r="65" spans="1:10" ht="24.75" customHeight="1">
      <c r="C65" s="40"/>
      <c r="D65" s="40"/>
      <c r="E65" s="40"/>
      <c r="F65" s="40"/>
      <c r="G65" s="100"/>
      <c r="H65" s="33"/>
      <c r="I65" s="102"/>
      <c r="J65" s="33"/>
    </row>
    <row r="66" spans="1:10" ht="24.75" customHeight="1">
      <c r="C66" s="40"/>
      <c r="D66" s="40"/>
      <c r="E66" s="40"/>
      <c r="F66" s="40"/>
      <c r="G66" s="100"/>
      <c r="H66" s="33"/>
      <c r="I66" s="102"/>
      <c r="J66" s="33"/>
    </row>
    <row r="67" spans="1:10" ht="24.75" customHeight="1">
      <c r="A67" s="13" t="str">
        <f>+'Statement of Financial Position'!A30</f>
        <v>Notes to interim condensed financial information which formed an integral part of this financial information.</v>
      </c>
      <c r="C67" s="40"/>
      <c r="D67" s="40"/>
      <c r="E67" s="40"/>
      <c r="F67" s="40"/>
      <c r="G67" s="100"/>
      <c r="H67" s="33"/>
      <c r="I67" s="102"/>
      <c r="J67" s="33"/>
    </row>
    <row r="68" spans="1:10" ht="24.75" customHeight="1">
      <c r="C68" s="40"/>
      <c r="D68" s="40"/>
      <c r="E68" s="40"/>
      <c r="F68" s="40"/>
      <c r="G68" s="100"/>
      <c r="H68" s="33"/>
      <c r="I68" s="102"/>
      <c r="J68" s="33"/>
    </row>
    <row r="69" spans="1:10" ht="24.75" customHeight="1">
      <c r="C69" s="40"/>
      <c r="D69" s="40"/>
      <c r="E69" s="40"/>
      <c r="F69" s="40"/>
      <c r="G69" s="100"/>
      <c r="H69" s="33"/>
      <c r="I69" s="102"/>
      <c r="J69" s="33"/>
    </row>
    <row r="70" spans="1:10" ht="23.25" customHeight="1">
      <c r="A70" s="134" t="s">
        <v>0</v>
      </c>
      <c r="B70" s="134"/>
      <c r="C70" s="134"/>
      <c r="D70" s="134"/>
      <c r="E70" s="134"/>
      <c r="F70" s="134"/>
      <c r="G70" s="134"/>
      <c r="H70" s="134"/>
      <c r="I70" s="134"/>
      <c r="J70" s="134"/>
    </row>
    <row r="71" spans="1:10" ht="23.25" customHeight="1">
      <c r="A71" s="134" t="s">
        <v>119</v>
      </c>
      <c r="B71" s="134"/>
      <c r="C71" s="134"/>
      <c r="D71" s="134"/>
      <c r="E71" s="134"/>
      <c r="F71" s="134"/>
      <c r="G71" s="134"/>
      <c r="H71" s="134"/>
      <c r="I71" s="134"/>
      <c r="J71" s="134"/>
    </row>
    <row r="72" spans="1:10" ht="23.25" customHeight="1">
      <c r="A72" s="134" t="s">
        <v>58</v>
      </c>
      <c r="B72" s="134"/>
      <c r="C72" s="134"/>
      <c r="D72" s="134"/>
      <c r="E72" s="134"/>
      <c r="F72" s="134"/>
      <c r="G72" s="134"/>
      <c r="H72" s="134"/>
      <c r="I72" s="134"/>
      <c r="J72" s="134"/>
    </row>
    <row r="73" spans="1:10" ht="23.25" customHeight="1">
      <c r="A73" s="133" t="s">
        <v>59</v>
      </c>
      <c r="B73" s="134"/>
      <c r="C73" s="134"/>
      <c r="D73" s="134"/>
      <c r="E73" s="134"/>
      <c r="F73" s="134"/>
      <c r="G73" s="134"/>
      <c r="H73" s="134"/>
      <c r="I73" s="134"/>
      <c r="J73" s="134"/>
    </row>
    <row r="74" spans="1:10" ht="23.2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</row>
    <row r="75" spans="1:10" ht="23.25" customHeight="1">
      <c r="H75" s="13"/>
      <c r="J75" s="97" t="s">
        <v>3</v>
      </c>
    </row>
    <row r="76" spans="1:10" ht="23.25" customHeight="1">
      <c r="F76" s="98"/>
      <c r="H76" s="99" t="s">
        <v>60</v>
      </c>
      <c r="I76" s="5"/>
      <c r="J76" s="99" t="s">
        <v>61</v>
      </c>
    </row>
    <row r="77" spans="1:10" ht="23.25" customHeight="1">
      <c r="A77" s="13" t="s">
        <v>137</v>
      </c>
      <c r="F77" s="98"/>
      <c r="H77" s="33"/>
      <c r="I77" s="5"/>
      <c r="J77" s="33"/>
    </row>
    <row r="78" spans="1:10" ht="23.25" customHeight="1">
      <c r="B78" s="31" t="s">
        <v>138</v>
      </c>
      <c r="C78" s="13" t="s">
        <v>139</v>
      </c>
      <c r="J78" s="118"/>
    </row>
    <row r="79" spans="1:10" ht="23.25" customHeight="1">
      <c r="D79" s="13" t="s">
        <v>140</v>
      </c>
      <c r="H79" s="111">
        <v>10547.69</v>
      </c>
      <c r="J79" s="111">
        <v>34461.480000000003</v>
      </c>
    </row>
    <row r="80" spans="1:10" ht="23.25" customHeight="1">
      <c r="D80" s="13" t="s">
        <v>141</v>
      </c>
      <c r="H80" s="111">
        <v>-10547.69</v>
      </c>
      <c r="J80" s="111">
        <v>-34461.480000000003</v>
      </c>
    </row>
    <row r="81" spans="1:10" ht="23.25" customHeight="1" thickBot="1">
      <c r="D81" s="13" t="s">
        <v>142</v>
      </c>
      <c r="H81" s="37">
        <f>SUM(H79:H80)</f>
        <v>0</v>
      </c>
      <c r="J81" s="37">
        <f>SUM(J79:J80)</f>
        <v>0</v>
      </c>
    </row>
    <row r="82" spans="1:10" ht="16.5" customHeight="1" thickTop="1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 ht="23.25" customHeight="1">
      <c r="B83" s="31" t="s">
        <v>143</v>
      </c>
      <c r="C83" s="13" t="s">
        <v>144</v>
      </c>
      <c r="J83" s="118"/>
    </row>
    <row r="84" spans="1:10" ht="23.25" customHeight="1">
      <c r="D84" s="13" t="s">
        <v>145</v>
      </c>
      <c r="H84" s="111">
        <v>-1004380.5900000001</v>
      </c>
      <c r="J84" s="33">
        <v>-1312688.28</v>
      </c>
    </row>
    <row r="85" spans="1:10" ht="23.25" customHeight="1">
      <c r="D85" s="13" t="s">
        <v>146</v>
      </c>
      <c r="H85" s="111">
        <v>-4373.3599999999997</v>
      </c>
      <c r="J85" s="107">
        <v>-7259.57</v>
      </c>
    </row>
    <row r="86" spans="1:10" ht="23.25" customHeight="1" thickBot="1">
      <c r="D86" s="13" t="s">
        <v>147</v>
      </c>
      <c r="H86" s="37">
        <f>SUM(H84:H85)</f>
        <v>-1008753.9500000001</v>
      </c>
      <c r="J86" s="37">
        <f>SUM(J84:J85)</f>
        <v>-1319947.8500000001</v>
      </c>
    </row>
    <row r="87" spans="1:10" ht="16.5" customHeight="1" thickTop="1">
      <c r="A87" s="12"/>
      <c r="B87" s="12"/>
      <c r="C87" s="12"/>
      <c r="D87" s="12"/>
      <c r="E87" s="12"/>
      <c r="F87" s="12"/>
      <c r="G87" s="12"/>
      <c r="H87" s="12"/>
      <c r="I87" s="12"/>
      <c r="J87" s="12"/>
    </row>
    <row r="88" spans="1:10" ht="23.25" customHeight="1">
      <c r="B88" s="31" t="s">
        <v>148</v>
      </c>
      <c r="C88" s="13" t="s">
        <v>149</v>
      </c>
      <c r="J88" s="118"/>
    </row>
    <row r="89" spans="1:10" ht="23.25" customHeight="1">
      <c r="E89" s="13" t="s">
        <v>150</v>
      </c>
      <c r="H89" s="111">
        <v>0</v>
      </c>
      <c r="J89" s="111">
        <v>0</v>
      </c>
    </row>
    <row r="90" spans="1:10" ht="23.25" customHeight="1">
      <c r="E90" s="13" t="s">
        <v>151</v>
      </c>
      <c r="H90" s="111">
        <v>-46.8</v>
      </c>
      <c r="J90" s="111">
        <v>0</v>
      </c>
    </row>
    <row r="91" spans="1:10" ht="23.25" customHeight="1" thickBot="1">
      <c r="E91" s="13" t="s">
        <v>131</v>
      </c>
      <c r="H91" s="37">
        <f>SUM(H89:H90)</f>
        <v>-46.8</v>
      </c>
      <c r="J91" s="37">
        <f>SUM(J89:J90)</f>
        <v>0</v>
      </c>
    </row>
    <row r="92" spans="1:10" ht="16.5" customHeight="1" thickTop="1">
      <c r="H92" s="33"/>
      <c r="J92" s="33"/>
    </row>
    <row r="93" spans="1:10" ht="23.25" customHeight="1">
      <c r="B93" s="31" t="s">
        <v>152</v>
      </c>
      <c r="C93" s="13" t="s">
        <v>153</v>
      </c>
      <c r="H93" s="111"/>
      <c r="J93" s="111"/>
    </row>
    <row r="94" spans="1:10" ht="23.25" customHeight="1">
      <c r="B94" s="31"/>
      <c r="D94" s="13" t="s">
        <v>154</v>
      </c>
      <c r="H94" s="111"/>
      <c r="J94" s="111"/>
    </row>
    <row r="95" spans="1:10" ht="23.25" customHeight="1">
      <c r="E95" s="13" t="s">
        <v>155</v>
      </c>
      <c r="H95" s="111">
        <v>-380661.72</v>
      </c>
      <c r="J95" s="111">
        <v>-6940</v>
      </c>
    </row>
    <row r="96" spans="1:10" ht="23.25" customHeight="1">
      <c r="E96" s="13" t="s">
        <v>156</v>
      </c>
      <c r="H96" s="111">
        <v>0</v>
      </c>
      <c r="J96" s="111">
        <v>6940</v>
      </c>
    </row>
    <row r="97" spans="1:10" ht="23.25" customHeight="1" thickBot="1">
      <c r="E97" s="13" t="s">
        <v>157</v>
      </c>
      <c r="H97" s="1">
        <f>SUM(H95:H96)</f>
        <v>-380661.72</v>
      </c>
      <c r="J97" s="37">
        <f>SUM(J95:J96)</f>
        <v>0</v>
      </c>
    </row>
    <row r="98" spans="1:10" ht="16.5" customHeight="1" thickTop="1">
      <c r="A98" s="12"/>
      <c r="B98" s="12"/>
      <c r="C98" s="12"/>
      <c r="D98" s="12"/>
      <c r="E98" s="12"/>
      <c r="F98" s="12"/>
      <c r="G98" s="12"/>
      <c r="H98" s="12"/>
      <c r="I98" s="12"/>
      <c r="J98" s="12"/>
    </row>
    <row r="99" spans="1:10" ht="23.25" customHeight="1">
      <c r="B99" s="31" t="s">
        <v>158</v>
      </c>
      <c r="C99" s="13" t="s">
        <v>159</v>
      </c>
      <c r="J99" s="118"/>
    </row>
    <row r="100" spans="1:10" ht="23.25" customHeight="1">
      <c r="E100" s="13" t="s">
        <v>160</v>
      </c>
      <c r="H100" s="119">
        <v>0</v>
      </c>
      <c r="J100" s="111">
        <v>-513000</v>
      </c>
    </row>
    <row r="101" spans="1:10" ht="23.25" customHeight="1">
      <c r="E101" s="13" t="s">
        <v>156</v>
      </c>
      <c r="H101" s="119">
        <v>0</v>
      </c>
      <c r="J101" s="111">
        <v>0</v>
      </c>
    </row>
    <row r="102" spans="1:10" ht="23.25" customHeight="1" thickBot="1">
      <c r="E102" s="13" t="s">
        <v>161</v>
      </c>
      <c r="H102" s="37">
        <f>SUM(H100:H101)</f>
        <v>0</v>
      </c>
      <c r="J102" s="37">
        <f>SUM(J100:J101)</f>
        <v>-513000</v>
      </c>
    </row>
    <row r="103" spans="1:10" ht="23.25" customHeight="1" thickTop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0" ht="23.25" customHeight="1">
      <c r="A104" s="13" t="str">
        <f>+'Statement of Financial Position'!A30</f>
        <v>Notes to interim condensed financial information which formed an integral part of this financial information.</v>
      </c>
    </row>
    <row r="105" spans="1:10" ht="23.25" customHeight="1"/>
    <row r="106" spans="1:10" ht="23.25" customHeight="1"/>
    <row r="107" spans="1:10" ht="23.25" customHeight="1"/>
  </sheetData>
  <mergeCells count="12">
    <mergeCell ref="A73:J73"/>
    <mergeCell ref="A1:J1"/>
    <mergeCell ref="A3:J3"/>
    <mergeCell ref="A2:J2"/>
    <mergeCell ref="A38:J38"/>
    <mergeCell ref="A39:J39"/>
    <mergeCell ref="A71:J71"/>
    <mergeCell ref="A72:J72"/>
    <mergeCell ref="A4:J4"/>
    <mergeCell ref="A41:J41"/>
    <mergeCell ref="A70:J70"/>
    <mergeCell ref="A40:J40"/>
  </mergeCells>
  <phoneticPr fontId="4" type="noConversion"/>
  <pageMargins left="0.98425196850393704" right="0.39370078740157483" top="0.6692913385826772" bottom="0.69" header="0.51181102362204722" footer="0.44"/>
  <pageSetup paperSize="9" scale="95" orientation="portrait" r:id="rId1"/>
  <headerFooter alignWithMargins="0">
    <oddHeader xml:space="preserve">&amp;R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E6FD7EFD1CDF469DB86E428BDF5B5F" ma:contentTypeVersion="5" ma:contentTypeDescription="Create a new document." ma:contentTypeScope="" ma:versionID="b81c071e9cafd547265bddd0cfe877a3">
  <xsd:schema xmlns:xsd="http://www.w3.org/2001/XMLSchema" xmlns:xs="http://www.w3.org/2001/XMLSchema" xmlns:p="http://schemas.microsoft.com/office/2006/metadata/properties" xmlns:ns2="efd00c6a-0b4d-4b95-88bb-afb4041e7700" targetNamespace="http://schemas.microsoft.com/office/2006/metadata/properties" ma:root="true" ma:fieldsID="36fe8918e41c0964e5dc1a61c840c668" ns2:_="">
    <xsd:import namespace="efd00c6a-0b4d-4b95-88bb-afb4041e770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d00c6a-0b4d-4b95-88bb-afb4041e770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fd00c6a-0b4d-4b95-88bb-afb4041e7700" xsi:nil="true"/>
    <Reviewer_x0020_Sign_x002d_off xmlns="efd00c6a-0b4d-4b95-88bb-afb4041e7700" xsi:nil="true"/>
  </documentManagement>
</p:properties>
</file>

<file path=customXml/itemProps1.xml><?xml version="1.0" encoding="utf-8"?>
<ds:datastoreItem xmlns:ds="http://schemas.openxmlformats.org/officeDocument/2006/customXml" ds:itemID="{E9DC05FA-F136-4B1F-A338-CC996D874DC5}"/>
</file>

<file path=customXml/itemProps2.xml><?xml version="1.0" encoding="utf-8"?>
<ds:datastoreItem xmlns:ds="http://schemas.openxmlformats.org/officeDocument/2006/customXml" ds:itemID="{B83D9C00-65DF-478E-BDD9-667B85E2103C}"/>
</file>

<file path=customXml/itemProps3.xml><?xml version="1.0" encoding="utf-8"?>
<ds:datastoreItem xmlns:ds="http://schemas.openxmlformats.org/officeDocument/2006/customXml" ds:itemID="{741F2029-AE2D-4FB6-9A75-36A0FA95D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dharmniti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com1</dc:creator>
  <cp:keywords/>
  <dc:description/>
  <cp:lastModifiedBy>พัชราภรณ์ แสนบุญ</cp:lastModifiedBy>
  <cp:revision/>
  <dcterms:created xsi:type="dcterms:W3CDTF">2003-10-16T04:11:37Z</dcterms:created>
  <dcterms:modified xsi:type="dcterms:W3CDTF">2026-05-08T06:35:17Z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0x01010018E6FD7EFD1CDF469DB86E428BDF5B5F</vt:lpwstr>
  </property>
</Properties>
</file>