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ackup_issaree\FS\FS Q1 2569\ELCID\"/>
    </mc:Choice>
  </mc:AlternateContent>
  <xr:revisionPtr revIDLastSave="0" documentId="13_ncr:1_{73F257D2-F57C-4EA1-BCA0-554AB3B03E38}" xr6:coauthVersionLast="47" xr6:coauthVersionMax="47" xr10:uidLastSave="{00000000-0000-0000-0000-000000000000}"/>
  <bookViews>
    <workbookView xWindow="43080" yWindow="-120" windowWidth="29040" windowHeight="15720" tabRatio="720" activeTab="4" xr2:uid="{0087045B-75E2-4B16-B0A1-8D7125ACE5AD}"/>
  </bookViews>
  <sheets>
    <sheet name="2-3" sheetId="1" r:id="rId1"/>
    <sheet name="4" sheetId="15" r:id="rId2"/>
    <sheet name="5" sheetId="18" r:id="rId3"/>
    <sheet name="6" sheetId="17" r:id="rId4"/>
    <sheet name="7-8" sheetId="16" r:id="rId5"/>
    <sheet name="Sheet1" sheetId="8" state="hidden" r:id="rId6"/>
  </sheets>
  <definedNames>
    <definedName name="BSsheet" localSheetId="1">#REF!</definedName>
    <definedName name="BSsheet" localSheetId="2">#REF!</definedName>
    <definedName name="BSsheet" localSheetId="3">#REF!</definedName>
    <definedName name="BSsheet">#REF!</definedName>
    <definedName name="Cover" localSheetId="1">#REF!</definedName>
    <definedName name="Cover" localSheetId="2">#REF!</definedName>
    <definedName name="Cover" localSheetId="3">#REF!</definedName>
    <definedName name="Cover">#REF!</definedName>
    <definedName name="Notes" localSheetId="1">#REF!</definedName>
    <definedName name="Notes" localSheetId="2">#REF!</definedName>
    <definedName name="Notes" localSheetId="3">#REF!</definedName>
    <definedName name="Notes">#REF!</definedName>
    <definedName name="PLstment" localSheetId="1">#REF!</definedName>
    <definedName name="PLstment" localSheetId="2">#REF!</definedName>
    <definedName name="PLstment" localSheetId="3">#REF!</definedName>
    <definedName name="PLstment">#REF!</definedName>
    <definedName name="_xlnm.Print_Area" localSheetId="0">'2-3'!$A$1:$P$75</definedName>
    <definedName name="Report" localSheetId="1">#REF!</definedName>
    <definedName name="Report" localSheetId="2">#REF!</definedName>
    <definedName name="Report" localSheetId="3">#REF!</definedName>
    <definedName name="Report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2" i="18" l="1"/>
  <c r="U11" i="18"/>
  <c r="J14" i="15"/>
  <c r="G16" i="18" l="1"/>
  <c r="I65" i="16"/>
  <c r="I14" i="16"/>
  <c r="I13" i="16"/>
  <c r="M65" i="16"/>
  <c r="M14" i="16" l="1"/>
  <c r="M13" i="16"/>
  <c r="L30" i="15" l="1"/>
  <c r="L34" i="15"/>
  <c r="M67" i="1" l="1"/>
  <c r="U19" i="18"/>
  <c r="I20" i="1" l="1"/>
  <c r="S20" i="18" l="1"/>
  <c r="S24" i="18" s="1"/>
  <c r="O63" i="16" l="1"/>
  <c r="M63" i="16"/>
  <c r="K63" i="16"/>
  <c r="I63" i="16"/>
  <c r="K24" i="18" l="1"/>
  <c r="I65" i="1" s="1"/>
  <c r="K16" i="18"/>
  <c r="M59" i="16" l="1"/>
  <c r="M12" i="16"/>
  <c r="I59" i="16"/>
  <c r="I12" i="16"/>
  <c r="Q27" i="17"/>
  <c r="Q26" i="17"/>
  <c r="I71" i="1"/>
  <c r="Q24" i="18"/>
  <c r="I69" i="1" s="1"/>
  <c r="M24" i="18"/>
  <c r="I67" i="1" s="1"/>
  <c r="I24" i="18"/>
  <c r="I64" i="1" s="1"/>
  <c r="G24" i="18"/>
  <c r="I63" i="1" s="1"/>
  <c r="E24" i="18"/>
  <c r="I62" i="1" s="1"/>
  <c r="U23" i="18"/>
  <c r="U22" i="18"/>
  <c r="N18" i="15"/>
  <c r="N14" i="15"/>
  <c r="N11" i="15"/>
  <c r="O21" i="18"/>
  <c r="J18" i="15"/>
  <c r="J11" i="15"/>
  <c r="M56" i="1"/>
  <c r="M50" i="1"/>
  <c r="M29" i="1"/>
  <c r="M20" i="1"/>
  <c r="I56" i="1"/>
  <c r="I50" i="1"/>
  <c r="I29" i="1"/>
  <c r="L18" i="15"/>
  <c r="U21" i="18" l="1"/>
  <c r="J15" i="15"/>
  <c r="J19" i="15" s="1"/>
  <c r="J22" i="15" s="1"/>
  <c r="J24" i="15" s="1"/>
  <c r="N15" i="15"/>
  <c r="N19" i="15" s="1"/>
  <c r="N22" i="15" s="1"/>
  <c r="N24" i="15" s="1"/>
  <c r="M25" i="17" s="1"/>
  <c r="Q25" i="17" s="1"/>
  <c r="M57" i="1"/>
  <c r="I57" i="1"/>
  <c r="I30" i="1"/>
  <c r="M30" i="1"/>
  <c r="J26" i="15" l="1"/>
  <c r="J28" i="15"/>
  <c r="I10" i="16"/>
  <c r="N28" i="15"/>
  <c r="N36" i="15" s="1"/>
  <c r="J32" i="15"/>
  <c r="J34" i="15" s="1"/>
  <c r="N26" i="15"/>
  <c r="N32" i="15" s="1"/>
  <c r="N34" i="15" s="1"/>
  <c r="M10" i="16"/>
  <c r="M34" i="16" s="1"/>
  <c r="M37" i="16" s="1"/>
  <c r="M64" i="16" s="1"/>
  <c r="M66" i="16" s="1"/>
  <c r="K12" i="16"/>
  <c r="J36" i="15" l="1"/>
  <c r="J30" i="15"/>
  <c r="O20" i="18"/>
  <c r="U20" i="18" s="1"/>
  <c r="N30" i="15"/>
  <c r="I34" i="16"/>
  <c r="I37" i="16" s="1"/>
  <c r="I64" i="16" s="1"/>
  <c r="I66" i="16" s="1"/>
  <c r="O59" i="16"/>
  <c r="O50" i="1"/>
  <c r="K20" i="1"/>
  <c r="O20" i="1"/>
  <c r="E16" i="18"/>
  <c r="K62" i="1" s="1"/>
  <c r="S16" i="18"/>
  <c r="Q16" i="18"/>
  <c r="K69" i="1" s="1"/>
  <c r="M16" i="18"/>
  <c r="K67" i="1" s="1"/>
  <c r="I16" i="18"/>
  <c r="K64" i="1" s="1"/>
  <c r="Q21" i="17"/>
  <c r="O16" i="17"/>
  <c r="K56" i="1"/>
  <c r="O56" i="1"/>
  <c r="K50" i="1"/>
  <c r="E16" i="17"/>
  <c r="G16" i="17"/>
  <c r="I16" i="17"/>
  <c r="K16" i="17"/>
  <c r="P14" i="15"/>
  <c r="P11" i="15"/>
  <c r="L11" i="15"/>
  <c r="L14" i="15"/>
  <c r="O24" i="18" l="1"/>
  <c r="L15" i="15"/>
  <c r="K57" i="1"/>
  <c r="O57" i="1"/>
  <c r="P15" i="15"/>
  <c r="O22" i="17"/>
  <c r="O28" i="17" s="1"/>
  <c r="M69" i="1" s="1"/>
  <c r="K59" i="16" l="1"/>
  <c r="O12" i="16" l="1"/>
  <c r="U15" i="18"/>
  <c r="U14" i="18"/>
  <c r="A3" i="16" l="1"/>
  <c r="A43" i="16" s="1"/>
  <c r="A35" i="1"/>
  <c r="Q20" i="17"/>
  <c r="O69" i="1"/>
  <c r="K22" i="17"/>
  <c r="I22" i="17"/>
  <c r="I28" i="17" s="1"/>
  <c r="M64" i="1" s="1"/>
  <c r="G22" i="17"/>
  <c r="G28" i="17" s="1"/>
  <c r="M63" i="1" s="1"/>
  <c r="Q15" i="17"/>
  <c r="Q14" i="17"/>
  <c r="Q11" i="17"/>
  <c r="P18" i="15"/>
  <c r="A37" i="1"/>
  <c r="O29" i="1"/>
  <c r="K29" i="1"/>
  <c r="A1" i="15"/>
  <c r="A1" i="16" s="1"/>
  <c r="A41" i="16" s="1"/>
  <c r="O67" i="1" l="1"/>
  <c r="K28" i="17"/>
  <c r="K30" i="1"/>
  <c r="M13" i="17"/>
  <c r="Q13" i="17" s="1"/>
  <c r="O63" i="1"/>
  <c r="O64" i="1"/>
  <c r="O30" i="1"/>
  <c r="A1" i="17"/>
  <c r="P19" i="15"/>
  <c r="P22" i="15" s="1"/>
  <c r="L19" i="15"/>
  <c r="A1" i="18"/>
  <c r="P24" i="15" l="1"/>
  <c r="E22" i="17"/>
  <c r="L22" i="15"/>
  <c r="M12" i="17"/>
  <c r="M16" i="17" s="1"/>
  <c r="E28" i="17" l="1"/>
  <c r="M62" i="1" s="1"/>
  <c r="O62" i="1"/>
  <c r="L24" i="15"/>
  <c r="K10" i="16" s="1"/>
  <c r="P28" i="15"/>
  <c r="P36" i="15" s="1"/>
  <c r="O10" i="16"/>
  <c r="O34" i="16" s="1"/>
  <c r="O37" i="16" s="1"/>
  <c r="P26" i="15"/>
  <c r="P32" i="15" s="1"/>
  <c r="P34" i="15" s="1"/>
  <c r="M19" i="17"/>
  <c r="Q12" i="17"/>
  <c r="Q16" i="17" s="1"/>
  <c r="L26" i="15" l="1"/>
  <c r="Q19" i="17"/>
  <c r="Q22" i="17" s="1"/>
  <c r="M22" i="17"/>
  <c r="P30" i="15"/>
  <c r="O64" i="16"/>
  <c r="O66" i="16" s="1"/>
  <c r="O13" i="18" l="1"/>
  <c r="L36" i="15"/>
  <c r="O70" i="1"/>
  <c r="O72" i="1" s="1"/>
  <c r="O73" i="1" s="1"/>
  <c r="O76" i="1" s="1"/>
  <c r="K34" i="16"/>
  <c r="K37" i="16" s="1"/>
  <c r="K64" i="16" s="1"/>
  <c r="K66" i="16" s="1"/>
  <c r="O16" i="18" l="1"/>
  <c r="U13" i="18"/>
  <c r="U16" i="18" s="1"/>
  <c r="M28" i="17"/>
  <c r="Q28" i="17"/>
  <c r="I68" i="1"/>
  <c r="I70" i="1" s="1"/>
  <c r="I72" i="1" s="1"/>
  <c r="I73" i="1" s="1"/>
  <c r="I76" i="1" s="1"/>
  <c r="M68" i="1" l="1"/>
  <c r="K70" i="1"/>
  <c r="K72" i="1" s="1"/>
  <c r="U24" i="18"/>
  <c r="M70" i="1" l="1"/>
  <c r="K73" i="1"/>
  <c r="K76" i="1" s="1"/>
  <c r="M72" i="1" l="1"/>
  <c r="M73" i="1" l="1"/>
  <c r="M76" i="1" s="1"/>
</calcChain>
</file>

<file path=xl/sharedStrings.xml><?xml version="1.0" encoding="utf-8"?>
<sst xmlns="http://schemas.openxmlformats.org/spreadsheetml/2006/main" count="271" uniqueCount="174">
  <si>
    <t xml:space="preserve">หน่วย : บาท 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</si>
  <si>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</si>
  <si>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</si>
  <si>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</si>
  <si>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</si>
  <si>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</si>
  <si>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สินค้าคงเหลือ</t>
  </si>
  <si>
    <t>ต้นทุนในการได้มาซึ่งสัญญาที่ทำกับลูกค้า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</si>
  <si>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</si>
  <si>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</si>
  <si>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</si>
  <si>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</si>
  <si>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เงินฝากธนาคารที่ติดภาระค้ำประกัน</t>
  </si>
  <si>
    <t>เงินลงทุนในบริษัทย่อย</t>
  </si>
  <si>
    <t>อาคารและอุปกรณ์</t>
  </si>
  <si>
    <t>สินทรัพย์สิทธิการใช้</t>
  </si>
  <si>
    <t>สินทรัพย์ไม่มีตัวตนอื่น</t>
  </si>
  <si>
    <t>สินทรัพย์ภาษีเงินได้รอตัดบัญชี</t>
  </si>
  <si>
    <t>เงินประกันและเงินมัดจำ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</si>
  <si>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</si>
  <si>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</si>
  <si>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</si>
  <si>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</si>
  <si>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</si>
  <si>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</si>
  <si>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รายได้ค่าบริการรับล่วงหน้า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</si>
  <si>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</si>
  <si>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</si>
  <si>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</si>
  <si>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</si>
  <si>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</si>
  <si>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</si>
  <si>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</si>
  <si>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</si>
  <si>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ทุนจดทะเบียน</t>
  </si>
  <si>
    <t xml:space="preserve">    หุ้นสามัญ จำนวน 220,000,000 หุ้น มูลค่าหุ้นละ 0.50 บาท</t>
  </si>
  <si>
    <t xml:space="preserve">ทุนที่ออกและชำระแล้ว </t>
  </si>
  <si>
    <t>ส่วนเกินมูลค่าหุ้น</t>
  </si>
  <si>
    <t>กำไรสะสม</t>
  </si>
  <si>
    <t xml:space="preserve"> - สำรองตามกฎหมาย</t>
  </si>
  <si>
    <t xml:space="preserve"> - ยังไม่ได้จัดสรร</t>
  </si>
  <si>
    <t>ส่วนต่ำกว่าทุนจากการรวมธุรกิจภายใต้การควบคุมเดียวกัน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</si>
  <si>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</si>
  <si>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</si>
  <si>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</si>
  <si>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รายได้จากการขายและการให้บริการรักษาพยาบาล</t>
  </si>
  <si>
    <t>ต้นทุนขายและต้นทุนการให้บริการรักษาพยาบาล</t>
  </si>
  <si>
    <t>กำไรขั้นต้น</t>
  </si>
  <si>
    <t>รายได้อื่น</t>
  </si>
  <si>
    <t>รวมรายได้อื่น</t>
  </si>
  <si>
    <t>กำไรก่อนค่าใช้จ่าย</t>
  </si>
  <si>
    <t>ค่าใช้จ่ายในการขายและบริการ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</si>
  <si>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</si>
  <si>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</si>
  <si>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</si>
  <si>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รายได้ทางการเงิน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</si>
  <si>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</si>
  <si>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</si>
  <si>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</si>
  <si>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</si>
  <si>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กำไรต่อหุ้นขั้นพื้นฐาน</t>
  </si>
  <si>
    <t>หน่วย : บาท</t>
  </si>
  <si>
    <t>ส่วนต่ำกว่าทุนจากการ</t>
  </si>
  <si>
    <t>ทุนเรือนหุ้น</t>
  </si>
  <si>
    <t>ส่วนเกินทุนจากการ</t>
  </si>
  <si>
    <t xml:space="preserve">จัดสรรแล้ว - </t>
  </si>
  <si>
    <t>รวบรวมธุรกิจภายใต้</t>
  </si>
  <si>
    <t>รวม</t>
  </si>
  <si>
    <t>ที่ออกและชำระแล้ว</t>
  </si>
  <si>
    <t>จ่ายโดยใช้หุ้นเป็นเกณฑ์</t>
  </si>
  <si>
    <t>สำรองตามกฎหมาย</t>
  </si>
  <si>
    <t>ยังไม่ได้จัดสรร</t>
  </si>
  <si>
    <t>การควบคุมเดียวกัน</t>
  </si>
  <si>
    <t>กำไรเบ็ดเสร็จอื่นสำหรับปี</t>
  </si>
  <si>
    <t>เงินปันผลจ่าย</t>
  </si>
  <si>
    <t>ยอดคงเหลือ ณ วันที่ 1 มกราคม 2566</t>
  </si>
  <si>
    <t>เงินปันผลจ่ายระหว่างกาล</t>
  </si>
  <si>
    <t>ยอดคงเหลือ ณ วันที่ 31 ธันวาคม 2566</t>
  </si>
  <si>
    <t>งบกระแสเงินสด</t>
  </si>
  <si>
    <t>กระแสเงินสดจากกิจกรรมดำเนินงาน</t>
  </si>
  <si>
    <t>รายการปรับกระทบกำไร(ขาดทุน)เป็นเงินสดรับ(จ่าย)</t>
  </si>
  <si>
    <t>ค่าเสื่อมราคาและค่าตัดจำหน่าย</t>
  </si>
  <si>
    <t>การปรับลดสินค้าคงเหลือเป็นมูลค่าสุทธิที่จะได้รับ (โอนกลับ)</t>
  </si>
  <si>
    <t>กำไรจากการเปลี่ยนแปลงสัญญาเช่า</t>
  </si>
  <si>
    <t>ค่าใช้จ่ายผลประโยชน์พนักงาน</t>
  </si>
  <si>
    <t>การเปลี่ยนแปลงของเงินทุนหมุนเวียน</t>
  </si>
  <si>
    <t>ลูกหนี้การค้า(เพิ่มขึ้น)ลดลง</t>
  </si>
  <si>
    <t>สินค้าคงเหลือ(เพิ่มขึ้น)ลดลง</t>
  </si>
  <si>
    <t>ต้นทุนในการได้มาซึ่งสัญญาที่ทำกับลูกค้า(เพิ่มขึ้น)ลดลง</t>
  </si>
  <si>
    <t>ค่าใช้จ่ายจ่ายล่วงหน้า(เพิ่มขึ้น)ลดลง</t>
  </si>
  <si>
    <t>สินทรัพย์หมุนเวียนอื่น(เพิ่มขึ้น)ลดลง</t>
  </si>
  <si>
    <t>เงินประกันและเงินมัดจำ(เพิ่มขึ้น)ลดลง</t>
  </si>
  <si>
    <t>เจ้าหนี้การค้าและเจ้าหนี้หมุนเวียนอื่นเพิ่มขึ้น(ลดลง)</t>
  </si>
  <si>
    <t>รายได้ค่าบริการรับล่วงหน้าเพิ่มขึ้น(ลดลง)</t>
  </si>
  <si>
    <t>หนี้สินหมุนเวียนอื่นเพิ่มขึ้น(ลดลง)</t>
  </si>
  <si>
    <t>เงินสดรับ (จ่าย) จากการดำเนินงาน</t>
  </si>
  <si>
    <t>จ่ายต้นทุนทางการเงิน</t>
  </si>
  <si>
    <t>จ่ายภาษีเงินได้นิติบุคคล</t>
  </si>
  <si>
    <t>เงินสดสุทธิได้มา (ใช้ไป) 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</si>
  <si>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</si>
  <si>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</si>
  <si>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เงินสดจ่ายเงินลงทุนในบริษัทย่อย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</si>
  <si>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</si>
  <si>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</si>
  <si>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เงินสดรับจากรายได้ทางการเงิน</t>
  </si>
  <si>
    <t>เงินสดสุทธิได้มา (ใช้ไป) จากกิจกรรมลงทุน</t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</si>
  <si>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</si>
  <si>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</si>
  <si>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เงินสดสุทธิได้มา (ใช้ไป) จากกิจกรรมจัดหาเงิน</t>
  </si>
  <si>
    <t>เงินสดและรายการเทียบเท่าเงินสดเพิ่มขึ้น(ลดลง)-สุทธิ</t>
  </si>
  <si>
    <t>ข้อมูลเพิ่มเติมสำหรับงบกระแสเงินสด</t>
  </si>
  <si>
    <t>รายการที่ไม่ใช่เงินสด</t>
  </si>
  <si>
    <t xml:space="preserve">   ซื้ออุปกรณ์ที่ยังไม่ได้จ่ายชำระ</t>
  </si>
  <si>
    <t xml:space="preserve">   สินทรัพย์สิทธิการใช้เพิ่มขึ้นจากหนี้สินตามสัญญาเช่า</t>
  </si>
  <si>
    <t>งบการเงินรวม</t>
  </si>
  <si>
    <t>งบการเงินเฉพาะกิจการ</t>
  </si>
  <si>
    <t>บริษัท เดอะคลีนิกค์ คลินิคเวชกรรม จำกัด (มหาชน) และบริษัทย่อย</t>
  </si>
  <si>
    <t>งบฐานะการเงิน</t>
  </si>
  <si>
    <t>จ่ายผลประโยชน์พนักงาน</t>
  </si>
  <si>
    <t>ลูกหนี้การค้าและลูกหนี้หมุนเวียนอื่น</t>
  </si>
  <si>
    <t>ที่ไม่มีอำนาจควบคุม</t>
  </si>
  <si>
    <t>ส่วนของส่วนได้เสียที่ไม่มีอำนาจควบคุม</t>
  </si>
  <si>
    <t>ส่วนของส่วนได้เสีย</t>
  </si>
  <si>
    <t>เงินลงทุนระยะสั้นลดลง(เพิ่มขึ้น)</t>
  </si>
  <si>
    <t>รวมส่วนของผู้เป็นเจ้าของของบริษัทใหญ่</t>
  </si>
  <si>
    <t>การแบ่งปันกำไร(ขาดทุน)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</si>
  <si>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</si>
  <si>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</si>
  <si>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</si>
  <si>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กำไรต่อหุ้น - ส่วนที่เป็นของบริษัทใหญ่</t>
  </si>
  <si>
    <t>เงินฝากประจำที่ติดภาระค้ำประกันลดลง(เพิ่มขึ้น)</t>
  </si>
  <si>
    <t>31 ธันวาคม 2568</t>
  </si>
  <si>
    <t>ยอดคงเหลือ ณ วันที่ 1 มกราคม 2568</t>
  </si>
  <si>
    <t>เงินรับเพิ่มทุนของส่วนได้เสียที่ไม่มีอำนาจควบคุม</t>
  </si>
  <si>
    <t>ผลต่างจากการ</t>
  </si>
  <si>
    <t>เปลี่ยนแปลงสัดส่วน</t>
  </si>
  <si>
    <t>ผลต่างจากการเปลี่ยนแปลงสัดส่วนเงินลงทุนในบริษัทย่อย</t>
  </si>
  <si>
    <t>เงินสดรับจากการออกหุ้นสามัญ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</si>
  <si>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</si>
  <si>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</si>
  <si>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ประมาณการหนี้สินไม่หมุนเวียนสำหรับ</t>
  </si>
  <si>
    <t>ผลประโยชน์พนักงาน</t>
  </si>
  <si>
    <t xml:space="preserve">ส่วนเกินทุนจากการจ่ายโดยใช้หุ้นเป็นเกณฑ์ </t>
  </si>
  <si>
    <t>อาคารเช่าและอุปกรณ์</t>
  </si>
  <si>
    <t>ขาดทุน(กำไร)จากการจำหน่าย/ตัดจำหน่ายส่วนปรับปรุง</t>
  </si>
  <si>
    <t>เงินสดจ่ายซื้อส่วนปรับปรุงอาคารเช่าและอุปกรณ์</t>
  </si>
  <si>
    <t>และจ่ายเจ้าหนี้ค่าอุปกรณ์</t>
  </si>
  <si>
    <t>งบฐานะการเงิน (ต่อ)</t>
  </si>
  <si>
    <t>งบการเปลี่ยนแปลงส่วนของผู้ถือหุ้น</t>
  </si>
  <si>
    <t>ณ วันที่ 31 มีนาคม 2569</t>
  </si>
  <si>
    <t>ยอดคงเหลือ ณ วันที่ 1 มกราคม 2569</t>
  </si>
  <si>
    <t>31 มีนาคม 2569</t>
  </si>
  <si>
    <t>31 มีนาคม 2568</t>
  </si>
  <si>
    <t>กำไรสำหรับงวด</t>
  </si>
  <si>
    <t>ยอดคงเหลือ ณ วันที่ 31 มีนาคม 2569</t>
  </si>
  <si>
    <t>ยอดคงเหลือ ณ วันที่ 31 มีนาคม 2568</t>
  </si>
  <si>
    <t>กำไรเบ็ดเสร็จรวมสำหรับงวด</t>
  </si>
  <si>
    <t>รายได้ค่าบริการรับล่วงหน้าที่รับรู้ในระหว่างงวด</t>
  </si>
  <si>
    <t>กำไรที่ยังไม่เกิดขึ้นจากเงินลงทุน</t>
  </si>
  <si>
    <t>สินทรัพย์ทางการเงินที่วัดมูลค่าด้วยมูลค่ายุติธรรมผ่านกำไร</t>
  </si>
  <si>
    <t>หรือขาดทุนลดลง(เพิ่มขึ้น)</t>
  </si>
  <si>
    <t>หมายเหตุประกอบข้อมูลทางการเงินระหว่างกาลแบบย่อเป็นส่วนหนึ่งของข้อมูลทางการเงินนี้</t>
  </si>
  <si>
    <t>สินทรัพย์ทางการเงินที่วัดมูลค่าด้วยมูลค่ายุติธรรม</t>
  </si>
  <si>
    <t xml:space="preserve">    ผ่านกำไรหรือขาดทุน</t>
  </si>
  <si>
    <t>(ยังไม่ได้ตรวจสอบ/</t>
  </si>
  <si>
    <t>(ตรวจสอบแล้ว)</t>
  </si>
  <si>
    <t>สอบทานแล้ว)</t>
  </si>
  <si>
    <t>สำหรับงวดสามเดือน สิ้นสุดวันที่ 31 มีนาคม 2569 (ยังไม่ได้ตรวจสอบ/สอบทานแล้ว)</t>
  </si>
  <si>
    <t>8</t>
  </si>
  <si>
    <t>15</t>
  </si>
  <si>
    <t>14</t>
  </si>
  <si>
    <t>เงินสดและรายการเทียบเท่าเงินสดคงเหลือ ณ วันต้นงวด</t>
  </si>
  <si>
    <t>เงินสดและรายการเทียบเท่าเงินสดคงเหลือ ณ วันสิ้นงวด</t>
  </si>
  <si>
    <t>กำไรเบ็ดเสร็จอื่น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</si>
</sst>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&quot;£&quot;#,##0.00;[Red]\-&quot;£&quot;#,##0.00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_(* #,##0_);_(* \(#,##0\);_(* &quot;-&quot;??_);_(@_)"/>
    <numFmt numFmtId="169" formatCode="_(* #,##0_);_(* \(#,##0\);_(* &quot;-&quot;?_);_(@_)"/>
    <numFmt numFmtId="170" formatCode="#,##0.0;\-#,##0.0"/>
    <numFmt numFmtId="171" formatCode="_(* #,##0.00_);_(* \(#,##0.00\);_(* &quot;-&quot;?_);_(@_)"/>
    <numFmt numFmtId="172" formatCode="#,##0.0000;\-#,##0.0000"/>
    <numFmt numFmtId="173" formatCode="#,##0\ ;\(#,##0\)"/>
  </numFmts>
  <fonts count="28">
    <font>
      <sz val="16"/>
      <name val="AngsanaUPC"/>
      <family val="1"/>
      <charset val="1"/>
    </font>
    <font>
      <sz val="16"/>
      <name val="AngsanaUPC"/>
      <family val="1"/>
      <charset val="1"/>
    </font>
    <font>
      <b/>
      <sz val="14"/>
      <color indexed="8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1"/>
    </font>
    <font>
      <i/>
      <sz val="14"/>
      <color indexed="8"/>
      <name val="Angsana New"/>
      <family val="1"/>
    </font>
    <font>
      <sz val="10"/>
      <name val="ApFont"/>
    </font>
    <font>
      <sz val="10"/>
      <name val="Arial"/>
      <family val="2"/>
    </font>
    <font>
      <sz val="11"/>
      <name val="Arial"/>
      <family val="2"/>
    </font>
    <font>
      <i/>
      <sz val="14"/>
      <name val="Angsana New"/>
      <family val="1"/>
    </font>
    <font>
      <b/>
      <i/>
      <sz val="14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4"/>
      <name val="CordiaUPC"/>
      <family val="2"/>
    </font>
    <font>
      <sz val="14"/>
      <name val="Cordia New"/>
      <family val="2"/>
    </font>
    <font>
      <b/>
      <i/>
      <sz val="14"/>
      <name val="Angsana New"/>
      <family val="1"/>
    </font>
    <font>
      <sz val="8"/>
      <name val="AngsanaUPC"/>
      <family val="1"/>
      <charset val="1"/>
    </font>
    <font>
      <sz val="16"/>
      <name val="Angsana New"/>
      <family val="1"/>
    </font>
    <font>
      <b/>
      <sz val="16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b/>
      <sz val="14"/>
      <color rgb="FFFF0000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90">
    <xf numFmtId="0" fontId="0" fillId="0" borderId="0"/>
    <xf numFmtId="167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17" fillId="0" borderId="0"/>
    <xf numFmtId="0" fontId="1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17" fillId="0" borderId="0"/>
    <xf numFmtId="0" fontId="8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67" fontId="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2">
    <xf numFmtId="0" fontId="0" fillId="0" borderId="0" xfId="0"/>
    <xf numFmtId="39" fontId="7" fillId="0" borderId="0" xfId="88" applyNumberFormat="1" applyFont="1" applyFill="1" applyBorder="1" applyAlignment="1">
      <alignment horizontal="center"/>
    </xf>
    <xf numFmtId="39" fontId="11" fillId="0" borderId="0" xfId="88" applyNumberFormat="1" applyFont="1" applyFill="1" applyBorder="1" applyAlignment="1">
      <alignment horizontal="center"/>
    </xf>
    <xf numFmtId="39" fontId="11" fillId="0" borderId="0" xfId="88" quotePrefix="1" applyNumberFormat="1" applyFont="1" applyFill="1" applyBorder="1" applyAlignment="1">
      <alignment horizontal="center"/>
    </xf>
    <xf numFmtId="39" fontId="3" fillId="0" borderId="0" xfId="88" applyNumberFormat="1" applyFont="1" applyFill="1" applyBorder="1"/>
    <xf numFmtId="39" fontId="5" fillId="0" borderId="0" xfId="88" quotePrefix="1" applyNumberFormat="1" applyFont="1" applyFill="1" applyBorder="1" applyAlignment="1">
      <alignment horizontal="center" vertical="center"/>
    </xf>
    <xf numFmtId="39" fontId="24" fillId="0" borderId="0" xfId="88" applyNumberFormat="1" applyFont="1" applyFill="1" applyBorder="1" applyAlignment="1">
      <alignment horizontal="center"/>
    </xf>
    <xf numFmtId="39" fontId="4" fillId="0" borderId="0" xfId="88" applyNumberFormat="1" applyFont="1" applyFill="1" applyBorder="1"/>
    <xf numFmtId="39" fontId="24" fillId="0" borderId="0" xfId="88" applyNumberFormat="1" applyFont="1" applyFill="1" applyBorder="1"/>
    <xf numFmtId="39" fontId="4" fillId="0" borderId="0" xfId="88" applyNumberFormat="1" applyFont="1" applyFill="1"/>
    <xf numFmtId="39" fontId="4" fillId="0" borderId="0" xfId="88" applyNumberFormat="1" applyFont="1" applyFill="1" applyAlignment="1">
      <alignment horizontal="center"/>
    </xf>
    <xf numFmtId="39" fontId="4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/>
    <xf numFmtId="39" fontId="2" fillId="0" borderId="0" xfId="88" applyNumberFormat="1" applyFont="1" applyFill="1" applyAlignment="1">
      <alignment horizontal="center"/>
    </xf>
    <xf numFmtId="39" fontId="25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 applyAlignment="1">
      <alignment horizontal="left"/>
    </xf>
    <xf numFmtId="39" fontId="2" fillId="0" borderId="0" xfId="88" applyNumberFormat="1" applyFont="1" applyFill="1" applyBorder="1" applyAlignment="1">
      <alignment horizontal="center"/>
    </xf>
    <xf numFmtId="39" fontId="2" fillId="0" borderId="0" xfId="88" applyNumberFormat="1" applyFont="1" applyFill="1"/>
    <xf numFmtId="39" fontId="24" fillId="0" borderId="0" xfId="18" applyNumberFormat="1" applyFont="1" applyFill="1" applyBorder="1" applyAlignment="1">
      <alignment horizontal="center" vertical="center"/>
    </xf>
    <xf numFmtId="39" fontId="5" fillId="0" borderId="0" xfId="88" applyNumberFormat="1" applyFont="1" applyFill="1"/>
    <xf numFmtId="169" fontId="3" fillId="0" borderId="0" xfId="11" applyNumberFormat="1" applyFont="1" applyFill="1" applyBorder="1" applyAlignment="1">
      <alignment horizontal="right"/>
    </xf>
    <xf numFmtId="170" fontId="27" fillId="0" borderId="0" xfId="88" applyNumberFormat="1" applyFont="1" applyFill="1" applyBorder="1" applyAlignment="1">
      <alignment horizontal="center"/>
    </xf>
    <xf numFmtId="39" fontId="3" fillId="0" borderId="0" xfId="88" applyNumberFormat="1" applyFont="1" applyFill="1" applyBorder="1" applyAlignment="1">
      <alignment horizontal="right"/>
    </xf>
    <xf numFmtId="0" fontId="11" fillId="0" borderId="0" xfId="88" applyNumberFormat="1" applyFont="1" applyFill="1" applyBorder="1" applyAlignment="1">
      <alignment horizontal="center"/>
    </xf>
    <xf numFmtId="0" fontId="11" fillId="0" borderId="0" xfId="88" quotePrefix="1" applyNumberFormat="1" applyFont="1" applyFill="1" applyBorder="1" applyAlignment="1">
      <alignment horizontal="center"/>
    </xf>
    <xf numFmtId="0" fontId="11" fillId="0" borderId="0" xfId="11" quotePrefix="1" applyNumberFormat="1" applyFont="1" applyFill="1" applyBorder="1" applyAlignment="1">
      <alignment horizontal="center"/>
    </xf>
    <xf numFmtId="39" fontId="26" fillId="0" borderId="0" xfId="88" applyNumberFormat="1" applyFont="1" applyFill="1" applyAlignment="1">
      <alignment horizontal="left"/>
    </xf>
    <xf numFmtId="39" fontId="26" fillId="0" borderId="0" xfId="88" applyNumberFormat="1" applyFont="1" applyFill="1" applyAlignment="1">
      <alignment horizontal="center"/>
    </xf>
    <xf numFmtId="39" fontId="3" fillId="0" borderId="0" xfId="89" applyNumberFormat="1" applyFont="1" applyFill="1" applyBorder="1" applyAlignment="1"/>
    <xf numFmtId="39" fontId="21" fillId="0" borderId="0" xfId="88" quotePrefix="1" applyNumberFormat="1" applyFont="1" applyFill="1" applyBorder="1" applyAlignment="1">
      <alignment horizontal="center" vertical="center"/>
    </xf>
    <xf numFmtId="169" fontId="23" fillId="0" borderId="0" xfId="11" applyNumberFormat="1" applyFont="1" applyFill="1" applyBorder="1" applyAlignment="1">
      <alignment horizontal="right"/>
    </xf>
    <xf numFmtId="172" fontId="4" fillId="0" borderId="0" xfId="88" applyNumberFormat="1" applyFont="1" applyFill="1" applyAlignment="1">
      <alignment horizontal="right"/>
    </xf>
    <xf numFmtId="169" fontId="11" fillId="0" borderId="0" xfId="88" applyNumberFormat="1" applyFont="1" applyFill="1" applyBorder="1" applyAlignment="1">
      <alignment horizontal="center"/>
    </xf>
    <xf numFmtId="169" fontId="3" fillId="0" borderId="3" xfId="11" applyNumberFormat="1" applyFont="1" applyFill="1" applyBorder="1" applyAlignment="1">
      <alignment horizontal="right"/>
    </xf>
    <xf numFmtId="169" fontId="3" fillId="0" borderId="5" xfId="11" applyNumberFormat="1" applyFont="1" applyFill="1" applyBorder="1" applyAlignment="1">
      <alignment horizontal="right"/>
    </xf>
    <xf numFmtId="169" fontId="3" fillId="0" borderId="0" xfId="88" applyNumberFormat="1" applyFont="1" applyFill="1" applyBorder="1" applyAlignment="1">
      <alignment horizontal="right"/>
    </xf>
    <xf numFmtId="169" fontId="3" fillId="0" borderId="2" xfId="11" applyNumberFormat="1" applyFont="1" applyFill="1" applyBorder="1" applyAlignment="1">
      <alignment horizontal="right"/>
    </xf>
    <xf numFmtId="169" fontId="3" fillId="0" borderId="0" xfId="88" applyNumberFormat="1" applyFont="1" applyFill="1" applyBorder="1"/>
    <xf numFmtId="168" fontId="3" fillId="0" borderId="0" xfId="88" applyNumberFormat="1" applyFont="1" applyFill="1"/>
    <xf numFmtId="168" fontId="4" fillId="0" borderId="0" xfId="88" applyNumberFormat="1" applyFont="1" applyFill="1" applyAlignment="1">
      <alignment horizontal="right"/>
    </xf>
    <xf numFmtId="168" fontId="3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Border="1"/>
    <xf numFmtId="168" fontId="4" fillId="0" borderId="0" xfId="88" applyNumberFormat="1" applyFont="1" applyFill="1" applyBorder="1" applyAlignment="1">
      <alignment horizontal="right"/>
    </xf>
    <xf numFmtId="168" fontId="3" fillId="0" borderId="0" xfId="88" applyNumberFormat="1" applyFont="1" applyFill="1" applyAlignment="1">
      <alignment horizontal="right"/>
    </xf>
    <xf numFmtId="168" fontId="3" fillId="0" borderId="3" xfId="88" applyNumberFormat="1" applyFont="1" applyFill="1" applyBorder="1"/>
    <xf numFmtId="169" fontId="3" fillId="0" borderId="1" xfId="11" applyNumberFormat="1" applyFont="1" applyFill="1" applyBorder="1" applyAlignment="1">
      <alignment horizontal="right"/>
    </xf>
    <xf numFmtId="169" fontId="3" fillId="0" borderId="4" xfId="11" applyNumberFormat="1" applyFont="1" applyFill="1" applyBorder="1" applyAlignment="1">
      <alignment horizontal="right"/>
    </xf>
    <xf numFmtId="169" fontId="26" fillId="0" borderId="1" xfId="2" quotePrefix="1" applyNumberFormat="1" applyFont="1" applyFill="1" applyBorder="1" applyAlignment="1">
      <alignment horizontal="center" vertical="center"/>
    </xf>
    <xf numFmtId="169" fontId="26" fillId="0" borderId="0" xfId="2" quotePrefix="1" applyNumberFormat="1" applyFont="1" applyFill="1" applyBorder="1" applyAlignment="1">
      <alignment horizontal="center" vertical="center"/>
    </xf>
    <xf numFmtId="169" fontId="23" fillId="0" borderId="1" xfId="11" applyNumberFormat="1" applyFont="1" applyFill="1" applyBorder="1" applyAlignment="1">
      <alignment horizontal="right"/>
    </xf>
    <xf numFmtId="169" fontId="23" fillId="0" borderId="3" xfId="11" applyNumberFormat="1" applyFont="1" applyFill="1" applyBorder="1" applyAlignment="1">
      <alignment horizontal="right"/>
    </xf>
    <xf numFmtId="169" fontId="23" fillId="0" borderId="0" xfId="88" applyNumberFormat="1" applyFont="1" applyFill="1" applyBorder="1"/>
    <xf numFmtId="169" fontId="23" fillId="0" borderId="0" xfId="88" applyNumberFormat="1" applyFont="1" applyFill="1" applyBorder="1" applyAlignment="1">
      <alignment horizontal="center"/>
    </xf>
    <xf numFmtId="169" fontId="23" fillId="0" borderId="0" xfId="88" applyNumberFormat="1" applyFont="1" applyFill="1" applyAlignment="1">
      <alignment horizontal="center"/>
    </xf>
    <xf numFmtId="169" fontId="26" fillId="0" borderId="0" xfId="88" applyNumberFormat="1" applyFont="1" applyFill="1" applyAlignment="1">
      <alignment horizontal="center"/>
    </xf>
    <xf numFmtId="169" fontId="23" fillId="0" borderId="2" xfId="11" applyNumberFormat="1" applyFont="1" applyFill="1" applyBorder="1" applyAlignment="1">
      <alignment horizontal="right"/>
    </xf>
    <xf numFmtId="169" fontId="23" fillId="0" borderId="0" xfId="88" applyNumberFormat="1" applyFont="1" applyFill="1" applyBorder="1" applyAlignment="1">
      <alignment vertical="center"/>
    </xf>
    <xf numFmtId="169" fontId="26" fillId="0" borderId="0" xfId="88" applyNumberFormat="1" applyFont="1" applyFill="1" applyBorder="1"/>
    <xf numFmtId="171" fontId="3" fillId="0" borderId="2" xfId="11" applyNumberFormat="1" applyFont="1" applyFill="1" applyBorder="1" applyAlignment="1">
      <alignment horizontal="right"/>
    </xf>
    <xf numFmtId="169" fontId="3" fillId="0" borderId="0" xfId="2" applyNumberFormat="1" applyFont="1" applyFill="1" applyBorder="1" applyAlignment="1"/>
    <xf numFmtId="169" fontId="3" fillId="0" borderId="0" xfId="2" applyNumberFormat="1" applyFont="1" applyFill="1" applyAlignment="1"/>
    <xf numFmtId="169" fontId="3" fillId="0" borderId="0" xfId="2" applyNumberFormat="1" applyFont="1" applyFill="1" applyAlignment="1">
      <alignment horizontal="center"/>
    </xf>
    <xf numFmtId="169" fontId="3" fillId="0" borderId="0" xfId="88" applyNumberFormat="1" applyFont="1" applyFill="1" applyBorder="1" applyAlignment="1"/>
    <xf numFmtId="39" fontId="12" fillId="0" borderId="0" xfId="88" applyNumberFormat="1" applyFont="1" applyFill="1" applyBorder="1" applyAlignment="1">
      <alignment horizontal="center"/>
    </xf>
    <xf numFmtId="39" fontId="11" fillId="0" borderId="0" xfId="88" applyNumberFormat="1" applyFont="1" applyFill="1" applyAlignment="1">
      <alignment horizontal="center"/>
    </xf>
    <xf numFmtId="39" fontId="12" fillId="0" borderId="0" xfId="88" applyNumberFormat="1" applyFont="1" applyFill="1" applyAlignment="1">
      <alignment horizontal="center"/>
    </xf>
    <xf numFmtId="169" fontId="4" fillId="0" borderId="0" xfId="88" applyNumberFormat="1" applyFont="1" applyFill="1" applyBorder="1" applyAlignment="1">
      <alignment horizontal="right"/>
    </xf>
    <xf numFmtId="169" fontId="4" fillId="0" borderId="0" xfId="2" applyNumberFormat="1" applyFont="1" applyFill="1" applyBorder="1" applyAlignment="1">
      <alignment horizontal="right"/>
    </xf>
    <xf numFmtId="0" fontId="3" fillId="0" borderId="0" xfId="88" applyNumberFormat="1" applyFont="1" applyFill="1" applyBorder="1" applyAlignment="1"/>
    <xf numFmtId="169" fontId="3" fillId="0" borderId="0" xfId="30" applyNumberFormat="1" applyFont="1" applyFill="1" applyBorder="1" applyAlignment="1">
      <alignment horizontal="right"/>
    </xf>
    <xf numFmtId="169" fontId="3" fillId="0" borderId="0" xfId="88" applyNumberFormat="1" applyFont="1" applyFill="1" applyAlignment="1">
      <alignment horizontal="center"/>
    </xf>
    <xf numFmtId="169" fontId="5" fillId="0" borderId="1" xfId="2" quotePrefix="1" applyNumberFormat="1" applyFont="1" applyFill="1" applyBorder="1" applyAlignment="1">
      <alignment horizontal="center"/>
    </xf>
    <xf numFmtId="169" fontId="3" fillId="0" borderId="0" xfId="88" applyNumberFormat="1" applyFont="1" applyFill="1" applyAlignment="1"/>
    <xf numFmtId="39" fontId="2" fillId="0" borderId="0" xfId="0" applyNumberFormat="1" applyFont="1"/>
    <xf numFmtId="37" fontId="3" fillId="0" borderId="0" xfId="0" applyNumberFormat="1" applyFont="1"/>
    <xf numFmtId="37" fontId="5" fillId="0" borderId="0" xfId="0" applyNumberFormat="1" applyFont="1"/>
    <xf numFmtId="39" fontId="3" fillId="0" borderId="0" xfId="0" applyNumberFormat="1" applyFont="1"/>
    <xf numFmtId="39" fontId="5" fillId="0" borderId="0" xfId="0" applyNumberFormat="1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7" fillId="0" borderId="0" xfId="0" applyNumberFormat="1" applyFont="1" applyAlignment="1">
      <alignment horizontal="center"/>
    </xf>
    <xf numFmtId="37" fontId="5" fillId="0" borderId="0" xfId="0" applyNumberFormat="1" applyFont="1" applyAlignment="1">
      <alignment horizontal="right"/>
    </xf>
    <xf numFmtId="37" fontId="2" fillId="0" borderId="0" xfId="0" applyNumberFormat="1" applyFont="1" applyAlignment="1">
      <alignment horizontal="center"/>
    </xf>
    <xf numFmtId="39" fontId="18" fillId="0" borderId="0" xfId="0" applyNumberFormat="1" applyFont="1" applyAlignment="1">
      <alignment horizontal="center"/>
    </xf>
    <xf numFmtId="37" fontId="5" fillId="0" borderId="0" xfId="0" quotePrefix="1" applyNumberFormat="1" applyFont="1" applyAlignment="1">
      <alignment horizontal="center"/>
    </xf>
    <xf numFmtId="39" fontId="2" fillId="0" borderId="0" xfId="0" applyNumberFormat="1" applyFont="1" applyAlignment="1">
      <alignment horizontal="left"/>
    </xf>
    <xf numFmtId="39" fontId="4" fillId="0" borderId="0" xfId="0" applyNumberFormat="1" applyFont="1" applyAlignment="1">
      <alignment horizontal="center"/>
    </xf>
    <xf numFmtId="169" fontId="3" fillId="0" borderId="0" xfId="0" applyNumberFormat="1" applyFont="1" applyAlignment="1">
      <alignment horizontal="center"/>
    </xf>
    <xf numFmtId="39" fontId="4" fillId="0" borderId="0" xfId="0" applyNumberFormat="1" applyFont="1" applyAlignment="1">
      <alignment horizontal="left"/>
    </xf>
    <xf numFmtId="39" fontId="3" fillId="0" borderId="0" xfId="33" applyNumberFormat="1" applyFont="1"/>
    <xf numFmtId="39" fontId="3" fillId="0" borderId="0" xfId="33" applyNumberFormat="1" applyFont="1" applyAlignment="1">
      <alignment horizontal="left"/>
    </xf>
    <xf numFmtId="39" fontId="5" fillId="0" borderId="0" xfId="33" applyNumberFormat="1" applyFont="1"/>
    <xf numFmtId="39" fontId="5" fillId="0" borderId="0" xfId="33" applyNumberFormat="1" applyFont="1" applyAlignment="1">
      <alignment horizontal="left"/>
    </xf>
    <xf numFmtId="39" fontId="11" fillId="0" borderId="0" xfId="0" applyNumberFormat="1" applyFont="1" applyAlignment="1">
      <alignment horizontal="center"/>
    </xf>
    <xf numFmtId="39" fontId="23" fillId="0" borderId="0" xfId="0" applyNumberFormat="1" applyFont="1"/>
    <xf numFmtId="39" fontId="26" fillId="0" borderId="0" xfId="0" applyNumberFormat="1" applyFont="1"/>
    <xf numFmtId="37" fontId="23" fillId="0" borderId="0" xfId="35" applyNumberFormat="1" applyFont="1"/>
    <xf numFmtId="37" fontId="23" fillId="0" borderId="0" xfId="35" applyNumberFormat="1" applyFont="1" applyAlignment="1">
      <alignment horizontal="left"/>
    </xf>
    <xf numFmtId="173" fontId="23" fillId="0" borderId="0" xfId="35" applyNumberFormat="1" applyFont="1" applyAlignment="1">
      <alignment horizontal="right"/>
    </xf>
    <xf numFmtId="173" fontId="23" fillId="0" borderId="6" xfId="35" applyNumberFormat="1" applyFont="1" applyBorder="1" applyAlignment="1">
      <alignment horizontal="right"/>
    </xf>
    <xf numFmtId="39" fontId="4" fillId="0" borderId="0" xfId="0" applyNumberFormat="1" applyFont="1"/>
    <xf numFmtId="171" fontId="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vertical="center"/>
    </xf>
    <xf numFmtId="39" fontId="14" fillId="0" borderId="0" xfId="0" applyNumberFormat="1" applyFont="1"/>
    <xf numFmtId="172" fontId="14" fillId="0" borderId="0" xfId="0" applyNumberFormat="1" applyFont="1"/>
    <xf numFmtId="172" fontId="13" fillId="0" borderId="0" xfId="0" applyNumberFormat="1" applyFont="1" applyAlignment="1">
      <alignment vertical="center"/>
    </xf>
    <xf numFmtId="172" fontId="3" fillId="0" borderId="0" xfId="0" applyNumberFormat="1" applyFont="1"/>
    <xf numFmtId="172" fontId="15" fillId="0" borderId="0" xfId="0" applyNumberFormat="1" applyFont="1" applyAlignment="1">
      <alignment horizontal="right"/>
    </xf>
    <xf numFmtId="172" fontId="15" fillId="0" borderId="0" xfId="0" applyNumberFormat="1" applyFont="1"/>
    <xf numFmtId="39" fontId="14" fillId="0" borderId="0" xfId="0" applyNumberFormat="1" applyFont="1" applyAlignment="1">
      <alignment horizontal="left"/>
    </xf>
    <xf numFmtId="172" fontId="14" fillId="0" borderId="0" xfId="0" applyNumberFormat="1" applyFont="1" applyAlignment="1">
      <alignment horizontal="left"/>
    </xf>
    <xf numFmtId="39" fontId="15" fillId="0" borderId="0" xfId="0" applyNumberFormat="1" applyFont="1"/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 vertical="center"/>
    </xf>
    <xf numFmtId="172" fontId="5" fillId="0" borderId="0" xfId="0" applyNumberFormat="1" applyFont="1" applyAlignment="1">
      <alignment horizontal="center"/>
    </xf>
    <xf numFmtId="172" fontId="5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/>
    </xf>
    <xf numFmtId="39" fontId="18" fillId="0" borderId="0" xfId="0" applyNumberFormat="1" applyFont="1" applyAlignment="1">
      <alignment horizontal="center" vertical="center"/>
    </xf>
    <xf numFmtId="172" fontId="5" fillId="0" borderId="1" xfId="0" applyNumberFormat="1" applyFont="1" applyBorder="1" applyAlignment="1">
      <alignment horizontal="center" vertical="center"/>
    </xf>
    <xf numFmtId="172" fontId="3" fillId="0" borderId="0" xfId="0" applyNumberFormat="1" applyFont="1" applyAlignment="1">
      <alignment horizontal="center"/>
    </xf>
    <xf numFmtId="172" fontId="3" fillId="0" borderId="0" xfId="0" applyNumberFormat="1" applyFont="1" applyAlignment="1">
      <alignment horizontal="center" vertical="center"/>
    </xf>
    <xf numFmtId="39" fontId="5" fillId="0" borderId="0" xfId="0" applyNumberFormat="1" applyFont="1"/>
    <xf numFmtId="39" fontId="7" fillId="0" borderId="0" xfId="0" applyNumberFormat="1" applyFont="1" applyAlignment="1">
      <alignment horizontal="center" vertical="center"/>
    </xf>
    <xf numFmtId="39" fontId="3" fillId="0" borderId="0" xfId="67" applyNumberFormat="1" applyFont="1"/>
    <xf numFmtId="0" fontId="7" fillId="0" borderId="0" xfId="0" applyFont="1" applyAlignment="1">
      <alignment horizontal="center" vertical="center"/>
    </xf>
    <xf numFmtId="168" fontId="3" fillId="0" borderId="3" xfId="88" applyNumberFormat="1" applyFont="1" applyFill="1" applyBorder="1" applyAlignment="1">
      <alignment horizontal="right"/>
    </xf>
    <xf numFmtId="39" fontId="15" fillId="0" borderId="0" xfId="0" applyNumberFormat="1" applyFont="1" applyAlignment="1">
      <alignment horizontal="center"/>
    </xf>
    <xf numFmtId="39" fontId="2" fillId="0" borderId="0" xfId="0" applyNumberFormat="1" applyFont="1" applyAlignment="1">
      <alignment vertical="center"/>
    </xf>
    <xf numFmtId="39" fontId="4" fillId="0" borderId="0" xfId="0" applyNumberFormat="1" applyFont="1" applyAlignment="1">
      <alignment vertical="center"/>
    </xf>
    <xf numFmtId="172" fontId="4" fillId="0" borderId="0" xfId="0" applyNumberFormat="1" applyFont="1" applyAlignment="1">
      <alignment vertical="center"/>
    </xf>
    <xf numFmtId="172" fontId="12" fillId="0" borderId="0" xfId="0" applyNumberFormat="1" applyFont="1" applyAlignment="1">
      <alignment vertical="center"/>
    </xf>
    <xf numFmtId="172" fontId="2" fillId="0" borderId="0" xfId="0" applyNumberFormat="1" applyFont="1" applyAlignment="1">
      <alignment vertical="center"/>
    </xf>
    <xf numFmtId="172" fontId="3" fillId="0" borderId="0" xfId="0" applyNumberFormat="1" applyFont="1" applyAlignment="1">
      <alignment vertical="center"/>
    </xf>
    <xf numFmtId="172" fontId="3" fillId="0" borderId="0" xfId="0" applyNumberFormat="1" applyFont="1" applyAlignment="1">
      <alignment horizontal="right" vertical="center"/>
    </xf>
    <xf numFmtId="168" fontId="4" fillId="2" borderId="0" xfId="88" applyNumberFormat="1" applyFont="1" applyFill="1" applyAlignment="1">
      <alignment horizontal="right"/>
    </xf>
    <xf numFmtId="172" fontId="4" fillId="0" borderId="0" xfId="88" applyNumberFormat="1" applyFont="1" applyFill="1" applyBorder="1" applyAlignment="1">
      <alignment horizontal="right"/>
    </xf>
    <xf numFmtId="39" fontId="2" fillId="0" borderId="0" xfId="0" applyNumberFormat="1" applyFont="1" applyAlignment="1">
      <alignment horizontal="left" vertical="center"/>
    </xf>
    <xf numFmtId="169" fontId="26" fillId="0" borderId="0" xfId="0" applyNumberFormat="1" applyFont="1" applyAlignment="1">
      <alignment vertical="center"/>
    </xf>
    <xf numFmtId="169" fontId="3" fillId="0" borderId="0" xfId="0" applyNumberFormat="1" applyFont="1"/>
    <xf numFmtId="169" fontId="26" fillId="0" borderId="0" xfId="0" applyNumberFormat="1" applyFont="1" applyAlignment="1">
      <alignment horizontal="left"/>
    </xf>
    <xf numFmtId="39" fontId="5" fillId="0" borderId="0" xfId="0" applyNumberFormat="1" applyFont="1" applyAlignment="1">
      <alignment horizontal="left" vertical="center"/>
    </xf>
    <xf numFmtId="169" fontId="23" fillId="0" borderId="0" xfId="0" applyNumberFormat="1" applyFont="1"/>
    <xf numFmtId="169" fontId="3" fillId="0" borderId="0" xfId="0" applyNumberFormat="1" applyFont="1" applyAlignment="1">
      <alignment horizontal="right"/>
    </xf>
    <xf numFmtId="39" fontId="3" fillId="0" borderId="0" xfId="0" applyNumberFormat="1" applyFont="1" applyAlignment="1">
      <alignment horizontal="right"/>
    </xf>
    <xf numFmtId="169" fontId="26" fillId="0" borderId="0" xfId="0" applyNumberFormat="1" applyFont="1"/>
    <xf numFmtId="169" fontId="5" fillId="0" borderId="0" xfId="0" applyNumberFormat="1" applyFont="1"/>
    <xf numFmtId="169" fontId="26" fillId="0" borderId="0" xfId="0" applyNumberFormat="1" applyFont="1" applyAlignment="1">
      <alignment horizontal="right"/>
    </xf>
    <xf numFmtId="39" fontId="20" fillId="0" borderId="0" xfId="0" applyNumberFormat="1" applyFont="1"/>
    <xf numFmtId="39" fontId="21" fillId="0" borderId="0" xfId="0" applyNumberFormat="1" applyFont="1" applyAlignment="1">
      <alignment horizontal="left"/>
    </xf>
    <xf numFmtId="39" fontId="21" fillId="0" borderId="0" xfId="0" applyNumberFormat="1" applyFont="1" applyAlignment="1">
      <alignment horizontal="center"/>
    </xf>
    <xf numFmtId="0" fontId="23" fillId="0" borderId="0" xfId="0" applyFont="1"/>
    <xf numFmtId="169" fontId="23" fillId="0" borderId="0" xfId="0" applyNumberFormat="1" applyFont="1" applyAlignment="1">
      <alignment horizontal="right"/>
    </xf>
    <xf numFmtId="39" fontId="24" fillId="0" borderId="0" xfId="0" applyNumberFormat="1" applyFont="1" applyAlignment="1">
      <alignment horizontal="center"/>
    </xf>
    <xf numFmtId="169" fontId="23" fillId="0" borderId="0" xfId="0" applyNumberFormat="1" applyFont="1" applyAlignment="1">
      <alignment horizontal="center"/>
    </xf>
    <xf numFmtId="39" fontId="24" fillId="0" borderId="0" xfId="0" applyNumberFormat="1" applyFont="1"/>
    <xf numFmtId="39" fontId="3" fillId="0" borderId="0" xfId="33" applyNumberFormat="1" applyFont="1" applyAlignment="1">
      <alignment vertical="center"/>
    </xf>
    <xf numFmtId="39" fontId="3" fillId="0" borderId="0" xfId="0" applyNumberFormat="1" applyFont="1" applyAlignment="1">
      <alignment horizontal="left" vertical="center"/>
    </xf>
    <xf numFmtId="39" fontId="2" fillId="0" borderId="0" xfId="0" applyNumberFormat="1" applyFont="1" applyAlignment="1">
      <alignment horizontal="center"/>
    </xf>
    <xf numFmtId="169" fontId="26" fillId="0" borderId="0" xfId="0" applyNumberFormat="1" applyFont="1" applyAlignment="1">
      <alignment horizontal="center"/>
    </xf>
    <xf numFmtId="169" fontId="5" fillId="0" borderId="1" xfId="0" applyNumberFormat="1" applyFont="1" applyBorder="1"/>
    <xf numFmtId="39" fontId="5" fillId="0" borderId="0" xfId="0" applyNumberFormat="1" applyFont="1" applyAlignment="1">
      <alignment horizontal="center"/>
    </xf>
    <xf numFmtId="39" fontId="5" fillId="0" borderId="0" xfId="0" applyNumberFormat="1" applyFont="1" applyAlignment="1">
      <alignment vertical="top"/>
    </xf>
    <xf numFmtId="39" fontId="25" fillId="0" borderId="0" xfId="0" applyNumberFormat="1" applyFont="1"/>
    <xf numFmtId="39" fontId="23" fillId="0" borderId="0" xfId="0" applyNumberFormat="1" applyFont="1" applyAlignment="1">
      <alignment vertical="center"/>
    </xf>
    <xf numFmtId="168" fontId="3" fillId="0" borderId="0" xfId="0" applyNumberFormat="1" applyFont="1"/>
    <xf numFmtId="168" fontId="20" fillId="0" borderId="0" xfId="0" applyNumberFormat="1" applyFont="1" applyAlignment="1">
      <alignment horizontal="center" vertical="center"/>
    </xf>
    <xf numFmtId="165" fontId="20" fillId="0" borderId="0" xfId="0" applyNumberFormat="1" applyFont="1" applyAlignment="1">
      <alignment horizontal="center" vertical="center"/>
    </xf>
    <xf numFmtId="39" fontId="11" fillId="0" borderId="0" xfId="0" applyNumberFormat="1" applyFont="1" applyAlignment="1">
      <alignment horizontal="center" vertical="center"/>
    </xf>
    <xf numFmtId="39" fontId="24" fillId="0" borderId="0" xfId="0" applyNumberFormat="1" applyFont="1" applyAlignment="1">
      <alignment vertical="center"/>
    </xf>
    <xf numFmtId="169" fontId="3" fillId="0" borderId="0" xfId="0" applyNumberFormat="1" applyFont="1" applyAlignment="1">
      <alignment vertical="center"/>
    </xf>
    <xf numFmtId="169" fontId="23" fillId="0" borderId="0" xfId="0" applyNumberFormat="1" applyFont="1" applyAlignment="1">
      <alignment vertical="center"/>
    </xf>
    <xf numFmtId="39" fontId="5" fillId="0" borderId="0" xfId="0" applyNumberFormat="1" applyFont="1" applyAlignment="1">
      <alignment vertical="center"/>
    </xf>
    <xf numFmtId="169" fontId="23" fillId="0" borderId="0" xfId="0" applyNumberFormat="1" applyFont="1" applyAlignment="1">
      <alignment horizontal="center" vertical="center"/>
    </xf>
    <xf numFmtId="169" fontId="24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center"/>
    </xf>
    <xf numFmtId="39" fontId="13" fillId="0" borderId="0" xfId="0" applyNumberFormat="1" applyFont="1" applyAlignment="1">
      <alignment horizontal="left"/>
    </xf>
    <xf numFmtId="169" fontId="13" fillId="0" borderId="0" xfId="0" applyNumberFormat="1" applyFont="1" applyAlignment="1">
      <alignment horizontal="left"/>
    </xf>
    <xf numFmtId="169" fontId="5" fillId="0" borderId="0" xfId="0" applyNumberFormat="1" applyFont="1" applyAlignment="1">
      <alignment horizontal="right"/>
    </xf>
    <xf numFmtId="169" fontId="2" fillId="0" borderId="0" xfId="0" applyNumberFormat="1" applyFont="1" applyAlignment="1">
      <alignment horizontal="center"/>
    </xf>
    <xf numFmtId="169" fontId="5" fillId="0" borderId="0" xfId="0" applyNumberFormat="1" applyFont="1" applyAlignment="1">
      <alignment horizontal="center"/>
    </xf>
    <xf numFmtId="0" fontId="18" fillId="0" borderId="0" xfId="0" applyFont="1" applyAlignment="1">
      <alignment horizontal="center"/>
    </xf>
    <xf numFmtId="169" fontId="4" fillId="0" borderId="0" xfId="0" applyNumberFormat="1" applyFont="1"/>
    <xf numFmtId="0" fontId="11" fillId="0" borderId="0" xfId="0" applyFont="1" applyAlignment="1">
      <alignment horizontal="center"/>
    </xf>
    <xf numFmtId="169" fontId="11" fillId="0" borderId="0" xfId="0" applyNumberFormat="1" applyFont="1" applyAlignment="1">
      <alignment horizontal="center"/>
    </xf>
    <xf numFmtId="39" fontId="3" fillId="0" borderId="0" xfId="66" applyNumberFormat="1" applyFont="1"/>
    <xf numFmtId="169" fontId="0" fillId="0" borderId="0" xfId="0" applyNumberFormat="1"/>
    <xf numFmtId="39" fontId="3" fillId="0" borderId="0" xfId="0" applyNumberFormat="1" applyFont="1" applyAlignment="1">
      <alignment horizontal="left"/>
    </xf>
    <xf numFmtId="0" fontId="3" fillId="0" borderId="0" xfId="0" applyFont="1"/>
    <xf numFmtId="170" fontId="3" fillId="0" borderId="0" xfId="66" applyNumberFormat="1" applyFont="1"/>
    <xf numFmtId="170" fontId="4" fillId="0" borderId="0" xfId="0" applyNumberFormat="1" applyFont="1"/>
    <xf numFmtId="170" fontId="3" fillId="0" borderId="0" xfId="0" applyNumberFormat="1" applyFont="1"/>
    <xf numFmtId="37" fontId="23" fillId="0" borderId="0" xfId="0" applyNumberFormat="1" applyFont="1"/>
    <xf numFmtId="169" fontId="3" fillId="0" borderId="0" xfId="2" quotePrefix="1" applyNumberFormat="1" applyFont="1" applyFill="1" applyBorder="1" applyAlignment="1">
      <alignment horizontal="center"/>
    </xf>
    <xf numFmtId="0" fontId="11" fillId="0" borderId="0" xfId="0" quotePrefix="1" applyFont="1" applyAlignment="1">
      <alignment horizontal="center"/>
    </xf>
    <xf numFmtId="168" fontId="3" fillId="0" borderId="0" xfId="88" applyNumberFormat="1" applyFont="1"/>
    <xf numFmtId="37" fontId="5" fillId="0" borderId="1" xfId="0" applyNumberFormat="1" applyFont="1" applyBorder="1" applyAlignment="1">
      <alignment horizontal="center"/>
    </xf>
    <xf numFmtId="39" fontId="5" fillId="0" borderId="0" xfId="0" applyNumberFormat="1" applyFont="1" applyAlignment="1">
      <alignment horizontal="center"/>
    </xf>
    <xf numFmtId="169" fontId="5" fillId="0" borderId="1" xfId="0" applyNumberFormat="1" applyFont="1" applyBorder="1" applyAlignment="1">
      <alignment horizontal="center"/>
    </xf>
    <xf numFmtId="39" fontId="13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left"/>
    </xf>
    <xf numFmtId="172" fontId="5" fillId="0" borderId="1" xfId="0" applyNumberFormat="1" applyFont="1" applyBorder="1" applyAlignment="1">
      <alignment horizontal="right" vertical="center"/>
    </xf>
    <xf numFmtId="172" fontId="5" fillId="0" borderId="1" xfId="0" applyNumberFormat="1" applyFont="1" applyBorder="1" applyAlignment="1">
      <alignment horizontal="center"/>
    </xf>
    <xf numFmtId="172" fontId="5" fillId="0" borderId="3" xfId="0" applyNumberFormat="1" applyFont="1" applyBorder="1" applyAlignment="1">
      <alignment horizontal="center" vertical="center"/>
    </xf>
  </cellXfs>
  <cellStyles count="90">
    <cellStyle name="Comma" xfId="88" builtinId="3"/>
    <cellStyle name="Comma 10" xfId="1" xr:uid="{4D4D3492-059D-41F4-BB98-F6556C19C365}"/>
    <cellStyle name="Comma 11" xfId="2" xr:uid="{708F4128-2933-4B7E-B9F9-298A4CA8B762}"/>
    <cellStyle name="Comma 12" xfId="3" xr:uid="{6FCB6C17-463B-4501-88C9-24D98E8F5966}"/>
    <cellStyle name="Comma 13" xfId="4" xr:uid="{EAC0CBD1-6F07-42FD-B509-E88E07738C9E}"/>
    <cellStyle name="Comma 2" xfId="5" xr:uid="{DFAB4048-28B2-4103-93BA-789F3AA480EA}"/>
    <cellStyle name="Comma 2 2" xfId="6" xr:uid="{4382A979-524E-4FB5-A040-6C9765FADDE8}"/>
    <cellStyle name="Comma 2 3" xfId="7" xr:uid="{36CF55F3-D10D-4FB2-8AEF-E055611E1032}"/>
    <cellStyle name="Comma 2 4" xfId="8" xr:uid="{8CCAB918-37FC-4DF7-8384-9B8F310B9FAE}"/>
    <cellStyle name="Comma 2 5" xfId="9" xr:uid="{B3E750C4-8384-4485-9465-D86BEE2CB5B4}"/>
    <cellStyle name="Comma 2 6" xfId="10" xr:uid="{9643990D-DB1B-4F41-A1C3-C4658EEF4C46}"/>
    <cellStyle name="Comma 3" xfId="11" xr:uid="{9F846440-FD5C-48ED-B7A5-C3243AB7ECAE}"/>
    <cellStyle name="Comma 3 2" xfId="12" xr:uid="{785E44BA-743E-4123-8C4C-17B386CBB422}"/>
    <cellStyle name="Comma 3 3" xfId="13" xr:uid="{9FFE540F-160E-4212-8CA6-85346061421C}"/>
    <cellStyle name="Comma 3 4" xfId="14" xr:uid="{4BCC6132-0742-4C57-AA75-5039CF4A7B89}"/>
    <cellStyle name="Comma 3 5" xfId="15" xr:uid="{2ACA4EA8-4219-4454-A41B-9DC9761AB09D}"/>
    <cellStyle name="Comma 3 6" xfId="16" xr:uid="{DECF606B-8AEE-48F7-BB27-8A4658502DD0}"/>
    <cellStyle name="Comma 4" xfId="17" xr:uid="{48588291-CADE-4F22-B328-AEF7B674ED27}"/>
    <cellStyle name="Comma 4 2" xfId="18" xr:uid="{E7624E69-192A-49DE-96E1-54485CEE0B4D}"/>
    <cellStyle name="Comma 4 3" xfId="19" xr:uid="{6A6DD42F-0246-47D3-873F-A03796B35467}"/>
    <cellStyle name="Comma 4 4" xfId="20" xr:uid="{7FD830C9-82E1-4546-BAF4-DE5ABCB9F42F}"/>
    <cellStyle name="Comma 4 5" xfId="21" xr:uid="{A2E8DD43-3C64-4BB7-A6CB-BDA70753E6C6}"/>
    <cellStyle name="Comma 4 6" xfId="22" xr:uid="{1DC84CFD-BD86-4FEC-87BE-5853A3E5AE20}"/>
    <cellStyle name="Comma 5 2" xfId="23" xr:uid="{D9E27FC5-3CBA-4870-BF35-22F418F702B8}"/>
    <cellStyle name="Comma 5 3" xfId="24" xr:uid="{472F09AD-7508-48A6-B80C-FB1CC26F576C}"/>
    <cellStyle name="Comma 5 4" xfId="25" xr:uid="{3AB82E73-613A-42B3-B47C-B12DA7E0AF2A}"/>
    <cellStyle name="Comma 5 5" xfId="26" xr:uid="{164FA1EB-73FD-4225-AEE1-F4490B95B7D8}"/>
    <cellStyle name="Comma 5 6" xfId="27" xr:uid="{054F0952-4C71-420A-AC01-EBCCD190EF83}"/>
    <cellStyle name="Comma 6" xfId="28" xr:uid="{1B3F8EBA-9519-4A16-B3EC-C8766CA08A18}"/>
    <cellStyle name="Comma 7" xfId="29" xr:uid="{83CBDD0B-CD33-4468-A0EC-A30C1157C785}"/>
    <cellStyle name="Comma 8" xfId="30" xr:uid="{129653E9-70A6-4C49-8C61-4D811E9FF64F}"/>
    <cellStyle name="Comma 9" xfId="31" xr:uid="{8BA578E8-7BC8-4656-BBE2-45A9C787D507}"/>
    <cellStyle name="Currency 2" xfId="32" xr:uid="{EA66F021-64DD-410A-B278-889E07DF6675}"/>
    <cellStyle name="Normal" xfId="0" builtinId="0"/>
    <cellStyle name="Normal 10" xfId="33" xr:uid="{02B91A43-5F67-478C-B191-518F6A025C3E}"/>
    <cellStyle name="Normal 12" xfId="34" xr:uid="{D360348C-D67B-4BF4-9CA8-D8772D6CC10E}"/>
    <cellStyle name="Normal 2" xfId="35" xr:uid="{37FD8B47-A567-433C-86D6-26F373EDB2DE}"/>
    <cellStyle name="Normal 2 2" xfId="36" xr:uid="{359CE251-3047-43FF-A14D-AA294E6A71BE}"/>
    <cellStyle name="Normal 2 3" xfId="37" xr:uid="{D6B25D54-7D49-4CBF-83D4-240A972611CF}"/>
    <cellStyle name="Normal 2 4" xfId="38" xr:uid="{9D67066A-1077-4D51-9F8B-1BFDFA7E9843}"/>
    <cellStyle name="Normal 2 5" xfId="39" xr:uid="{3139C132-9FA0-483B-A315-D96E33554CFA}"/>
    <cellStyle name="Normal 2 6" xfId="40" xr:uid="{CDC93BED-86BC-48AA-B64E-A24A203A6A88}"/>
    <cellStyle name="Normal 2 7" xfId="41" xr:uid="{DD645068-B915-4B4B-8B9E-39EC4C2B52F7}"/>
    <cellStyle name="Normal 2 8" xfId="42" xr:uid="{AF6C3D58-C546-400A-A5E0-488C43B2AFDD}"/>
    <cellStyle name="Normal 2 9" xfId="43" xr:uid="{5E7420F7-26B9-460A-AB30-E31BC6DB098B}"/>
    <cellStyle name="Normal 3" xfId="44" xr:uid="{104C6735-1078-4C80-881A-C73B9E86AB34}"/>
    <cellStyle name="Normal 3 2" xfId="45" xr:uid="{B6A162C6-2613-48E8-8466-E5B33EF6C11A}"/>
    <cellStyle name="Normal 3 2 2" xfId="46" xr:uid="{CF8B2FF1-2042-4B23-BF2C-6C32D1315BE5}"/>
    <cellStyle name="Normal 3 2 3" xfId="47" xr:uid="{4AA2DD86-47FC-46EA-9BF2-0715EE50DFA0}"/>
    <cellStyle name="Normal 3 2 4" xfId="48" xr:uid="{AC89DC2B-B417-4ACE-9476-BC8E0FC3AE3A}"/>
    <cellStyle name="Normal 3 2 5" xfId="49" xr:uid="{2BF733DA-02D5-4FCE-98E5-DC3CFCD51849}"/>
    <cellStyle name="Normal 3 2 6" xfId="50" xr:uid="{DD6DEEA5-6DFF-4E38-9CC9-EA4A0DD3CC0A}"/>
    <cellStyle name="Normal 3 3" xfId="51" xr:uid="{9EA23A72-A610-47C1-A83D-7C5D16061FC9}"/>
    <cellStyle name="Normal 3 4" xfId="52" xr:uid="{25280B14-24F8-4D16-BA14-8A9042F72FAD}"/>
    <cellStyle name="Normal 3 5" xfId="53" xr:uid="{8451D57C-0CAC-4151-BA1C-1CB278B8961D}"/>
    <cellStyle name="Normal 3 6" xfId="54" xr:uid="{FF90E639-AEA8-40AD-A16A-82BC2AACBDB6}"/>
    <cellStyle name="Normal 4 2" xfId="55" xr:uid="{D47C0AC9-2E46-4D19-9225-10A16A01C4D7}"/>
    <cellStyle name="Normal 4 3" xfId="56" xr:uid="{3BE7DAC5-623D-4521-B293-09343F877CAE}"/>
    <cellStyle name="Normal 4 4" xfId="57" xr:uid="{374E3304-DF83-4DB2-9AF1-2C4E712AF2B1}"/>
    <cellStyle name="Normal 4 5" xfId="58" xr:uid="{AFA64249-8BEA-43A9-A683-2F0AA5F78A55}"/>
    <cellStyle name="Normal 4 6" xfId="59" xr:uid="{23EB58A4-03C5-4F33-91B3-364AEF8204CF}"/>
    <cellStyle name="Normal 5 2" xfId="60" xr:uid="{A018C08A-5693-4FBA-AD44-66C10CDCC0D1}"/>
    <cellStyle name="Normal 5 3" xfId="61" xr:uid="{2F0C7B1A-0E54-4FA7-8732-1B4D1FAAE8EF}"/>
    <cellStyle name="Normal 5 4" xfId="62" xr:uid="{861F6A87-2242-408E-9C3D-825E58A80CF6}"/>
    <cellStyle name="Normal 5 5" xfId="63" xr:uid="{0C67B95D-27A9-4AA7-B259-6A71C7843A80}"/>
    <cellStyle name="Normal 5 6" xfId="64" xr:uid="{AA84F9C5-0E47-4D7D-B573-6F629A5B0D6C}"/>
    <cellStyle name="Normal 69" xfId="65" xr:uid="{224A730F-AF75-4E58-BA9F-CB640684FF7E}"/>
    <cellStyle name="Normal 7" xfId="66" xr:uid="{9559845B-7D86-465D-858C-7DE7DE53EF40}"/>
    <cellStyle name="Normal_Equity" xfId="67" xr:uid="{8003AA7D-E9C7-4FD7-95D9-6E396ACC5CDD}"/>
    <cellStyle name="Percent" xfId="89" builtinId="5"/>
    <cellStyle name="Percent 2 2" xfId="68" xr:uid="{1DB29F4C-B5B5-4E4E-9D79-4CDD7D69C353}"/>
    <cellStyle name="Percent 2 3" xfId="69" xr:uid="{3BFBA852-0D11-4A8E-B70D-C29FE0F9A4AA}"/>
    <cellStyle name="Percent 2 4" xfId="70" xr:uid="{DE4A4703-17BA-4FDB-A634-A699BC35FF18}"/>
    <cellStyle name="Percent 2 5" xfId="71" xr:uid="{DA475813-1AC5-44C3-A6B5-E141AE06E085}"/>
    <cellStyle name="Percent 2 6" xfId="72" xr:uid="{01906738-FEBD-4CFF-91CB-45755A771EE8}"/>
    <cellStyle name="Percent 3 2" xfId="73" xr:uid="{B65CBFB9-A7FF-4286-9F66-A45806BCA63B}"/>
    <cellStyle name="Percent 3 3" xfId="74" xr:uid="{3A2477C5-1EF3-4CF1-B853-7BFE9AF7EA0D}"/>
    <cellStyle name="Percent 3 4" xfId="75" xr:uid="{7B13C452-E1D0-4DDC-BD45-916E83D9F4CC}"/>
    <cellStyle name="Percent 3 5" xfId="76" xr:uid="{55F1AE25-C04F-4B5A-818F-65282C1EDA8B}"/>
    <cellStyle name="Percent 3 6" xfId="77" xr:uid="{86954C71-EA65-4656-90E1-5D4CA296772A}"/>
    <cellStyle name="Percent 4 2" xfId="78" xr:uid="{1797808D-A64A-46FD-B644-8ADB21BE179C}"/>
    <cellStyle name="Percent 4 3" xfId="79" xr:uid="{213EE850-B5CE-4F5D-AAB0-B7201D075976}"/>
    <cellStyle name="Percent 4 4" xfId="80" xr:uid="{B7895BFF-E6A1-43EE-BFEE-511AA20D6117}"/>
    <cellStyle name="Percent 4 5" xfId="81" xr:uid="{DF16CD88-C626-4D26-8D24-ABC302E5A6CD}"/>
    <cellStyle name="Percent 4 6" xfId="82" xr:uid="{49337750-3EB3-43D1-80A4-8F2DC0FE71C8}"/>
    <cellStyle name="Percent 5 2" xfId="83" xr:uid="{81D79D8F-1967-4B5E-A93A-24A39EC26DBB}"/>
    <cellStyle name="Percent 5 3" xfId="84" xr:uid="{6C52BDCB-A9DC-41EB-80D5-0B2826D70293}"/>
    <cellStyle name="Percent 5 4" xfId="85" xr:uid="{75910716-059D-4386-AF48-E2392B5B28A9}"/>
    <cellStyle name="Percent 5 5" xfId="86" xr:uid="{6664C04E-EAE9-4D4A-BAA8-2F6B9DE8582A}"/>
    <cellStyle name="Percent 5 6" xfId="87" xr:uid="{09A260DE-1AA8-46ED-A4BE-7A6425862C4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47625</xdr:rowOff>
    </xdr:from>
    <xdr:to>
      <xdr:col>16</xdr:col>
      <xdr:colOff>551969</xdr:colOff>
      <xdr:row>0</xdr:row>
      <xdr:rowOff>58102</xdr:rowOff>
    </xdr:to>
    <xdr:pic>
      <xdr:nvPicPr>
        <xdr:cNvPr id="13360" name="Picture 167">
          <a:extLst>
            <a:ext uri="{FF2B5EF4-FFF2-40B4-BE49-F238E27FC236}">
              <a16:creationId xmlns:a16="http://schemas.microsoft.com/office/drawing/2014/main" id="{60459A1F-3DA8-E2D3-F0F4-9DD1B752B3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81775" y="47625"/>
          <a:ext cx="179070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E94C2C-807A-4DCA-909A-99C1B8647B59}">
  <dimension ref="A1:Q76"/>
  <sheetViews>
    <sheetView view="pageBreakPreview" zoomScale="115" zoomScaleNormal="90" zoomScaleSheetLayoutView="115" workbookViewId="0">
      <selection activeCell="D13" sqref="D13"/>
    </sheetView>
  </sheetViews>
  <sheetFormatPr defaultColWidth="11.42578125" defaultRowHeight="23.25" customHeight="1"/>
  <cols>
    <col min="1" max="2" width="2.140625" style="76" customWidth="1"/>
    <col min="3" max="5" width="9.140625" style="76" customWidth="1"/>
    <col min="6" max="6" width="5.42578125" style="76" customWidth="1"/>
    <col min="7" max="7" width="8.85546875" style="64" bestFit="1" customWidth="1"/>
    <col min="8" max="8" width="1.5703125" style="64" customWidth="1"/>
    <col min="9" max="9" width="15" style="137" customWidth="1"/>
    <col min="10" max="10" width="1.5703125" style="64" customWidth="1"/>
    <col min="11" max="11" width="15" style="137" customWidth="1"/>
    <col min="12" max="12" width="1.5703125" style="137" customWidth="1"/>
    <col min="13" max="13" width="15" style="137" customWidth="1"/>
    <col min="14" max="14" width="1.5703125" style="137" customWidth="1"/>
    <col min="15" max="15" width="15" style="137" customWidth="1"/>
    <col min="16" max="16" width="1.7109375" style="137" customWidth="1"/>
    <col min="17" max="17" width="12.28515625" style="76" bestFit="1" customWidth="1"/>
    <col min="18" max="19" width="11.85546875" style="76" bestFit="1" customWidth="1"/>
    <col min="20" max="20" width="12.42578125" style="76" bestFit="1" customWidth="1"/>
    <col min="21" max="16384" width="11.42578125" style="76"/>
  </cols>
  <sheetData>
    <row r="1" spans="1:16" ht="24" customHeight="1">
      <c r="A1" s="197" t="s">
        <v>116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</row>
    <row r="2" spans="1:16" ht="24" customHeight="1">
      <c r="A2" s="197" t="s">
        <v>117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</row>
    <row r="3" spans="1:16" ht="24" customHeight="1">
      <c r="A3" s="197" t="s">
        <v>149</v>
      </c>
      <c r="B3" s="197"/>
      <c r="C3" s="197"/>
      <c r="D3" s="197"/>
      <c r="E3" s="197"/>
      <c r="F3" s="197"/>
      <c r="G3" s="197"/>
      <c r="H3" s="197"/>
      <c r="I3" s="197"/>
      <c r="J3" s="197"/>
      <c r="K3" s="197"/>
    </row>
    <row r="4" spans="1:16" ht="24" customHeight="1">
      <c r="A4" s="174"/>
      <c r="B4" s="174"/>
      <c r="C4" s="174"/>
      <c r="D4" s="174"/>
      <c r="E4" s="174"/>
      <c r="F4" s="174"/>
      <c r="G4" s="174"/>
      <c r="H4" s="174"/>
      <c r="I4" s="175"/>
      <c r="J4" s="174"/>
      <c r="K4" s="175"/>
      <c r="M4" s="175"/>
      <c r="O4" s="175"/>
      <c r="P4" s="175"/>
    </row>
    <row r="5" spans="1:16" ht="24" customHeight="1">
      <c r="B5" s="99"/>
      <c r="C5" s="99"/>
      <c r="D5" s="99"/>
      <c r="E5" s="99"/>
      <c r="F5" s="99"/>
      <c r="G5" s="1"/>
      <c r="H5" s="1"/>
      <c r="I5" s="176"/>
      <c r="J5" s="1"/>
      <c r="K5" s="176"/>
      <c r="M5" s="144"/>
      <c r="O5" s="176" t="s">
        <v>0</v>
      </c>
      <c r="P5" s="144"/>
    </row>
    <row r="6" spans="1:16" ht="24" customHeight="1">
      <c r="B6" s="99"/>
      <c r="C6" s="99"/>
      <c r="D6" s="99"/>
      <c r="E6" s="99"/>
      <c r="F6" s="99"/>
      <c r="G6" s="1"/>
      <c r="H6" s="1"/>
      <c r="I6" s="196" t="s">
        <v>114</v>
      </c>
      <c r="J6" s="196"/>
      <c r="K6" s="196"/>
      <c r="L6" s="177"/>
      <c r="M6" s="196" t="s">
        <v>115</v>
      </c>
      <c r="N6" s="196"/>
      <c r="O6" s="196"/>
      <c r="P6" s="144"/>
    </row>
    <row r="7" spans="1:16" s="120" customFormat="1" ht="24" customHeight="1">
      <c r="A7" s="195" t="s">
        <v>1</v>
      </c>
      <c r="B7" s="195"/>
      <c r="C7" s="195"/>
      <c r="D7" s="195"/>
      <c r="E7" s="195"/>
      <c r="F7" s="195"/>
      <c r="G7" s="82" t="s">
        <v>2</v>
      </c>
      <c r="H7" s="82"/>
      <c r="I7" s="71" t="s">
        <v>151</v>
      </c>
      <c r="J7" s="82"/>
      <c r="K7" s="71" t="s">
        <v>131</v>
      </c>
      <c r="L7" s="144"/>
      <c r="M7" s="71" t="s">
        <v>151</v>
      </c>
      <c r="N7" s="144"/>
      <c r="O7" s="71" t="s">
        <v>131</v>
      </c>
      <c r="P7" s="178"/>
    </row>
    <row r="8" spans="1:16" s="120" customFormat="1" ht="24" customHeight="1">
      <c r="A8" s="159"/>
      <c r="B8" s="159"/>
      <c r="C8" s="159"/>
      <c r="D8" s="159"/>
      <c r="E8" s="159"/>
      <c r="F8" s="159"/>
      <c r="G8" s="82"/>
      <c r="H8" s="82"/>
      <c r="I8" s="191" t="s">
        <v>164</v>
      </c>
      <c r="J8" s="92"/>
      <c r="K8" s="191" t="s">
        <v>165</v>
      </c>
      <c r="L8" s="137"/>
      <c r="M8" s="191" t="s">
        <v>164</v>
      </c>
      <c r="N8" s="137"/>
      <c r="O8" s="191" t="s">
        <v>165</v>
      </c>
      <c r="P8" s="178"/>
    </row>
    <row r="9" spans="1:16" s="120" customFormat="1" ht="24" customHeight="1">
      <c r="A9" s="73"/>
      <c r="B9" s="73"/>
      <c r="C9" s="73"/>
      <c r="D9" s="159"/>
      <c r="E9" s="159"/>
      <c r="F9" s="159"/>
      <c r="G9" s="179"/>
      <c r="H9" s="82"/>
      <c r="I9" s="191" t="s">
        <v>166</v>
      </c>
      <c r="J9" s="92"/>
      <c r="K9" s="191"/>
      <c r="L9" s="137"/>
      <c r="M9" s="86" t="s">
        <v>166</v>
      </c>
      <c r="N9" s="137"/>
      <c r="O9" s="86"/>
      <c r="P9" s="178"/>
    </row>
    <row r="10" spans="1:16" s="120" customFormat="1" ht="24" customHeight="1">
      <c r="A10" s="84" t="s">
        <v>3</v>
      </c>
      <c r="B10" s="73"/>
      <c r="C10" s="73"/>
      <c r="D10" s="73"/>
      <c r="E10" s="73"/>
      <c r="F10" s="73"/>
      <c r="G10" s="23"/>
      <c r="H10" s="1"/>
      <c r="I10" s="180"/>
      <c r="J10" s="1"/>
      <c r="K10" s="180"/>
      <c r="L10" s="144"/>
      <c r="M10" s="32"/>
      <c r="N10" s="144"/>
      <c r="O10" s="32"/>
      <c r="P10" s="180"/>
    </row>
    <row r="11" spans="1:16" ht="24" customHeight="1">
      <c r="A11" s="99" t="s">
        <v>4</v>
      </c>
      <c r="B11" s="99"/>
      <c r="C11" s="99"/>
      <c r="D11" s="99"/>
      <c r="E11" s="87"/>
      <c r="F11" s="87"/>
      <c r="G11" s="24"/>
      <c r="H11" s="3"/>
      <c r="I11" s="20">
        <v>454080002</v>
      </c>
      <c r="J11" s="3"/>
      <c r="K11" s="20">
        <v>314706099</v>
      </c>
      <c r="M11" s="20">
        <v>287390306</v>
      </c>
      <c r="O11" s="20">
        <v>180471465</v>
      </c>
      <c r="P11" s="20"/>
    </row>
    <row r="12" spans="1:16" ht="24" customHeight="1">
      <c r="A12" s="99" t="s">
        <v>5</v>
      </c>
      <c r="B12" s="99"/>
      <c r="C12" s="99"/>
      <c r="D12" s="99"/>
      <c r="E12" s="87"/>
      <c r="F12" s="87"/>
      <c r="G12" s="24">
        <v>6</v>
      </c>
      <c r="H12" s="3"/>
      <c r="I12" s="20">
        <v>403093463</v>
      </c>
      <c r="J12" s="3"/>
      <c r="K12" s="20">
        <v>402602528</v>
      </c>
      <c r="M12" s="20">
        <v>342233879</v>
      </c>
      <c r="O12" s="20">
        <v>341863167</v>
      </c>
      <c r="P12" s="20"/>
    </row>
    <row r="13" spans="1:16" ht="24" customHeight="1">
      <c r="A13" s="99" t="s">
        <v>162</v>
      </c>
      <c r="B13" s="99"/>
      <c r="C13" s="99"/>
      <c r="D13" s="99"/>
      <c r="E13" s="87"/>
      <c r="F13" s="87"/>
      <c r="G13" s="24"/>
      <c r="H13" s="3"/>
      <c r="I13" s="20"/>
      <c r="J13" s="3"/>
      <c r="K13" s="20"/>
      <c r="M13" s="20"/>
      <c r="O13" s="20"/>
      <c r="P13" s="20"/>
    </row>
    <row r="14" spans="1:16" ht="24" customHeight="1">
      <c r="A14" s="99" t="s">
        <v>163</v>
      </c>
      <c r="B14" s="99"/>
      <c r="C14" s="99"/>
      <c r="D14" s="99"/>
      <c r="E14" s="87"/>
      <c r="F14" s="87"/>
      <c r="G14" s="24">
        <v>7</v>
      </c>
      <c r="H14" s="3"/>
      <c r="I14" s="20">
        <v>70088474</v>
      </c>
      <c r="J14" s="3"/>
      <c r="K14" s="20">
        <v>0</v>
      </c>
      <c r="M14" s="20">
        <v>70088474</v>
      </c>
      <c r="O14" s="20">
        <v>0</v>
      </c>
      <c r="P14" s="20"/>
    </row>
    <row r="15" spans="1:16" ht="24" customHeight="1">
      <c r="A15" s="99" t="s">
        <v>119</v>
      </c>
      <c r="B15" s="99"/>
      <c r="C15" s="99"/>
      <c r="D15" s="99"/>
      <c r="E15" s="87"/>
      <c r="F15" s="87"/>
      <c r="G15" s="24">
        <v>9</v>
      </c>
      <c r="H15" s="3"/>
      <c r="I15" s="20">
        <v>13226908</v>
      </c>
      <c r="J15" s="3"/>
      <c r="K15" s="20">
        <v>12780330</v>
      </c>
      <c r="M15" s="20">
        <v>13129724</v>
      </c>
      <c r="O15" s="20">
        <v>15834808</v>
      </c>
      <c r="P15" s="60"/>
    </row>
    <row r="16" spans="1:16" ht="24" customHeight="1">
      <c r="A16" s="76" t="s">
        <v>6</v>
      </c>
      <c r="G16" s="24">
        <v>10</v>
      </c>
      <c r="H16" s="3"/>
      <c r="I16" s="30">
        <v>387227099</v>
      </c>
      <c r="J16" s="3"/>
      <c r="K16" s="30">
        <v>384523052</v>
      </c>
      <c r="M16" s="20">
        <v>348693519</v>
      </c>
      <c r="O16" s="20">
        <v>355047188</v>
      </c>
      <c r="P16" s="60"/>
    </row>
    <row r="17" spans="1:16" ht="24" customHeight="1">
      <c r="A17" s="76" t="s">
        <v>7</v>
      </c>
      <c r="G17" s="24">
        <v>11</v>
      </c>
      <c r="H17" s="3"/>
      <c r="I17" s="30">
        <v>41204951</v>
      </c>
      <c r="J17" s="3"/>
      <c r="K17" s="30">
        <v>40250013</v>
      </c>
      <c r="M17" s="20">
        <v>38671404</v>
      </c>
      <c r="O17" s="20">
        <v>38146988</v>
      </c>
      <c r="P17" s="60"/>
    </row>
    <row r="18" spans="1:16" ht="24" customHeight="1">
      <c r="A18" s="76" t="s">
        <v>8</v>
      </c>
      <c r="G18" s="24"/>
      <c r="H18" s="3"/>
      <c r="I18" s="30">
        <v>48281486</v>
      </c>
      <c r="J18" s="3"/>
      <c r="K18" s="30">
        <v>41897442</v>
      </c>
      <c r="M18" s="20">
        <v>39745902</v>
      </c>
      <c r="O18" s="20">
        <v>34772798</v>
      </c>
      <c r="P18" s="60"/>
    </row>
    <row r="19" spans="1:16" ht="24" customHeight="1">
      <c r="A19" s="76" t="s">
        <v>9</v>
      </c>
      <c r="G19" s="23"/>
      <c r="H19" s="2"/>
      <c r="I19" s="20">
        <v>35952409</v>
      </c>
      <c r="J19" s="2"/>
      <c r="K19" s="20">
        <v>41140855</v>
      </c>
      <c r="M19" s="20">
        <v>30150884</v>
      </c>
      <c r="O19" s="20">
        <v>37867196</v>
      </c>
    </row>
    <row r="20" spans="1:16" ht="24" customHeight="1">
      <c r="A20" s="120" t="s">
        <v>10</v>
      </c>
      <c r="G20" s="23"/>
      <c r="H20" s="2"/>
      <c r="I20" s="33">
        <f>SUM(I11:I19)</f>
        <v>1453154792</v>
      </c>
      <c r="J20" s="2"/>
      <c r="K20" s="33">
        <f>SUM(K11:K19)</f>
        <v>1237900319</v>
      </c>
      <c r="M20" s="33">
        <f>SUM(M11:M19)</f>
        <v>1170104092</v>
      </c>
      <c r="O20" s="33">
        <f>SUM(O11:O19)</f>
        <v>1004003610</v>
      </c>
    </row>
    <row r="21" spans="1:16" ht="24" customHeight="1">
      <c r="A21" s="73" t="s">
        <v>11</v>
      </c>
      <c r="D21" s="99"/>
      <c r="E21" s="99"/>
      <c r="F21" s="99"/>
      <c r="G21" s="181"/>
      <c r="H21" s="92"/>
      <c r="J21" s="92"/>
      <c r="M21" s="182"/>
      <c r="O21" s="182"/>
    </row>
    <row r="22" spans="1:16" ht="24" customHeight="1">
      <c r="A22" s="99" t="s">
        <v>12</v>
      </c>
      <c r="B22" s="99"/>
      <c r="C22" s="99"/>
      <c r="D22" s="99"/>
      <c r="E22" s="99"/>
      <c r="F22" s="99"/>
      <c r="G22" s="192" t="s">
        <v>168</v>
      </c>
      <c r="H22" s="92"/>
      <c r="I22" s="20">
        <v>31400000</v>
      </c>
      <c r="J22" s="92"/>
      <c r="K22" s="20">
        <v>31400003</v>
      </c>
      <c r="M22" s="20">
        <v>27100000</v>
      </c>
      <c r="O22" s="20">
        <v>27100003</v>
      </c>
    </row>
    <row r="23" spans="1:16" ht="24" customHeight="1">
      <c r="A23" s="99" t="s">
        <v>13</v>
      </c>
      <c r="B23" s="99"/>
      <c r="C23" s="99"/>
      <c r="D23" s="99"/>
      <c r="E23" s="99"/>
      <c r="F23" s="99"/>
      <c r="G23" s="181">
        <v>12</v>
      </c>
      <c r="H23" s="92"/>
      <c r="I23" s="20">
        <v>0</v>
      </c>
      <c r="J23" s="92"/>
      <c r="K23" s="20">
        <v>0</v>
      </c>
      <c r="M23" s="20">
        <v>179999300</v>
      </c>
      <c r="O23" s="20">
        <v>149999600</v>
      </c>
    </row>
    <row r="24" spans="1:16" ht="24" customHeight="1">
      <c r="A24" s="76" t="s">
        <v>14</v>
      </c>
      <c r="G24" s="24">
        <v>13</v>
      </c>
      <c r="H24" s="3"/>
      <c r="I24" s="30">
        <v>1229584107</v>
      </c>
      <c r="J24" s="3"/>
      <c r="K24" s="30">
        <v>1224937555</v>
      </c>
      <c r="M24" s="20">
        <v>1165305950</v>
      </c>
      <c r="O24" s="20">
        <v>1163961549</v>
      </c>
      <c r="P24" s="60"/>
    </row>
    <row r="25" spans="1:16" ht="24" customHeight="1">
      <c r="A25" s="76" t="s">
        <v>15</v>
      </c>
      <c r="G25" s="24">
        <v>14</v>
      </c>
      <c r="H25" s="3"/>
      <c r="I25" s="20">
        <v>632848194</v>
      </c>
      <c r="J25" s="3"/>
      <c r="K25" s="20">
        <v>651979648</v>
      </c>
      <c r="M25" s="20">
        <v>563600085</v>
      </c>
      <c r="O25" s="20">
        <v>589966345</v>
      </c>
      <c r="P25" s="60"/>
    </row>
    <row r="26" spans="1:16" ht="24" customHeight="1">
      <c r="A26" s="183" t="s">
        <v>16</v>
      </c>
      <c r="G26" s="24"/>
      <c r="H26" s="3"/>
      <c r="I26" s="20">
        <v>3487488</v>
      </c>
      <c r="J26" s="3"/>
      <c r="K26" s="20">
        <v>3650901</v>
      </c>
      <c r="M26" s="20">
        <v>3187907</v>
      </c>
      <c r="O26" s="20">
        <v>3331735</v>
      </c>
      <c r="P26" s="60"/>
    </row>
    <row r="27" spans="1:16" ht="24" customHeight="1">
      <c r="A27" s="183" t="s">
        <v>17</v>
      </c>
      <c r="B27" s="183"/>
      <c r="C27" s="183"/>
      <c r="D27" s="183"/>
      <c r="E27" s="183"/>
      <c r="F27" s="183"/>
      <c r="G27" s="24"/>
      <c r="H27" s="3"/>
      <c r="I27" s="20">
        <v>9344083</v>
      </c>
      <c r="J27" s="3"/>
      <c r="K27" s="20">
        <v>10415370</v>
      </c>
      <c r="M27" s="20">
        <v>8990967</v>
      </c>
      <c r="O27" s="20">
        <v>10267075</v>
      </c>
      <c r="P27" s="60"/>
    </row>
    <row r="28" spans="1:16" ht="24" customHeight="1">
      <c r="A28" s="183" t="s">
        <v>18</v>
      </c>
      <c r="B28" s="183"/>
      <c r="C28" s="183"/>
      <c r="D28" s="183"/>
      <c r="E28" s="183"/>
      <c r="F28" s="183"/>
      <c r="G28" s="24"/>
      <c r="H28" s="3"/>
      <c r="I28" s="20">
        <v>188693334</v>
      </c>
      <c r="J28" s="3"/>
      <c r="K28" s="20">
        <v>178980391</v>
      </c>
      <c r="M28" s="20">
        <v>179740694</v>
      </c>
      <c r="O28" s="20">
        <v>171840952</v>
      </c>
      <c r="P28" s="61"/>
    </row>
    <row r="29" spans="1:16" ht="24" customHeight="1">
      <c r="A29" s="73" t="s">
        <v>19</v>
      </c>
      <c r="B29" s="73"/>
      <c r="C29" s="73"/>
      <c r="D29" s="73"/>
      <c r="E29" s="73"/>
      <c r="F29" s="73"/>
      <c r="G29" s="23"/>
      <c r="H29" s="2"/>
      <c r="I29" s="33">
        <f>SUM(I22:I28)</f>
        <v>2095357206</v>
      </c>
      <c r="J29" s="2"/>
      <c r="K29" s="33">
        <f>SUM(K22:K28)</f>
        <v>2101363868</v>
      </c>
      <c r="M29" s="33">
        <f>SUM(M22:M28)</f>
        <v>2127924903</v>
      </c>
      <c r="O29" s="33">
        <f>SUM(O22:O28)</f>
        <v>2116467259</v>
      </c>
    </row>
    <row r="30" spans="1:16" ht="24" customHeight="1" thickBot="1">
      <c r="A30" s="73" t="s">
        <v>20</v>
      </c>
      <c r="B30" s="73"/>
      <c r="C30" s="73"/>
      <c r="D30" s="73"/>
      <c r="E30" s="73"/>
      <c r="F30" s="73"/>
      <c r="G30" s="23"/>
      <c r="H30" s="2"/>
      <c r="I30" s="34">
        <f>I20+I29</f>
        <v>3548511998</v>
      </c>
      <c r="J30" s="2"/>
      <c r="K30" s="34">
        <f>K20+K29</f>
        <v>3339264187</v>
      </c>
      <c r="M30" s="34">
        <f>M20+M29</f>
        <v>3298028995</v>
      </c>
      <c r="O30" s="34">
        <f>O20+O29</f>
        <v>3120470869</v>
      </c>
      <c r="P30" s="62"/>
    </row>
    <row r="31" spans="1:16" ht="24" customHeight="1" thickTop="1">
      <c r="A31" s="73"/>
      <c r="B31" s="73"/>
      <c r="C31" s="73"/>
      <c r="D31" s="73"/>
      <c r="E31" s="73"/>
      <c r="F31" s="73"/>
      <c r="G31" s="63"/>
      <c r="H31" s="63"/>
      <c r="J31" s="63"/>
    </row>
    <row r="32" spans="1:16" ht="24" customHeight="1">
      <c r="B32" s="73"/>
      <c r="C32" s="73"/>
    </row>
    <row r="33" spans="1:16" ht="24" customHeight="1">
      <c r="A33" s="111" t="s">
        <v>161</v>
      </c>
      <c r="B33" s="73"/>
      <c r="C33" s="73"/>
    </row>
    <row r="34" spans="1:16" ht="24" customHeight="1">
      <c r="B34" s="73"/>
      <c r="C34" s="73"/>
      <c r="D34" s="99"/>
      <c r="E34" s="99"/>
      <c r="F34" s="99"/>
      <c r="G34" s="65"/>
      <c r="H34" s="65"/>
      <c r="J34" s="65"/>
    </row>
    <row r="35" spans="1:16" ht="21.75" customHeight="1">
      <c r="A35" s="197" t="str">
        <f>A1</f>
        <v>บริษัท เดอะคลีนิกค์ คลินิคเวชกรรม จำกัด (มหาชน) และบริษัทย่อย</v>
      </c>
      <c r="B35" s="197"/>
      <c r="C35" s="197"/>
      <c r="D35" s="197"/>
      <c r="E35" s="197"/>
      <c r="F35" s="197"/>
      <c r="G35" s="197"/>
      <c r="H35" s="197"/>
      <c r="I35" s="197"/>
      <c r="J35" s="197"/>
      <c r="K35" s="197"/>
    </row>
    <row r="36" spans="1:16" ht="21.75" customHeight="1">
      <c r="A36" s="197" t="s">
        <v>147</v>
      </c>
      <c r="B36" s="197"/>
      <c r="C36" s="197"/>
      <c r="D36" s="197"/>
      <c r="E36" s="197"/>
      <c r="F36" s="197"/>
      <c r="G36" s="197"/>
      <c r="H36" s="197"/>
      <c r="I36" s="197"/>
      <c r="J36" s="197"/>
      <c r="K36" s="197"/>
    </row>
    <row r="37" spans="1:16" ht="21.75" customHeight="1">
      <c r="A37" s="197" t="str">
        <f>A3</f>
        <v>ณ วันที่ 31 มีนาคม 2569</v>
      </c>
      <c r="B37" s="197"/>
      <c r="C37" s="197"/>
      <c r="D37" s="197"/>
      <c r="E37" s="197"/>
      <c r="F37" s="197"/>
      <c r="G37" s="197"/>
      <c r="H37" s="197"/>
      <c r="I37" s="197"/>
      <c r="J37" s="197"/>
      <c r="K37" s="197"/>
    </row>
    <row r="38" spans="1:16" ht="21.75" customHeight="1">
      <c r="A38" s="174"/>
      <c r="B38" s="174"/>
      <c r="C38" s="174"/>
      <c r="D38" s="174"/>
      <c r="E38" s="174"/>
      <c r="F38" s="174"/>
      <c r="G38" s="174"/>
      <c r="H38" s="174"/>
      <c r="I38" s="175"/>
      <c r="J38" s="174"/>
      <c r="K38" s="175"/>
      <c r="M38" s="144"/>
      <c r="O38" s="176" t="s">
        <v>0</v>
      </c>
      <c r="P38" s="144"/>
    </row>
    <row r="39" spans="1:16" ht="21.75" customHeight="1">
      <c r="B39" s="99"/>
      <c r="C39" s="99"/>
      <c r="D39" s="99"/>
      <c r="E39" s="99"/>
      <c r="F39" s="99"/>
      <c r="G39" s="1"/>
      <c r="H39" s="1"/>
      <c r="I39" s="196" t="s">
        <v>114</v>
      </c>
      <c r="J39" s="196"/>
      <c r="K39" s="196"/>
      <c r="M39" s="196" t="s">
        <v>115</v>
      </c>
      <c r="N39" s="196"/>
      <c r="O39" s="196"/>
      <c r="P39" s="144"/>
    </row>
    <row r="40" spans="1:16" ht="21.75" customHeight="1">
      <c r="A40" s="195" t="s">
        <v>21</v>
      </c>
      <c r="B40" s="195"/>
      <c r="C40" s="195"/>
      <c r="D40" s="195"/>
      <c r="E40" s="195"/>
      <c r="F40" s="195"/>
      <c r="G40" s="82" t="s">
        <v>2</v>
      </c>
      <c r="H40" s="82"/>
      <c r="I40" s="71" t="s">
        <v>151</v>
      </c>
      <c r="J40" s="82"/>
      <c r="K40" s="71" t="s">
        <v>131</v>
      </c>
      <c r="L40" s="144"/>
      <c r="M40" s="71" t="s">
        <v>151</v>
      </c>
      <c r="N40" s="144"/>
      <c r="O40" s="71" t="s">
        <v>131</v>
      </c>
      <c r="P40" s="178"/>
    </row>
    <row r="41" spans="1:16" s="120" customFormat="1" ht="24" customHeight="1">
      <c r="A41" s="159"/>
      <c r="B41" s="159"/>
      <c r="C41" s="159"/>
      <c r="D41" s="159"/>
      <c r="E41" s="159"/>
      <c r="F41" s="159"/>
      <c r="G41" s="82"/>
      <c r="H41" s="82"/>
      <c r="I41" s="191" t="s">
        <v>164</v>
      </c>
      <c r="J41" s="92"/>
      <c r="K41" s="191" t="s">
        <v>165</v>
      </c>
      <c r="L41" s="137"/>
      <c r="M41" s="191" t="s">
        <v>164</v>
      </c>
      <c r="N41" s="137"/>
      <c r="O41" s="191" t="s">
        <v>165</v>
      </c>
      <c r="P41" s="178"/>
    </row>
    <row r="42" spans="1:16" s="120" customFormat="1" ht="24" customHeight="1">
      <c r="A42" s="73"/>
      <c r="B42" s="73"/>
      <c r="C42" s="73"/>
      <c r="D42" s="159"/>
      <c r="E42" s="159"/>
      <c r="F42" s="159"/>
      <c r="G42" s="179"/>
      <c r="H42" s="82"/>
      <c r="I42" s="191" t="s">
        <v>166</v>
      </c>
      <c r="J42" s="92"/>
      <c r="K42" s="191"/>
      <c r="L42" s="137"/>
      <c r="M42" s="86" t="s">
        <v>166</v>
      </c>
      <c r="N42" s="137"/>
      <c r="O42" s="86"/>
      <c r="P42" s="178"/>
    </row>
    <row r="43" spans="1:16" ht="21.75" customHeight="1">
      <c r="A43" s="84" t="s">
        <v>22</v>
      </c>
      <c r="B43" s="87"/>
      <c r="C43" s="87"/>
      <c r="D43" s="87"/>
      <c r="E43" s="87"/>
      <c r="F43" s="87"/>
      <c r="G43" s="2"/>
      <c r="H43" s="1"/>
      <c r="I43" s="86"/>
      <c r="J43" s="1"/>
      <c r="K43" s="86"/>
      <c r="M43" s="32"/>
      <c r="O43" s="32"/>
      <c r="P43" s="86"/>
    </row>
    <row r="44" spans="1:16" ht="21.75" customHeight="1">
      <c r="A44" s="76" t="s">
        <v>23</v>
      </c>
      <c r="D44" s="183"/>
      <c r="E44" s="183"/>
      <c r="F44" s="183"/>
      <c r="G44" s="24">
        <v>16</v>
      </c>
      <c r="H44" s="3"/>
      <c r="I44" s="72">
        <v>372886305</v>
      </c>
      <c r="J44" s="3"/>
      <c r="K44" s="72">
        <v>336046949</v>
      </c>
      <c r="L44" s="184"/>
      <c r="M44" s="72">
        <v>308373699</v>
      </c>
      <c r="N44" s="184"/>
      <c r="O44" s="72">
        <v>283230105</v>
      </c>
      <c r="P44" s="35"/>
    </row>
    <row r="45" spans="1:16" ht="21.75" customHeight="1">
      <c r="A45" s="76" t="s">
        <v>24</v>
      </c>
      <c r="D45" s="183"/>
      <c r="E45" s="183"/>
      <c r="F45" s="183"/>
      <c r="G45" s="24"/>
      <c r="H45" s="3"/>
      <c r="I45" s="35">
        <v>83850831</v>
      </c>
      <c r="J45" s="3"/>
      <c r="K45" s="35">
        <v>51223703</v>
      </c>
      <c r="L45" s="184"/>
      <c r="M45" s="35">
        <v>82756669</v>
      </c>
      <c r="N45" s="184"/>
      <c r="O45" s="35">
        <v>50869616</v>
      </c>
      <c r="P45" s="35"/>
    </row>
    <row r="46" spans="1:16" ht="21.75" customHeight="1">
      <c r="A46" s="76" t="s">
        <v>25</v>
      </c>
      <c r="D46" s="183"/>
      <c r="E46" s="183"/>
      <c r="F46" s="183"/>
      <c r="G46" s="24">
        <v>17</v>
      </c>
      <c r="H46" s="3"/>
      <c r="I46" s="35">
        <v>516260902</v>
      </c>
      <c r="J46" s="3"/>
      <c r="K46" s="35">
        <v>466417971</v>
      </c>
      <c r="L46" s="184"/>
      <c r="M46" s="35">
        <v>453603439</v>
      </c>
      <c r="N46" s="184"/>
      <c r="O46" s="35">
        <v>415235513</v>
      </c>
      <c r="P46" s="35"/>
    </row>
    <row r="47" spans="1:16" ht="21.75" customHeight="1">
      <c r="A47" s="76" t="s">
        <v>138</v>
      </c>
      <c r="D47" s="183"/>
      <c r="E47" s="183"/>
      <c r="F47" s="183"/>
      <c r="G47" s="24"/>
      <c r="H47" s="3"/>
      <c r="I47" s="35"/>
      <c r="J47" s="3"/>
      <c r="K47" s="35"/>
      <c r="L47" s="184"/>
      <c r="M47" s="35"/>
      <c r="N47" s="184"/>
      <c r="O47" s="35"/>
      <c r="P47" s="35"/>
    </row>
    <row r="48" spans="1:16" ht="21.75" customHeight="1">
      <c r="B48" s="76" t="s">
        <v>139</v>
      </c>
      <c r="D48" s="183"/>
      <c r="E48" s="183"/>
      <c r="F48" s="183"/>
      <c r="G48" s="24" t="s">
        <v>170</v>
      </c>
      <c r="H48" s="3"/>
      <c r="I48" s="35">
        <v>158260908</v>
      </c>
      <c r="J48" s="3"/>
      <c r="K48" s="35">
        <v>147137990</v>
      </c>
      <c r="L48" s="184"/>
      <c r="M48" s="35">
        <v>142785480</v>
      </c>
      <c r="N48" s="184"/>
      <c r="O48" s="35">
        <v>134272195</v>
      </c>
      <c r="P48" s="35"/>
    </row>
    <row r="49" spans="1:16" ht="21.75" customHeight="1">
      <c r="A49" s="76" t="s">
        <v>26</v>
      </c>
      <c r="G49" s="23"/>
      <c r="H49" s="2"/>
      <c r="I49" s="35">
        <v>10715939</v>
      </c>
      <c r="J49" s="2"/>
      <c r="K49" s="35">
        <v>19481310</v>
      </c>
      <c r="L49" s="184"/>
      <c r="M49" s="35">
        <v>8831692</v>
      </c>
      <c r="N49" s="184"/>
      <c r="O49" s="35">
        <v>17557666</v>
      </c>
      <c r="P49" s="35"/>
    </row>
    <row r="50" spans="1:16" ht="21.75" customHeight="1">
      <c r="A50" s="84" t="s">
        <v>27</v>
      </c>
      <c r="B50" s="84"/>
      <c r="C50" s="185"/>
      <c r="D50" s="84"/>
      <c r="E50" s="84"/>
      <c r="F50" s="84"/>
      <c r="G50" s="23"/>
      <c r="H50" s="2"/>
      <c r="I50" s="33">
        <f>SUM(I44:I49)</f>
        <v>1141974885</v>
      </c>
      <c r="J50" s="2"/>
      <c r="K50" s="33">
        <f>SUM(K44:K49)</f>
        <v>1020307923</v>
      </c>
      <c r="L50" s="184"/>
      <c r="M50" s="33">
        <f>SUM(M44:M49)</f>
        <v>996350979</v>
      </c>
      <c r="N50" s="184"/>
      <c r="O50" s="33">
        <f>SUM(O44:O49)</f>
        <v>901165095</v>
      </c>
      <c r="P50" s="62"/>
    </row>
    <row r="51" spans="1:16" ht="21.75" customHeight="1">
      <c r="A51" s="120" t="s">
        <v>28</v>
      </c>
      <c r="G51" s="23"/>
      <c r="H51" s="1"/>
      <c r="I51" s="66"/>
      <c r="J51" s="1"/>
      <c r="K51" s="66"/>
      <c r="M51" s="32"/>
      <c r="O51" s="32"/>
      <c r="P51" s="66"/>
    </row>
    <row r="52" spans="1:16" ht="21.75" customHeight="1">
      <c r="A52" s="76" t="s">
        <v>29</v>
      </c>
      <c r="G52" s="24" t="s">
        <v>170</v>
      </c>
      <c r="H52" s="3"/>
      <c r="I52" s="20">
        <v>496574239</v>
      </c>
      <c r="J52" s="3"/>
      <c r="K52" s="20">
        <v>530316449</v>
      </c>
      <c r="M52" s="20">
        <v>440932265</v>
      </c>
      <c r="O52" s="20">
        <v>479768166</v>
      </c>
      <c r="P52" s="67"/>
    </row>
    <row r="53" spans="1:16" ht="21.75" customHeight="1">
      <c r="A53" s="76" t="s">
        <v>140</v>
      </c>
      <c r="G53" s="24"/>
      <c r="H53" s="3"/>
      <c r="I53" s="20"/>
      <c r="J53" s="3"/>
      <c r="K53" s="20"/>
      <c r="M53" s="20"/>
      <c r="O53" s="20"/>
      <c r="P53" s="67"/>
    </row>
    <row r="54" spans="1:16" ht="21.75" customHeight="1">
      <c r="B54" s="76" t="s">
        <v>141</v>
      </c>
      <c r="G54" s="23"/>
      <c r="H54" s="2"/>
      <c r="I54" s="20">
        <v>4071408</v>
      </c>
      <c r="J54" s="2"/>
      <c r="K54" s="20">
        <v>3988393</v>
      </c>
      <c r="M54" s="20">
        <v>3019736</v>
      </c>
      <c r="O54" s="20">
        <v>3090277</v>
      </c>
      <c r="P54" s="67"/>
    </row>
    <row r="55" spans="1:16" ht="21.75" customHeight="1">
      <c r="A55" s="76" t="s">
        <v>30</v>
      </c>
      <c r="G55" s="68"/>
      <c r="H55" s="2"/>
      <c r="I55" s="20">
        <v>3343100</v>
      </c>
      <c r="J55" s="2"/>
      <c r="K55" s="20">
        <v>3343100</v>
      </c>
      <c r="M55" s="20">
        <v>3343100</v>
      </c>
      <c r="O55" s="20">
        <v>3343100</v>
      </c>
      <c r="P55" s="67"/>
    </row>
    <row r="56" spans="1:16" ht="21.75" customHeight="1">
      <c r="A56" s="120" t="s">
        <v>31</v>
      </c>
      <c r="G56" s="68"/>
      <c r="H56" s="2"/>
      <c r="I56" s="33">
        <f>SUM(I52:I55)</f>
        <v>503988747</v>
      </c>
      <c r="J56" s="2"/>
      <c r="K56" s="33">
        <f>SUM(K52:K55)</f>
        <v>537647942</v>
      </c>
      <c r="M56" s="33">
        <f>SUM(M52:M55)</f>
        <v>447295101</v>
      </c>
      <c r="O56" s="33">
        <f>SUM(O52:O55)</f>
        <v>486201543</v>
      </c>
      <c r="P56" s="66"/>
    </row>
    <row r="57" spans="1:16" ht="21.75" customHeight="1">
      <c r="A57" s="120" t="s">
        <v>32</v>
      </c>
      <c r="G57" s="68"/>
      <c r="H57" s="2"/>
      <c r="I57" s="33">
        <f>I50+I56</f>
        <v>1645963632</v>
      </c>
      <c r="J57" s="2"/>
      <c r="K57" s="33">
        <f>K50+K56</f>
        <v>1557955865</v>
      </c>
      <c r="M57" s="33">
        <f>M50+M56</f>
        <v>1443646080</v>
      </c>
      <c r="O57" s="33">
        <f>O50+O56</f>
        <v>1387366638</v>
      </c>
      <c r="P57" s="66"/>
    </row>
    <row r="58" spans="1:16" ht="21.75" customHeight="1">
      <c r="A58" s="120" t="s">
        <v>33</v>
      </c>
      <c r="B58" s="87"/>
      <c r="C58" s="87"/>
      <c r="D58" s="87"/>
      <c r="E58" s="87"/>
      <c r="F58" s="87"/>
      <c r="G58" s="186"/>
      <c r="H58" s="92"/>
      <c r="J58" s="92"/>
    </row>
    <row r="59" spans="1:16" ht="21.75" customHeight="1">
      <c r="A59" s="76" t="s">
        <v>34</v>
      </c>
      <c r="B59" s="87"/>
      <c r="C59" s="87"/>
      <c r="D59" s="87"/>
      <c r="E59" s="87"/>
      <c r="F59" s="87"/>
      <c r="G59" s="186"/>
      <c r="H59" s="92"/>
      <c r="J59" s="92"/>
    </row>
    <row r="60" spans="1:16" ht="21.75" customHeight="1" thickBot="1">
      <c r="A60" s="76" t="s">
        <v>35</v>
      </c>
      <c r="B60" s="87"/>
      <c r="C60" s="87"/>
      <c r="D60" s="87"/>
      <c r="E60" s="87"/>
      <c r="F60" s="87"/>
      <c r="G60" s="68"/>
      <c r="H60" s="92"/>
      <c r="I60" s="36">
        <v>110000000</v>
      </c>
      <c r="J60" s="92"/>
      <c r="K60" s="36">
        <v>110000000</v>
      </c>
      <c r="M60" s="36">
        <v>110000000</v>
      </c>
      <c r="O60" s="36">
        <v>110000000</v>
      </c>
    </row>
    <row r="61" spans="1:16" ht="21.75" customHeight="1" thickTop="1">
      <c r="A61" s="76" t="s">
        <v>36</v>
      </c>
      <c r="B61" s="87"/>
      <c r="C61" s="185"/>
      <c r="D61" s="185"/>
      <c r="E61" s="185"/>
      <c r="F61" s="185"/>
      <c r="G61" s="186"/>
      <c r="H61" s="92"/>
      <c r="J61" s="92"/>
    </row>
    <row r="62" spans="1:16" ht="21.75" customHeight="1">
      <c r="A62" s="76" t="s">
        <v>35</v>
      </c>
      <c r="B62" s="87"/>
      <c r="C62" s="185"/>
      <c r="D62" s="185"/>
      <c r="E62" s="185"/>
      <c r="F62" s="185"/>
      <c r="G62" s="24"/>
      <c r="H62" s="2"/>
      <c r="I62" s="20">
        <f>+'5'!E24</f>
        <v>110000000</v>
      </c>
      <c r="J62" s="2"/>
      <c r="K62" s="20">
        <f>'5'!E16</f>
        <v>110000000</v>
      </c>
      <c r="M62" s="20">
        <f>+'6'!E28</f>
        <v>110000000</v>
      </c>
      <c r="O62" s="20">
        <f>'6'!E22</f>
        <v>110000000</v>
      </c>
      <c r="P62" s="69"/>
    </row>
    <row r="63" spans="1:16" ht="21.75" customHeight="1">
      <c r="A63" s="76" t="s">
        <v>142</v>
      </c>
      <c r="B63" s="87"/>
      <c r="C63" s="185"/>
      <c r="D63" s="185"/>
      <c r="E63" s="185"/>
      <c r="F63" s="185"/>
      <c r="G63" s="68"/>
      <c r="H63" s="2"/>
      <c r="I63" s="20">
        <f>+'5'!G24</f>
        <v>12287719</v>
      </c>
      <c r="J63" s="2"/>
      <c r="K63" s="20">
        <v>12287719</v>
      </c>
      <c r="M63" s="20">
        <f>+'6'!G28</f>
        <v>12287719</v>
      </c>
      <c r="O63" s="20">
        <f>'6'!G22</f>
        <v>12287719</v>
      </c>
      <c r="P63" s="69"/>
    </row>
    <row r="64" spans="1:16" ht="21.75" customHeight="1">
      <c r="A64" s="76" t="s">
        <v>37</v>
      </c>
      <c r="B64" s="87"/>
      <c r="C64" s="185"/>
      <c r="D64" s="185"/>
      <c r="E64" s="185"/>
      <c r="F64" s="185"/>
      <c r="G64" s="24"/>
      <c r="H64" s="2"/>
      <c r="I64" s="20">
        <f>+'5'!I24</f>
        <v>1402883061</v>
      </c>
      <c r="J64" s="2"/>
      <c r="K64" s="20">
        <f>'5'!I16</f>
        <v>1402883061</v>
      </c>
      <c r="M64" s="20">
        <f>+'6'!I28</f>
        <v>1402883061</v>
      </c>
      <c r="O64" s="20">
        <f>'6'!I22</f>
        <v>1402883061</v>
      </c>
      <c r="P64" s="69"/>
    </row>
    <row r="65" spans="1:17" ht="21.75" customHeight="1">
      <c r="A65" s="76" t="s">
        <v>136</v>
      </c>
      <c r="B65" s="87"/>
      <c r="C65" s="185"/>
      <c r="D65" s="185"/>
      <c r="E65" s="185"/>
      <c r="F65" s="185"/>
      <c r="G65" s="24"/>
      <c r="H65" s="2"/>
      <c r="I65" s="20">
        <f>+'5'!K24</f>
        <v>12401753</v>
      </c>
      <c r="J65" s="2"/>
      <c r="K65" s="20">
        <v>12401753</v>
      </c>
      <c r="M65" s="20">
        <v>0</v>
      </c>
      <c r="O65" s="20">
        <v>0</v>
      </c>
      <c r="P65" s="69"/>
    </row>
    <row r="66" spans="1:17" ht="21.75" customHeight="1">
      <c r="A66" s="183" t="s">
        <v>38</v>
      </c>
      <c r="B66" s="183"/>
      <c r="C66" s="183"/>
      <c r="D66" s="183"/>
      <c r="E66" s="183"/>
      <c r="F66" s="183"/>
      <c r="G66" s="68"/>
      <c r="H66" s="2"/>
      <c r="I66" s="62"/>
      <c r="J66" s="2"/>
      <c r="K66" s="62"/>
      <c r="M66" s="62"/>
      <c r="O66" s="62"/>
      <c r="P66" s="62"/>
    </row>
    <row r="67" spans="1:17" ht="21.75" customHeight="1">
      <c r="A67" s="183" t="s">
        <v>39</v>
      </c>
      <c r="B67" s="183"/>
      <c r="C67" s="183"/>
      <c r="D67" s="99"/>
      <c r="E67" s="99"/>
      <c r="F67" s="99"/>
      <c r="G67" s="23">
        <v>18</v>
      </c>
      <c r="H67" s="2"/>
      <c r="I67" s="20">
        <f>+'5'!M24</f>
        <v>11000000</v>
      </c>
      <c r="J67" s="2"/>
      <c r="K67" s="20">
        <f>'5'!M16</f>
        <v>11000000</v>
      </c>
      <c r="M67" s="20">
        <f>+'6'!K28</f>
        <v>11000000</v>
      </c>
      <c r="O67" s="20">
        <f>'6'!K22</f>
        <v>11000000</v>
      </c>
    </row>
    <row r="68" spans="1:17" s="189" customFormat="1" ht="21.75" customHeight="1">
      <c r="A68" s="187" t="s">
        <v>40</v>
      </c>
      <c r="B68" s="187"/>
      <c r="C68" s="187"/>
      <c r="D68" s="188"/>
      <c r="E68" s="188"/>
      <c r="F68" s="188"/>
      <c r="G68" s="21"/>
      <c r="H68" s="21"/>
      <c r="I68" s="20">
        <f>+'5'!O24</f>
        <v>357210639</v>
      </c>
      <c r="J68" s="21"/>
      <c r="K68" s="20">
        <v>236080832</v>
      </c>
      <c r="L68" s="137"/>
      <c r="M68" s="20">
        <f>+'6'!M28</f>
        <v>329484358</v>
      </c>
      <c r="N68" s="137"/>
      <c r="O68" s="20">
        <v>208205674</v>
      </c>
      <c r="P68" s="137"/>
      <c r="Q68" s="76"/>
    </row>
    <row r="69" spans="1:17" s="189" customFormat="1" ht="21.75" customHeight="1">
      <c r="A69" s="187" t="s">
        <v>41</v>
      </c>
      <c r="B69" s="187"/>
      <c r="C69" s="187"/>
      <c r="D69" s="188"/>
      <c r="E69" s="188"/>
      <c r="F69" s="188"/>
      <c r="G69" s="21"/>
      <c r="H69" s="21"/>
      <c r="I69" s="45">
        <f>+'5'!Q24</f>
        <v>-11272223</v>
      </c>
      <c r="J69" s="21"/>
      <c r="K69" s="45">
        <f>'5'!Q16</f>
        <v>-11272223</v>
      </c>
      <c r="L69" s="137"/>
      <c r="M69" s="45">
        <f>+'6'!O28</f>
        <v>-11272223</v>
      </c>
      <c r="N69" s="137"/>
      <c r="O69" s="45">
        <f>'6'!O22</f>
        <v>-11272223</v>
      </c>
      <c r="P69" s="137"/>
      <c r="Q69" s="76"/>
    </row>
    <row r="70" spans="1:17" s="189" customFormat="1" ht="21.75" customHeight="1">
      <c r="A70" s="187"/>
      <c r="B70" s="190" t="s">
        <v>124</v>
      </c>
      <c r="C70" s="187"/>
      <c r="D70" s="188"/>
      <c r="E70" s="188"/>
      <c r="F70" s="188"/>
      <c r="G70" s="21"/>
      <c r="H70" s="21"/>
      <c r="I70" s="20">
        <f>SUM(I62:I69)</f>
        <v>1894510949</v>
      </c>
      <c r="J70" s="21"/>
      <c r="K70" s="20">
        <f>SUM(K62:K69)</f>
        <v>1773381142</v>
      </c>
      <c r="L70" s="137"/>
      <c r="M70" s="20">
        <f>SUM(M62:M69)</f>
        <v>1854382915</v>
      </c>
      <c r="N70" s="137"/>
      <c r="O70" s="20">
        <f>SUM(O62:O69)</f>
        <v>1733104231</v>
      </c>
      <c r="P70" s="137"/>
      <c r="Q70" s="76"/>
    </row>
    <row r="71" spans="1:17" s="189" customFormat="1" ht="21.75" customHeight="1">
      <c r="A71" s="187" t="s">
        <v>121</v>
      </c>
      <c r="B71" s="187"/>
      <c r="C71" s="187"/>
      <c r="D71" s="188"/>
      <c r="E71" s="188"/>
      <c r="F71" s="188"/>
      <c r="G71" s="21"/>
      <c r="H71" s="21"/>
      <c r="I71" s="20">
        <f>+'5'!S24</f>
        <v>8037417</v>
      </c>
      <c r="J71" s="21"/>
      <c r="K71" s="20">
        <v>7927180</v>
      </c>
      <c r="L71" s="137"/>
      <c r="M71" s="20">
        <v>0</v>
      </c>
      <c r="N71" s="137"/>
      <c r="O71" s="20">
        <v>0</v>
      </c>
      <c r="P71" s="137"/>
      <c r="Q71" s="76"/>
    </row>
    <row r="72" spans="1:17" ht="21.75" customHeight="1">
      <c r="A72" s="73" t="s">
        <v>42</v>
      </c>
      <c r="B72" s="99"/>
      <c r="C72" s="99"/>
      <c r="D72" s="99"/>
      <c r="E72" s="99"/>
      <c r="F72" s="99"/>
      <c r="G72" s="2"/>
      <c r="H72" s="2"/>
      <c r="I72" s="33">
        <f>SUM(I70:I71)</f>
        <v>1902548366</v>
      </c>
      <c r="J72" s="2"/>
      <c r="K72" s="33">
        <f>SUM(K70:K71)</f>
        <v>1781308322</v>
      </c>
      <c r="M72" s="33">
        <f>SUM(M70:M71)</f>
        <v>1854382915</v>
      </c>
      <c r="O72" s="33">
        <f>SUM(O70:O71)</f>
        <v>1733104231</v>
      </c>
      <c r="P72" s="62"/>
    </row>
    <row r="73" spans="1:17" ht="21.75" customHeight="1" thickBot="1">
      <c r="A73" s="73" t="s">
        <v>43</v>
      </c>
      <c r="B73" s="99"/>
      <c r="C73" s="99"/>
      <c r="D73" s="99"/>
      <c r="E73" s="99"/>
      <c r="F73" s="99"/>
      <c r="G73" s="2"/>
      <c r="H73" s="2"/>
      <c r="I73" s="34">
        <f>I57+I72</f>
        <v>3548511998</v>
      </c>
      <c r="J73" s="2"/>
      <c r="K73" s="34">
        <f>K57+K72</f>
        <v>3339264187</v>
      </c>
      <c r="M73" s="34">
        <f>M57+M72</f>
        <v>3298028995</v>
      </c>
      <c r="O73" s="34">
        <f>O57+O72</f>
        <v>3120470869</v>
      </c>
    </row>
    <row r="74" spans="1:17" ht="21.75" customHeight="1" thickTop="1">
      <c r="B74" s="99"/>
      <c r="C74" s="99"/>
      <c r="D74" s="99"/>
      <c r="E74" s="99"/>
      <c r="F74" s="99"/>
      <c r="G74" s="2"/>
      <c r="H74" s="2"/>
      <c r="I74" s="62"/>
      <c r="J74" s="2"/>
      <c r="K74" s="62"/>
      <c r="M74" s="62"/>
      <c r="O74" s="62"/>
      <c r="P74" s="62"/>
    </row>
    <row r="75" spans="1:17" ht="21.75" customHeight="1">
      <c r="A75" s="111" t="s">
        <v>161</v>
      </c>
      <c r="B75" s="99"/>
      <c r="C75" s="99"/>
      <c r="D75" s="99"/>
      <c r="E75" s="99"/>
      <c r="F75" s="99"/>
      <c r="G75" s="2"/>
      <c r="H75" s="2"/>
      <c r="I75" s="70"/>
      <c r="J75" s="2"/>
      <c r="K75" s="70"/>
      <c r="M75" s="70"/>
      <c r="O75" s="70"/>
      <c r="P75" s="70"/>
    </row>
    <row r="76" spans="1:17" ht="21.75" customHeight="1">
      <c r="I76" s="137">
        <f>+I30-I73</f>
        <v>0</v>
      </c>
      <c r="K76" s="137">
        <f>+K30-K73</f>
        <v>0</v>
      </c>
      <c r="M76" s="137">
        <f>+M30-M73</f>
        <v>0</v>
      </c>
      <c r="O76" s="137">
        <f>+O30-O73</f>
        <v>0</v>
      </c>
    </row>
  </sheetData>
  <mergeCells count="12">
    <mergeCell ref="A1:K1"/>
    <mergeCell ref="A2:K2"/>
    <mergeCell ref="A3:K3"/>
    <mergeCell ref="A37:K37"/>
    <mergeCell ref="A36:K36"/>
    <mergeCell ref="A7:F7"/>
    <mergeCell ref="A40:F40"/>
    <mergeCell ref="M6:O6"/>
    <mergeCell ref="A35:K35"/>
    <mergeCell ref="I6:K6"/>
    <mergeCell ref="M39:O39"/>
    <mergeCell ref="I39:K39"/>
  </mergeCells>
  <phoneticPr fontId="19" type="noConversion"/>
  <pageMargins left="0.78740157480314965" right="0.31496062992125984" top="0.59055118110236227" bottom="0.59055118110236227" header="0.39370078740157483" footer="0.35433070866141736"/>
  <pageSetup paperSize="9" scale="85" firstPageNumber="2" orientation="portrait" useFirstPageNumber="1" r:id="rId1"/>
  <headerFooter alignWithMargins="0">
    <oddFooter>&amp;R&amp;"Angsana New,ธรรมดา"  &amp;P</oddFooter>
  </headerFooter>
  <rowBreaks count="1" manualBreakCount="1">
    <brk id="3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C22C3-3F43-4E19-ADBB-3428DEDBA1D7}">
  <dimension ref="A1:P38"/>
  <sheetViews>
    <sheetView view="pageBreakPreview" zoomScale="115" zoomScaleNormal="70" zoomScaleSheetLayoutView="115" workbookViewId="0">
      <selection activeCell="H26" sqref="H26"/>
    </sheetView>
  </sheetViews>
  <sheetFormatPr defaultColWidth="11.42578125" defaultRowHeight="24" customHeight="1"/>
  <cols>
    <col min="1" max="2" width="2.140625" style="76" customWidth="1"/>
    <col min="3" max="3" width="3.5703125" style="76" customWidth="1"/>
    <col min="4" max="4" width="9.140625" style="76" customWidth="1"/>
    <col min="5" max="5" width="5.7109375" style="76" customWidth="1"/>
    <col min="6" max="6" width="6.7109375" style="76" customWidth="1"/>
    <col min="7" max="7" width="7.28515625" style="76" customWidth="1"/>
    <col min="8" max="8" width="10.85546875" style="76" customWidth="1"/>
    <col min="9" max="9" width="9.42578125" style="76" customWidth="1"/>
    <col min="10" max="10" width="15.42578125" style="74" customWidth="1"/>
    <col min="11" max="11" width="1.5703125" style="74" customWidth="1"/>
    <col min="12" max="12" width="15.42578125" style="74" customWidth="1"/>
    <col min="13" max="13" width="1.5703125" style="74" customWidth="1"/>
    <col min="14" max="14" width="15.42578125" style="74" customWidth="1"/>
    <col min="15" max="15" width="1.5703125" style="74" customWidth="1"/>
    <col min="16" max="16" width="15.42578125" style="74" customWidth="1"/>
    <col min="17" max="17" width="2.42578125" style="76" customWidth="1"/>
    <col min="18" max="16384" width="11.42578125" style="76"/>
  </cols>
  <sheetData>
    <row r="1" spans="1:16" ht="24" customHeight="1">
      <c r="A1" s="73" t="str">
        <f>'2-3'!A1</f>
        <v>บริษัท เดอะคลีนิกค์ คลินิคเวชกรรม จำกัด (มหาชน) และบริษัทย่อย</v>
      </c>
      <c r="B1" s="73"/>
      <c r="C1" s="73"/>
      <c r="D1" s="73"/>
      <c r="E1" s="73"/>
      <c r="F1" s="73"/>
      <c r="G1" s="73"/>
      <c r="H1" s="73"/>
      <c r="I1" s="73"/>
      <c r="N1" s="75"/>
      <c r="P1" s="75"/>
    </row>
    <row r="2" spans="1:16" ht="20.25">
      <c r="A2" s="77" t="s">
        <v>44</v>
      </c>
      <c r="B2" s="77"/>
      <c r="C2" s="77"/>
      <c r="D2" s="77"/>
      <c r="E2" s="77"/>
      <c r="F2" s="77"/>
      <c r="G2" s="77"/>
      <c r="H2" s="77"/>
      <c r="I2" s="77"/>
      <c r="J2" s="78"/>
      <c r="K2" s="78"/>
      <c r="L2" s="78"/>
      <c r="M2" s="78"/>
      <c r="O2" s="78"/>
    </row>
    <row r="3" spans="1:16" ht="24" customHeight="1">
      <c r="A3" s="77" t="s">
        <v>167</v>
      </c>
      <c r="B3" s="77"/>
      <c r="C3" s="77"/>
      <c r="D3" s="77"/>
      <c r="E3" s="77"/>
      <c r="F3" s="77"/>
      <c r="G3" s="77"/>
      <c r="H3" s="77"/>
      <c r="I3" s="77"/>
    </row>
    <row r="4" spans="1:16" ht="24" customHeight="1">
      <c r="A4" s="77"/>
      <c r="B4" s="77"/>
      <c r="C4" s="77"/>
      <c r="D4" s="77"/>
      <c r="E4" s="77"/>
      <c r="F4" s="77"/>
      <c r="G4" s="77"/>
      <c r="H4" s="77"/>
      <c r="I4" s="77"/>
      <c r="J4" s="79"/>
      <c r="L4" s="79"/>
    </row>
    <row r="5" spans="1:16" ht="24" customHeight="1">
      <c r="A5" s="77"/>
      <c r="B5" s="77"/>
      <c r="C5" s="77"/>
      <c r="D5" s="77"/>
      <c r="E5" s="77"/>
      <c r="F5" s="77"/>
      <c r="G5" s="77"/>
      <c r="H5" s="77"/>
      <c r="I5" s="77"/>
      <c r="J5" s="80"/>
      <c r="L5" s="80"/>
      <c r="N5" s="75"/>
      <c r="P5" s="80" t="s">
        <v>0</v>
      </c>
    </row>
    <row r="6" spans="1:16" ht="24" customHeight="1">
      <c r="A6" s="77"/>
      <c r="B6" s="77"/>
      <c r="C6" s="77"/>
      <c r="D6" s="77"/>
      <c r="E6" s="77"/>
      <c r="F6" s="77"/>
      <c r="G6" s="77"/>
      <c r="H6" s="77"/>
      <c r="I6" s="77"/>
      <c r="J6" s="194" t="s">
        <v>114</v>
      </c>
      <c r="K6" s="194"/>
      <c r="L6" s="194"/>
      <c r="M6" s="81"/>
      <c r="N6" s="194" t="s">
        <v>115</v>
      </c>
      <c r="O6" s="194"/>
      <c r="P6" s="194"/>
    </row>
    <row r="7" spans="1:16" ht="24" customHeight="1">
      <c r="I7" s="82" t="s">
        <v>2</v>
      </c>
      <c r="J7" s="71" t="s">
        <v>151</v>
      </c>
      <c r="K7" s="83"/>
      <c r="L7" s="71" t="s">
        <v>152</v>
      </c>
      <c r="M7" s="83"/>
      <c r="N7" s="71" t="s">
        <v>151</v>
      </c>
      <c r="O7" s="83"/>
      <c r="P7" s="71" t="s">
        <v>152</v>
      </c>
    </row>
    <row r="8" spans="1:16" ht="24" customHeight="1">
      <c r="G8" s="84"/>
      <c r="H8" s="84"/>
      <c r="I8" s="79"/>
      <c r="J8" s="83"/>
      <c r="K8" s="83"/>
      <c r="L8" s="83"/>
      <c r="M8" s="83"/>
      <c r="N8" s="83"/>
      <c r="O8" s="83"/>
      <c r="P8" s="83"/>
    </row>
    <row r="9" spans="1:16" ht="24" customHeight="1">
      <c r="A9" s="76" t="s">
        <v>45</v>
      </c>
      <c r="G9" s="84"/>
      <c r="H9" s="84"/>
      <c r="I9" s="85"/>
      <c r="J9" s="20">
        <v>1086262752</v>
      </c>
      <c r="K9" s="86"/>
      <c r="L9" s="20">
        <v>813890383</v>
      </c>
      <c r="M9" s="86"/>
      <c r="N9" s="20">
        <v>907744333</v>
      </c>
      <c r="O9" s="86"/>
      <c r="P9" s="20">
        <v>684591587</v>
      </c>
    </row>
    <row r="10" spans="1:16" ht="24" customHeight="1">
      <c r="A10" s="76" t="s">
        <v>46</v>
      </c>
      <c r="C10" s="84"/>
      <c r="D10" s="84"/>
      <c r="E10" s="84"/>
      <c r="F10" s="84"/>
      <c r="G10" s="84"/>
      <c r="H10" s="84"/>
      <c r="I10" s="85"/>
      <c r="J10" s="45">
        <v>-526077998</v>
      </c>
      <c r="K10" s="86"/>
      <c r="L10" s="45">
        <v>-400743372</v>
      </c>
      <c r="M10" s="86"/>
      <c r="N10" s="45">
        <v>-423805692</v>
      </c>
      <c r="O10" s="86"/>
      <c r="P10" s="45">
        <v>-328464697</v>
      </c>
    </row>
    <row r="11" spans="1:16" ht="24" customHeight="1">
      <c r="A11" s="73" t="s">
        <v>47</v>
      </c>
      <c r="B11" s="73"/>
      <c r="C11" s="73"/>
      <c r="D11" s="73"/>
      <c r="E11" s="84"/>
      <c r="F11" s="84"/>
      <c r="G11" s="84"/>
      <c r="H11" s="84"/>
      <c r="I11" s="85"/>
      <c r="J11" s="45">
        <f>SUM(J9:J10)</f>
        <v>560184754</v>
      </c>
      <c r="K11" s="86"/>
      <c r="L11" s="45">
        <f>SUM(L9:L10)</f>
        <v>413147011</v>
      </c>
      <c r="M11" s="86"/>
      <c r="N11" s="45">
        <f>SUM(N9:N10)</f>
        <v>483938641</v>
      </c>
      <c r="O11" s="86"/>
      <c r="P11" s="45">
        <f>SUM(P9:P10)</f>
        <v>356126890</v>
      </c>
    </row>
    <row r="12" spans="1:16" ht="24" customHeight="1">
      <c r="A12" s="84" t="s">
        <v>48</v>
      </c>
      <c r="B12" s="87"/>
      <c r="C12" s="87"/>
      <c r="D12" s="87"/>
      <c r="E12" s="84"/>
      <c r="F12" s="84"/>
      <c r="G12" s="88"/>
      <c r="H12" s="88"/>
      <c r="I12" s="79"/>
      <c r="J12" s="59"/>
      <c r="K12" s="86"/>
      <c r="L12" s="59"/>
      <c r="M12" s="86"/>
      <c r="N12" s="59"/>
      <c r="O12" s="86"/>
      <c r="P12" s="59"/>
    </row>
    <row r="13" spans="1:16" ht="24" customHeight="1">
      <c r="B13" s="87" t="s">
        <v>48</v>
      </c>
      <c r="C13" s="84"/>
      <c r="D13" s="84"/>
      <c r="E13" s="84"/>
      <c r="F13" s="84"/>
      <c r="H13" s="89"/>
      <c r="J13" s="20">
        <v>5313979</v>
      </c>
      <c r="K13" s="86"/>
      <c r="L13" s="20">
        <v>3007372</v>
      </c>
      <c r="M13" s="86"/>
      <c r="N13" s="20">
        <v>5965915</v>
      </c>
      <c r="O13" s="86"/>
      <c r="P13" s="20">
        <v>4189715</v>
      </c>
    </row>
    <row r="14" spans="1:16" ht="24" customHeight="1">
      <c r="B14" s="90" t="s">
        <v>49</v>
      </c>
      <c r="C14" s="88"/>
      <c r="D14" s="88"/>
      <c r="E14" s="88"/>
      <c r="F14" s="88"/>
      <c r="G14" s="88"/>
      <c r="H14" s="88"/>
      <c r="I14" s="85"/>
      <c r="J14" s="33">
        <f>SUM(J13:J13)</f>
        <v>5313979</v>
      </c>
      <c r="K14" s="86"/>
      <c r="L14" s="33">
        <f>SUM(L13:L13)</f>
        <v>3007372</v>
      </c>
      <c r="M14" s="86"/>
      <c r="N14" s="33">
        <f>SUM(N13:N13)</f>
        <v>5965915</v>
      </c>
      <c r="O14" s="86"/>
      <c r="P14" s="33">
        <f>SUM(P13:P13)</f>
        <v>4189715</v>
      </c>
    </row>
    <row r="15" spans="1:16" ht="24" customHeight="1">
      <c r="A15" s="91" t="s">
        <v>50</v>
      </c>
      <c r="B15" s="89"/>
      <c r="C15" s="89"/>
      <c r="D15" s="89"/>
      <c r="E15" s="89"/>
      <c r="F15" s="89"/>
      <c r="G15" s="88"/>
      <c r="H15" s="88"/>
      <c r="I15" s="85"/>
      <c r="J15" s="46">
        <f>J11+J14</f>
        <v>565498733</v>
      </c>
      <c r="K15" s="86"/>
      <c r="L15" s="46">
        <f>L11+L14</f>
        <v>416154383</v>
      </c>
      <c r="M15" s="86"/>
      <c r="N15" s="46">
        <f>N11+N14</f>
        <v>489904556</v>
      </c>
      <c r="O15" s="86"/>
      <c r="P15" s="46">
        <f>P11+P14</f>
        <v>360316605</v>
      </c>
    </row>
    <row r="16" spans="1:16" ht="24" customHeight="1">
      <c r="A16" s="88" t="s">
        <v>51</v>
      </c>
      <c r="B16" s="88"/>
      <c r="C16" s="88"/>
      <c r="D16" s="88"/>
      <c r="E16" s="88"/>
      <c r="F16" s="88"/>
      <c r="G16" s="88"/>
      <c r="H16" s="88"/>
      <c r="I16" s="85"/>
      <c r="J16" s="20">
        <v>-271673346</v>
      </c>
      <c r="K16" s="86"/>
      <c r="L16" s="20">
        <v>-213980185</v>
      </c>
      <c r="M16" s="86"/>
      <c r="N16" s="20">
        <v>-221679939</v>
      </c>
      <c r="O16" s="86"/>
      <c r="P16" s="20">
        <v>-184634677</v>
      </c>
    </row>
    <row r="17" spans="1:16" ht="24" customHeight="1">
      <c r="A17" s="88" t="s">
        <v>52</v>
      </c>
      <c r="B17" s="88"/>
      <c r="C17" s="88"/>
      <c r="D17" s="88"/>
      <c r="E17" s="88"/>
      <c r="F17" s="88"/>
      <c r="G17" s="84"/>
      <c r="H17" s="84"/>
      <c r="I17" s="85"/>
      <c r="J17" s="20">
        <v>-133490939</v>
      </c>
      <c r="K17" s="86"/>
      <c r="L17" s="20">
        <v>-91984795</v>
      </c>
      <c r="M17" s="86"/>
      <c r="N17" s="20">
        <v>-108769044</v>
      </c>
      <c r="O17" s="86"/>
      <c r="P17" s="20">
        <v>-77540777</v>
      </c>
    </row>
    <row r="18" spans="1:16" ht="24" customHeight="1">
      <c r="A18" s="91" t="s">
        <v>53</v>
      </c>
      <c r="B18" s="88"/>
      <c r="C18" s="88"/>
      <c r="D18" s="88"/>
      <c r="E18" s="88"/>
      <c r="F18" s="88"/>
      <c r="G18" s="84"/>
      <c r="H18" s="84"/>
      <c r="I18" s="85"/>
      <c r="J18" s="33">
        <f>SUM(J16:J17)</f>
        <v>-405164285</v>
      </c>
      <c r="K18" s="86"/>
      <c r="L18" s="33">
        <f>SUM(L16:L17)</f>
        <v>-305964980</v>
      </c>
      <c r="M18" s="86"/>
      <c r="N18" s="33">
        <f>SUM(N16:N17)</f>
        <v>-330448983</v>
      </c>
      <c r="O18" s="86"/>
      <c r="P18" s="33">
        <f>SUM(P16:P17)</f>
        <v>-262175454</v>
      </c>
    </row>
    <row r="19" spans="1:16" ht="24" customHeight="1">
      <c r="A19" s="84" t="s">
        <v>54</v>
      </c>
      <c r="B19" s="84"/>
      <c r="C19" s="84"/>
      <c r="D19" s="84"/>
      <c r="E19" s="84"/>
      <c r="F19" s="84"/>
      <c r="G19" s="88"/>
      <c r="H19" s="88"/>
      <c r="I19" s="92"/>
      <c r="J19" s="46">
        <f>+J15+J18</f>
        <v>160334448</v>
      </c>
      <c r="K19" s="86"/>
      <c r="L19" s="46">
        <f>+L15+L18</f>
        <v>110189403</v>
      </c>
      <c r="M19" s="86"/>
      <c r="N19" s="46">
        <f>+N15+N18</f>
        <v>159455573</v>
      </c>
      <c r="O19" s="86"/>
      <c r="P19" s="46">
        <f>+P15+P18</f>
        <v>98141151</v>
      </c>
    </row>
    <row r="20" spans="1:16" ht="24" customHeight="1">
      <c r="A20" s="87" t="s">
        <v>55</v>
      </c>
      <c r="B20" s="84"/>
      <c r="C20" s="84"/>
      <c r="D20" s="84"/>
      <c r="E20" s="84"/>
      <c r="F20" s="84"/>
      <c r="G20" s="90"/>
      <c r="H20" s="90"/>
      <c r="J20" s="20">
        <v>1592143</v>
      </c>
      <c r="K20" s="86"/>
      <c r="L20" s="20">
        <v>2685851</v>
      </c>
      <c r="M20" s="86"/>
      <c r="N20" s="20">
        <v>1343273</v>
      </c>
      <c r="O20" s="86"/>
      <c r="P20" s="20">
        <v>2588951</v>
      </c>
    </row>
    <row r="21" spans="1:16" ht="24" customHeight="1">
      <c r="A21" s="88" t="s">
        <v>56</v>
      </c>
      <c r="B21" s="88"/>
      <c r="C21" s="88"/>
      <c r="D21" s="88"/>
      <c r="E21" s="88"/>
      <c r="F21" s="88"/>
      <c r="H21" s="28"/>
      <c r="J21" s="20">
        <v>-6836747</v>
      </c>
      <c r="K21" s="86"/>
      <c r="L21" s="20">
        <v>-6185155</v>
      </c>
      <c r="M21" s="86"/>
      <c r="N21" s="20">
        <v>-6206531</v>
      </c>
      <c r="O21" s="86"/>
      <c r="P21" s="20">
        <v>-5485429</v>
      </c>
    </row>
    <row r="22" spans="1:16" ht="24" customHeight="1">
      <c r="A22" s="90" t="s">
        <v>57</v>
      </c>
      <c r="B22" s="90"/>
      <c r="C22" s="90"/>
      <c r="D22" s="90"/>
      <c r="E22" s="90"/>
      <c r="F22" s="90"/>
      <c r="G22" s="88"/>
      <c r="H22" s="88"/>
      <c r="J22" s="46">
        <f>SUM(J19:J21)</f>
        <v>155089844</v>
      </c>
      <c r="K22" s="86"/>
      <c r="L22" s="46">
        <f>SUM(L19:L21)</f>
        <v>106690099</v>
      </c>
      <c r="M22" s="86"/>
      <c r="N22" s="46">
        <f>SUM(N19:N21)</f>
        <v>154592315</v>
      </c>
      <c r="O22" s="86"/>
      <c r="P22" s="46">
        <f>SUM(P19:P21)</f>
        <v>95244673</v>
      </c>
    </row>
    <row r="23" spans="1:16" ht="24" customHeight="1">
      <c r="A23" s="88" t="s">
        <v>58</v>
      </c>
      <c r="G23" s="88"/>
      <c r="H23" s="88"/>
      <c r="I23" s="25" t="s">
        <v>169</v>
      </c>
      <c r="J23" s="20">
        <v>-33850100</v>
      </c>
      <c r="K23" s="86"/>
      <c r="L23" s="20">
        <v>-21871708</v>
      </c>
      <c r="M23" s="86"/>
      <c r="N23" s="20">
        <v>-33313631</v>
      </c>
      <c r="O23" s="86"/>
      <c r="P23" s="20">
        <v>-19647969</v>
      </c>
    </row>
    <row r="24" spans="1:16" ht="24" customHeight="1">
      <c r="A24" s="90" t="s">
        <v>153</v>
      </c>
      <c r="B24" s="88"/>
      <c r="C24" s="88"/>
      <c r="D24" s="88"/>
      <c r="E24" s="88"/>
      <c r="F24" s="88"/>
      <c r="G24" s="88"/>
      <c r="H24" s="88"/>
      <c r="J24" s="33">
        <f>SUM(J22:J23)</f>
        <v>121239744</v>
      </c>
      <c r="K24" s="86"/>
      <c r="L24" s="33">
        <f>SUM(L22:L23)</f>
        <v>84818391</v>
      </c>
      <c r="M24" s="86"/>
      <c r="N24" s="33">
        <f>SUM(N22:N23)</f>
        <v>121278684</v>
      </c>
      <c r="O24" s="86"/>
      <c r="P24" s="33">
        <f>SUM(P22:P23)</f>
        <v>75596704</v>
      </c>
    </row>
    <row r="25" spans="1:16" s="93" customFormat="1" ht="24" customHeight="1">
      <c r="A25" s="88" t="s">
        <v>173</v>
      </c>
      <c r="B25" s="88"/>
      <c r="C25" s="88"/>
      <c r="D25" s="88"/>
      <c r="E25" s="88"/>
      <c r="F25" s="88"/>
      <c r="J25" s="35">
        <v>0</v>
      </c>
      <c r="K25" s="70"/>
      <c r="L25" s="35">
        <v>0</v>
      </c>
      <c r="M25" s="70"/>
      <c r="N25" s="35">
        <v>0</v>
      </c>
      <c r="O25" s="70"/>
      <c r="P25" s="35">
        <v>0</v>
      </c>
    </row>
    <row r="26" spans="1:16" ht="24" customHeight="1" thickBot="1">
      <c r="A26" s="93" t="s">
        <v>156</v>
      </c>
      <c r="B26" s="94"/>
      <c r="C26" s="93"/>
      <c r="D26" s="93"/>
      <c r="E26" s="93"/>
      <c r="F26" s="93"/>
      <c r="J26" s="34">
        <f>+J24+J25</f>
        <v>121239744</v>
      </c>
      <c r="K26" s="86"/>
      <c r="L26" s="34">
        <f>+L24+L25</f>
        <v>84818391</v>
      </c>
      <c r="M26" s="86"/>
      <c r="N26" s="34">
        <f>+N24+N25</f>
        <v>121278684</v>
      </c>
      <c r="O26" s="86"/>
      <c r="P26" s="34">
        <f>+P24+P25</f>
        <v>75596704</v>
      </c>
    </row>
    <row r="27" spans="1:16" ht="24" customHeight="1" thickTop="1">
      <c r="A27" s="95" t="s">
        <v>125</v>
      </c>
      <c r="B27" s="94"/>
      <c r="C27" s="93"/>
      <c r="D27" s="93"/>
      <c r="E27" s="93"/>
      <c r="F27" s="93"/>
      <c r="J27" s="20"/>
      <c r="K27" s="86"/>
      <c r="L27" s="20"/>
      <c r="M27" s="86"/>
      <c r="N27" s="20"/>
      <c r="O27" s="86"/>
      <c r="P27" s="20"/>
    </row>
    <row r="28" spans="1:16" ht="24" customHeight="1">
      <c r="A28" s="96" t="s">
        <v>126</v>
      </c>
      <c r="B28" s="94"/>
      <c r="C28" s="93"/>
      <c r="D28" s="93"/>
      <c r="E28" s="93"/>
      <c r="F28" s="93"/>
      <c r="J28" s="97">
        <f>J24-J29</f>
        <v>121129807</v>
      </c>
      <c r="K28" s="86"/>
      <c r="L28" s="97">
        <v>84795806</v>
      </c>
      <c r="M28" s="86"/>
      <c r="N28" s="97">
        <f>N24-N29</f>
        <v>121278684</v>
      </c>
      <c r="O28" s="86"/>
      <c r="P28" s="97">
        <f>P24-P29</f>
        <v>75596704</v>
      </c>
    </row>
    <row r="29" spans="1:16" ht="24" customHeight="1">
      <c r="A29" s="96" t="s">
        <v>127</v>
      </c>
      <c r="B29" s="94"/>
      <c r="C29" s="93"/>
      <c r="D29" s="93"/>
      <c r="E29" s="93"/>
      <c r="F29" s="93"/>
      <c r="J29" s="45">
        <v>109937</v>
      </c>
      <c r="K29" s="86"/>
      <c r="L29" s="45">
        <v>22585</v>
      </c>
      <c r="M29" s="86"/>
      <c r="N29" s="45">
        <v>0</v>
      </c>
      <c r="O29" s="86"/>
      <c r="P29" s="45">
        <v>0</v>
      </c>
    </row>
    <row r="30" spans="1:16" ht="24" customHeight="1" thickBot="1">
      <c r="A30" s="95"/>
      <c r="B30" s="94"/>
      <c r="C30" s="93"/>
      <c r="D30" s="93"/>
      <c r="E30" s="93"/>
      <c r="F30" s="93"/>
      <c r="J30" s="98">
        <f>SUM(J27:J29)</f>
        <v>121239744</v>
      </c>
      <c r="K30" s="86"/>
      <c r="L30" s="98">
        <f>SUM(L28:L29)</f>
        <v>84818391</v>
      </c>
      <c r="M30" s="86"/>
      <c r="N30" s="98">
        <f>SUM(N27:N28)</f>
        <v>121278684</v>
      </c>
      <c r="O30" s="86"/>
      <c r="P30" s="98">
        <f>SUM(P27:P28)</f>
        <v>75596704</v>
      </c>
    </row>
    <row r="31" spans="1:16" ht="24" customHeight="1" thickTop="1">
      <c r="A31" s="95" t="s">
        <v>128</v>
      </c>
      <c r="B31" s="94"/>
      <c r="C31" s="93"/>
      <c r="D31" s="93"/>
      <c r="E31" s="93"/>
      <c r="F31" s="93"/>
      <c r="J31" s="20"/>
      <c r="K31" s="86"/>
      <c r="L31" s="20"/>
      <c r="M31" s="86"/>
      <c r="N31" s="20"/>
      <c r="O31" s="86"/>
      <c r="P31" s="20"/>
    </row>
    <row r="32" spans="1:16" ht="24" customHeight="1">
      <c r="A32" s="96" t="s">
        <v>126</v>
      </c>
      <c r="B32" s="94"/>
      <c r="C32" s="93"/>
      <c r="D32" s="93"/>
      <c r="E32" s="93"/>
      <c r="F32" s="93"/>
      <c r="J32" s="20">
        <f>J26-J33</f>
        <v>121129807</v>
      </c>
      <c r="K32" s="86"/>
      <c r="L32" s="20">
        <v>84795806</v>
      </c>
      <c r="M32" s="86"/>
      <c r="N32" s="20">
        <f>N26-N33</f>
        <v>121278684</v>
      </c>
      <c r="O32" s="86"/>
      <c r="P32" s="20">
        <f>P26-P33</f>
        <v>75596704</v>
      </c>
    </row>
    <row r="33" spans="1:16" ht="24" customHeight="1">
      <c r="A33" s="96" t="s">
        <v>127</v>
      </c>
      <c r="B33" s="94"/>
      <c r="C33" s="93"/>
      <c r="D33" s="93"/>
      <c r="E33" s="93"/>
      <c r="F33" s="93"/>
      <c r="J33" s="45">
        <v>109937</v>
      </c>
      <c r="K33" s="86"/>
      <c r="L33" s="45">
        <v>22585</v>
      </c>
      <c r="M33" s="86"/>
      <c r="N33" s="45">
        <v>0</v>
      </c>
      <c r="O33" s="86"/>
      <c r="P33" s="45">
        <v>0</v>
      </c>
    </row>
    <row r="34" spans="1:16" ht="24" customHeight="1" thickBot="1">
      <c r="A34" s="93"/>
      <c r="B34" s="93"/>
      <c r="C34" s="93"/>
      <c r="D34" s="93"/>
      <c r="E34" s="93"/>
      <c r="F34" s="93"/>
      <c r="G34" s="99"/>
      <c r="H34" s="99"/>
      <c r="I34" s="99"/>
      <c r="J34" s="98">
        <f>SUM(J31:J33)</f>
        <v>121239744</v>
      </c>
      <c r="K34" s="86"/>
      <c r="L34" s="98">
        <f>SUM(L32:L33)</f>
        <v>84818391</v>
      </c>
      <c r="M34" s="86"/>
      <c r="N34" s="98">
        <f>SUM(N31:N32)</f>
        <v>121278684</v>
      </c>
      <c r="O34" s="86"/>
      <c r="P34" s="98">
        <f>SUM(P31:P32)</f>
        <v>75596704</v>
      </c>
    </row>
    <row r="35" spans="1:16" ht="24" customHeight="1" thickTop="1">
      <c r="A35" s="76" t="s">
        <v>60</v>
      </c>
      <c r="B35" s="93"/>
      <c r="C35" s="93"/>
      <c r="D35" s="93"/>
      <c r="E35" s="93"/>
      <c r="F35" s="93"/>
      <c r="G35" s="99"/>
      <c r="H35" s="99"/>
      <c r="I35" s="99"/>
      <c r="J35" s="97"/>
      <c r="K35" s="86"/>
      <c r="L35" s="97"/>
      <c r="M35" s="86"/>
      <c r="N35" s="97"/>
      <c r="O35" s="86"/>
      <c r="P35" s="97"/>
    </row>
    <row r="36" spans="1:16" ht="24" customHeight="1" thickBot="1">
      <c r="A36" s="96" t="s">
        <v>129</v>
      </c>
      <c r="G36" s="73"/>
      <c r="H36" s="99"/>
      <c r="I36" s="25"/>
      <c r="J36" s="58">
        <f>J28/220000000</f>
        <v>0.55059003181818178</v>
      </c>
      <c r="K36" s="100"/>
      <c r="L36" s="58">
        <f>L28/220000000</f>
        <v>0.38543548181818182</v>
      </c>
      <c r="M36" s="100"/>
      <c r="N36" s="58">
        <f>N28/220000000</f>
        <v>0.55126674545454546</v>
      </c>
      <c r="O36" s="100"/>
      <c r="P36" s="58">
        <f>P28/220000000</f>
        <v>0.3436213818181818</v>
      </c>
    </row>
    <row r="37" spans="1:16" ht="24" customHeight="1" thickTop="1">
      <c r="A37" s="99"/>
      <c r="B37" s="99"/>
      <c r="C37" s="99"/>
      <c r="D37" s="99"/>
      <c r="E37" s="99"/>
      <c r="F37" s="99"/>
      <c r="G37" s="73"/>
      <c r="H37" s="99"/>
      <c r="I37" s="12"/>
      <c r="J37" s="78"/>
      <c r="L37" s="78"/>
    </row>
    <row r="38" spans="1:16" ht="24" customHeight="1">
      <c r="A38" s="111" t="s">
        <v>161</v>
      </c>
      <c r="B38" s="73"/>
      <c r="C38" s="73"/>
      <c r="F38" s="99"/>
    </row>
  </sheetData>
  <mergeCells count="2">
    <mergeCell ref="N6:P6"/>
    <mergeCell ref="J6:L6"/>
  </mergeCells>
  <pageMargins left="0.78740157480314965" right="0.19685039370078741" top="0.59055118110236227" bottom="0.59055118110236227" header="0.35433070866141736" footer="0.35433070866141736"/>
  <pageSetup paperSize="9" scale="77" firstPageNumber="4" orientation="portrait" useFirstPageNumber="1" r:id="rId1"/>
  <headerFooter alignWithMargins="0"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A875D-4553-4639-A872-B0FCDE9EC242}">
  <dimension ref="A1:V30"/>
  <sheetViews>
    <sheetView zoomScale="90" zoomScaleNormal="90" zoomScaleSheetLayoutView="90" workbookViewId="0">
      <selection activeCell="O20" sqref="O20"/>
    </sheetView>
  </sheetViews>
  <sheetFormatPr defaultColWidth="11.42578125" defaultRowHeight="21.95" customHeight="1"/>
  <cols>
    <col min="1" max="1" width="2.140625" style="76" customWidth="1"/>
    <col min="2" max="2" width="31.5703125" style="76" customWidth="1"/>
    <col min="3" max="3" width="8.7109375" style="76" customWidth="1"/>
    <col min="4" max="4" width="1.140625" style="76" customWidth="1"/>
    <col min="5" max="5" width="15.85546875" style="105" bestFit="1" customWidth="1"/>
    <col min="6" max="6" width="1.140625" style="105" customWidth="1"/>
    <col min="7" max="7" width="18.28515625" style="105" bestFit="1" customWidth="1"/>
    <col min="8" max="8" width="1.140625" style="105" customWidth="1"/>
    <col min="9" max="9" width="16" style="105" customWidth="1"/>
    <col min="10" max="10" width="1.140625" style="105" customWidth="1"/>
    <col min="11" max="11" width="18.28515625" style="105" bestFit="1" customWidth="1"/>
    <col min="12" max="12" width="1.140625" style="105" customWidth="1"/>
    <col min="13" max="13" width="15.7109375" style="105" bestFit="1" customWidth="1"/>
    <col min="14" max="14" width="1.140625" style="105" customWidth="1"/>
    <col min="15" max="15" width="15.7109375" style="105" customWidth="1"/>
    <col min="16" max="16" width="1.140625" style="105" customWidth="1"/>
    <col min="17" max="17" width="17.42578125" style="105" bestFit="1" customWidth="1"/>
    <col min="18" max="18" width="1.140625" style="105" customWidth="1"/>
    <col min="19" max="19" width="16.140625" style="105" bestFit="1" customWidth="1"/>
    <col min="20" max="20" width="1.140625" style="105" customWidth="1"/>
    <col min="21" max="21" width="16.140625" style="105" customWidth="1"/>
    <col min="22" max="22" width="0.5703125" style="76" customWidth="1"/>
    <col min="23" max="16384" width="11.42578125" style="76"/>
  </cols>
  <sheetData>
    <row r="1" spans="1:22" ht="24" customHeight="1">
      <c r="A1" s="101" t="str">
        <f>'4'!A1</f>
        <v>บริษัท เดอะคลีนิกค์ คลินิคเวชกรรม จำกัด (มหาชน) และบริษัทย่อย</v>
      </c>
      <c r="B1" s="102"/>
      <c r="C1" s="102"/>
      <c r="D1" s="102"/>
      <c r="E1" s="103"/>
      <c r="F1" s="103"/>
      <c r="G1" s="103"/>
      <c r="H1" s="103"/>
      <c r="I1" s="103"/>
      <c r="J1" s="103"/>
      <c r="K1" s="103"/>
      <c r="L1" s="103"/>
      <c r="M1" s="103"/>
      <c r="N1" s="103"/>
      <c r="O1" s="104"/>
      <c r="U1" s="106"/>
    </row>
    <row r="2" spans="1:22" ht="24" customHeight="1">
      <c r="A2" s="102" t="s">
        <v>148</v>
      </c>
      <c r="B2" s="102"/>
      <c r="C2" s="102"/>
      <c r="D2" s="102"/>
      <c r="E2" s="103"/>
      <c r="F2" s="103"/>
      <c r="G2" s="103"/>
      <c r="H2" s="103"/>
      <c r="I2" s="103"/>
      <c r="J2" s="103"/>
      <c r="K2" s="103"/>
      <c r="L2" s="103"/>
      <c r="M2" s="103"/>
      <c r="N2" s="103"/>
      <c r="O2" s="107"/>
      <c r="P2" s="106"/>
      <c r="Q2" s="106"/>
      <c r="R2" s="106"/>
      <c r="S2" s="106"/>
      <c r="T2" s="106"/>
      <c r="U2" s="106"/>
    </row>
    <row r="3" spans="1:22" s="110" customFormat="1" ht="24" customHeight="1">
      <c r="A3" s="198" t="s">
        <v>167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98"/>
      <c r="P3" s="198"/>
      <c r="Q3" s="109"/>
      <c r="R3" s="109"/>
      <c r="S3" s="109"/>
      <c r="T3" s="109"/>
      <c r="U3" s="107"/>
    </row>
    <row r="4" spans="1:22" s="110" customFormat="1" ht="24" customHeight="1">
      <c r="A4" s="108"/>
      <c r="B4" s="108"/>
      <c r="C4" s="108"/>
      <c r="D4" s="108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9"/>
      <c r="R4" s="109"/>
      <c r="S4" s="109"/>
      <c r="T4" s="109"/>
      <c r="U4" s="107"/>
    </row>
    <row r="5" spans="1:22" s="111" customFormat="1" ht="24" customHeight="1">
      <c r="E5" s="199" t="s">
        <v>61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  <c r="R5" s="199"/>
      <c r="S5" s="199"/>
      <c r="T5" s="199"/>
      <c r="U5" s="199"/>
    </row>
    <row r="6" spans="1:22" s="111" customFormat="1" ht="24" customHeight="1">
      <c r="E6" s="201" t="s">
        <v>114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</row>
    <row r="7" spans="1:22" s="112" customFormat="1" ht="24" customHeight="1">
      <c r="E7" s="113"/>
      <c r="F7" s="114"/>
      <c r="G7" s="114"/>
      <c r="H7" s="114"/>
      <c r="I7" s="114"/>
      <c r="J7" s="114"/>
      <c r="K7" s="114" t="s">
        <v>134</v>
      </c>
      <c r="L7" s="114"/>
      <c r="M7" s="200" t="s">
        <v>38</v>
      </c>
      <c r="N7" s="200"/>
      <c r="O7" s="200"/>
      <c r="P7" s="114"/>
      <c r="Q7" s="114" t="s">
        <v>62</v>
      </c>
      <c r="R7" s="114"/>
      <c r="S7" s="114"/>
      <c r="T7" s="114"/>
      <c r="U7" s="114"/>
    </row>
    <row r="8" spans="1:22" s="112" customFormat="1" ht="24" customHeight="1">
      <c r="E8" s="113" t="s">
        <v>63</v>
      </c>
      <c r="F8" s="114"/>
      <c r="G8" s="114" t="s">
        <v>64</v>
      </c>
      <c r="H8" s="114"/>
      <c r="I8" s="114"/>
      <c r="J8" s="114"/>
      <c r="K8" s="114" t="s">
        <v>135</v>
      </c>
      <c r="L8" s="114"/>
      <c r="M8" s="114" t="s">
        <v>65</v>
      </c>
      <c r="N8" s="114"/>
      <c r="O8" s="114"/>
      <c r="P8" s="114"/>
      <c r="Q8" s="114" t="s">
        <v>66</v>
      </c>
      <c r="R8" s="114"/>
      <c r="S8" s="114" t="s">
        <v>122</v>
      </c>
      <c r="T8" s="114"/>
      <c r="U8" s="114" t="s">
        <v>67</v>
      </c>
    </row>
    <row r="9" spans="1:22" s="112" customFormat="1" ht="24" customHeight="1">
      <c r="C9" s="116"/>
      <c r="E9" s="115" t="s">
        <v>68</v>
      </c>
      <c r="F9" s="114"/>
      <c r="G9" s="117" t="s">
        <v>69</v>
      </c>
      <c r="H9" s="114"/>
      <c r="I9" s="117" t="s">
        <v>37</v>
      </c>
      <c r="J9" s="114"/>
      <c r="K9" s="117" t="s">
        <v>13</v>
      </c>
      <c r="L9" s="114"/>
      <c r="M9" s="117" t="s">
        <v>70</v>
      </c>
      <c r="N9" s="114"/>
      <c r="O9" s="117" t="s">
        <v>71</v>
      </c>
      <c r="P9" s="114"/>
      <c r="Q9" s="117" t="s">
        <v>72</v>
      </c>
      <c r="R9" s="114"/>
      <c r="S9" s="117" t="s">
        <v>120</v>
      </c>
      <c r="T9" s="114"/>
      <c r="U9" s="117" t="s">
        <v>33</v>
      </c>
    </row>
    <row r="10" spans="1:22" s="112" customFormat="1" ht="24" customHeight="1">
      <c r="E10" s="118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  <c r="R10" s="119"/>
      <c r="S10" s="119"/>
      <c r="T10" s="119"/>
      <c r="U10" s="119"/>
    </row>
    <row r="11" spans="1:22" s="120" customFormat="1" ht="24" customHeight="1">
      <c r="A11" s="77" t="s">
        <v>132</v>
      </c>
      <c r="C11" s="121"/>
      <c r="D11" s="102"/>
      <c r="E11" s="38">
        <v>110000000</v>
      </c>
      <c r="F11" s="39"/>
      <c r="G11" s="193">
        <v>12287719</v>
      </c>
      <c r="H11" s="39"/>
      <c r="I11" s="38">
        <v>1402883061</v>
      </c>
      <c r="J11" s="39"/>
      <c r="K11" s="38">
        <v>0</v>
      </c>
      <c r="L11" s="39"/>
      <c r="M11" s="38">
        <v>11000000</v>
      </c>
      <c r="N11" s="39"/>
      <c r="O11" s="38">
        <v>192030523</v>
      </c>
      <c r="P11" s="39"/>
      <c r="Q11" s="38">
        <v>-11272223</v>
      </c>
      <c r="R11" s="39"/>
      <c r="S11" s="38">
        <v>400</v>
      </c>
      <c r="T11" s="39"/>
      <c r="U11" s="38">
        <f>SUM(E11:S11)</f>
        <v>1716929480</v>
      </c>
      <c r="V11" s="19"/>
    </row>
    <row r="12" spans="1:22" s="120" customFormat="1" ht="24" customHeight="1">
      <c r="A12" s="122" t="s">
        <v>133</v>
      </c>
      <c r="B12" s="76"/>
      <c r="C12" s="121"/>
      <c r="D12" s="102"/>
      <c r="E12" s="38">
        <v>0</v>
      </c>
      <c r="F12" s="39"/>
      <c r="G12" s="38">
        <v>0</v>
      </c>
      <c r="H12" s="39"/>
      <c r="I12" s="39">
        <v>0</v>
      </c>
      <c r="J12" s="39"/>
      <c r="K12" s="39">
        <v>12401753</v>
      </c>
      <c r="L12" s="39"/>
      <c r="M12" s="38">
        <v>0</v>
      </c>
      <c r="N12" s="39"/>
      <c r="O12" s="38">
        <v>0</v>
      </c>
      <c r="P12" s="39"/>
      <c r="Q12" s="38">
        <v>0</v>
      </c>
      <c r="R12" s="39"/>
      <c r="S12" s="38">
        <v>7597047</v>
      </c>
      <c r="T12" s="39"/>
      <c r="U12" s="38">
        <f>SUM(E12:S12)</f>
        <v>19998800</v>
      </c>
    </row>
    <row r="13" spans="1:22" s="120" customFormat="1" ht="24" customHeight="1">
      <c r="A13" s="122" t="s">
        <v>153</v>
      </c>
      <c r="B13" s="76"/>
      <c r="C13" s="121"/>
      <c r="D13" s="102"/>
      <c r="E13" s="38">
        <v>0</v>
      </c>
      <c r="F13" s="39"/>
      <c r="G13" s="38">
        <v>0</v>
      </c>
      <c r="H13" s="39"/>
      <c r="I13" s="39">
        <v>0</v>
      </c>
      <c r="J13" s="39"/>
      <c r="K13" s="39">
        <v>0</v>
      </c>
      <c r="L13" s="39"/>
      <c r="M13" s="38">
        <v>0</v>
      </c>
      <c r="N13" s="39"/>
      <c r="O13" s="43">
        <f>+'4'!L28</f>
        <v>84795806</v>
      </c>
      <c r="P13" s="39"/>
      <c r="Q13" s="39">
        <v>0</v>
      </c>
      <c r="R13" s="39"/>
      <c r="S13" s="39">
        <v>22585</v>
      </c>
      <c r="T13" s="39"/>
      <c r="U13" s="43">
        <f>SUM(E13:S13)</f>
        <v>84818391</v>
      </c>
    </row>
    <row r="14" spans="1:22" s="120" customFormat="1" ht="24" hidden="1" customHeight="1">
      <c r="A14" s="122" t="s">
        <v>74</v>
      </c>
      <c r="B14" s="76"/>
      <c r="C14" s="123">
        <v>18</v>
      </c>
      <c r="D14" s="102"/>
      <c r="E14" s="38">
        <v>0</v>
      </c>
      <c r="F14" s="39"/>
      <c r="G14" s="38">
        <v>0</v>
      </c>
      <c r="H14" s="39"/>
      <c r="I14" s="39">
        <v>0</v>
      </c>
      <c r="J14" s="39"/>
      <c r="K14" s="39">
        <v>0</v>
      </c>
      <c r="L14" s="39"/>
      <c r="M14" s="38">
        <v>0</v>
      </c>
      <c r="N14" s="39"/>
      <c r="O14" s="43"/>
      <c r="P14" s="39"/>
      <c r="Q14" s="39">
        <v>0</v>
      </c>
      <c r="R14" s="39"/>
      <c r="S14" s="133">
        <v>0</v>
      </c>
      <c r="T14" s="39"/>
      <c r="U14" s="43">
        <f t="shared" ref="U14:U15" si="0">SUM(E14:S14)</f>
        <v>0</v>
      </c>
    </row>
    <row r="15" spans="1:22" s="120" customFormat="1" ht="24" hidden="1" customHeight="1">
      <c r="A15" s="122" t="s">
        <v>76</v>
      </c>
      <c r="B15" s="76"/>
      <c r="C15" s="123">
        <v>18</v>
      </c>
      <c r="D15" s="102"/>
      <c r="E15" s="38">
        <v>0</v>
      </c>
      <c r="F15" s="39"/>
      <c r="G15" s="38">
        <v>0</v>
      </c>
      <c r="H15" s="39"/>
      <c r="I15" s="39">
        <v>0</v>
      </c>
      <c r="J15" s="39"/>
      <c r="K15" s="39">
        <v>0</v>
      </c>
      <c r="L15" s="39"/>
      <c r="M15" s="38">
        <v>0</v>
      </c>
      <c r="N15" s="39"/>
      <c r="O15" s="43"/>
      <c r="P15" s="39"/>
      <c r="Q15" s="39">
        <v>0</v>
      </c>
      <c r="R15" s="39"/>
      <c r="S15" s="133">
        <v>0</v>
      </c>
      <c r="T15" s="39"/>
      <c r="U15" s="43">
        <f t="shared" si="0"/>
        <v>0</v>
      </c>
    </row>
    <row r="16" spans="1:22" s="120" customFormat="1" ht="24" customHeight="1">
      <c r="A16" s="77" t="s">
        <v>155</v>
      </c>
      <c r="C16" s="121"/>
      <c r="D16" s="102"/>
      <c r="E16" s="124">
        <f>SUM(E11:E15)</f>
        <v>110000000</v>
      </c>
      <c r="F16" s="39"/>
      <c r="G16" s="124">
        <f>SUM(G11:G15)</f>
        <v>12287719</v>
      </c>
      <c r="H16" s="39"/>
      <c r="I16" s="124">
        <f>SUM(I11:I15)</f>
        <v>1402883061</v>
      </c>
      <c r="J16" s="39"/>
      <c r="K16" s="124">
        <f>SUM(K11:K15)</f>
        <v>12401753</v>
      </c>
      <c r="L16" s="39"/>
      <c r="M16" s="124">
        <f>SUM(M11:M15)</f>
        <v>11000000</v>
      </c>
      <c r="N16" s="39"/>
      <c r="O16" s="124">
        <f>SUM(O11:O15)</f>
        <v>276826329</v>
      </c>
      <c r="P16" s="39"/>
      <c r="Q16" s="124">
        <f>SUM(Q11:Q15)</f>
        <v>-11272223</v>
      </c>
      <c r="R16" s="39"/>
      <c r="S16" s="124">
        <f>SUM(S11:S15)</f>
        <v>7620032</v>
      </c>
      <c r="T16" s="39"/>
      <c r="U16" s="124">
        <f>SUM(U11:U15)</f>
        <v>1821746671</v>
      </c>
      <c r="V16" s="19"/>
    </row>
    <row r="17" spans="1:22" ht="24" customHeight="1">
      <c r="A17" s="77"/>
      <c r="B17" s="120"/>
      <c r="C17" s="125"/>
      <c r="D17" s="125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</row>
    <row r="18" spans="1:22" s="120" customFormat="1" ht="24" customHeight="1">
      <c r="A18" s="77" t="s">
        <v>150</v>
      </c>
      <c r="C18" s="121"/>
      <c r="D18" s="102"/>
      <c r="E18" s="38">
        <v>110000000</v>
      </c>
      <c r="F18" s="39"/>
      <c r="G18" s="38">
        <v>12287719</v>
      </c>
      <c r="H18" s="39"/>
      <c r="I18" s="38">
        <v>1402883061</v>
      </c>
      <c r="J18" s="39"/>
      <c r="K18" s="38">
        <v>12401753</v>
      </c>
      <c r="L18" s="39"/>
      <c r="M18" s="38">
        <v>11000000</v>
      </c>
      <c r="N18" s="39"/>
      <c r="O18" s="38">
        <v>236080832</v>
      </c>
      <c r="P18" s="39"/>
      <c r="Q18" s="38">
        <v>-11272223</v>
      </c>
      <c r="R18" s="39"/>
      <c r="S18" s="38">
        <v>7927180</v>
      </c>
      <c r="T18" s="39"/>
      <c r="U18" s="38">
        <v>1781308322</v>
      </c>
      <c r="V18" s="19"/>
    </row>
    <row r="19" spans="1:22" s="120" customFormat="1" ht="24" customHeight="1">
      <c r="A19" s="122" t="s">
        <v>133</v>
      </c>
      <c r="C19" s="121"/>
      <c r="D19" s="102"/>
      <c r="E19" s="38">
        <v>0</v>
      </c>
      <c r="F19" s="39"/>
      <c r="G19" s="38">
        <v>0</v>
      </c>
      <c r="H19" s="39"/>
      <c r="I19" s="38">
        <v>0</v>
      </c>
      <c r="J19" s="39"/>
      <c r="K19" s="38">
        <v>0</v>
      </c>
      <c r="L19" s="39"/>
      <c r="M19" s="38">
        <v>0</v>
      </c>
      <c r="N19" s="39"/>
      <c r="O19" s="38">
        <v>0</v>
      </c>
      <c r="P19" s="39"/>
      <c r="Q19" s="38">
        <v>0</v>
      </c>
      <c r="R19" s="39"/>
      <c r="S19" s="38">
        <v>300</v>
      </c>
      <c r="T19" s="39"/>
      <c r="U19" s="38">
        <f t="shared" ref="U19:U23" si="1">SUM(E19:S19)</f>
        <v>300</v>
      </c>
      <c r="V19" s="19"/>
    </row>
    <row r="20" spans="1:22" s="120" customFormat="1" ht="24" customHeight="1">
      <c r="A20" s="122" t="s">
        <v>153</v>
      </c>
      <c r="B20" s="76"/>
      <c r="C20" s="121"/>
      <c r="D20" s="102"/>
      <c r="E20" s="38">
        <v>0</v>
      </c>
      <c r="F20" s="39"/>
      <c r="G20" s="38">
        <v>0</v>
      </c>
      <c r="H20" s="39"/>
      <c r="I20" s="39">
        <v>0</v>
      </c>
      <c r="J20" s="39"/>
      <c r="K20" s="39">
        <v>0</v>
      </c>
      <c r="L20" s="39"/>
      <c r="M20" s="38">
        <v>0</v>
      </c>
      <c r="N20" s="39"/>
      <c r="O20" s="43">
        <f>+'4'!J28</f>
        <v>121129807</v>
      </c>
      <c r="P20" s="39"/>
      <c r="Q20" s="39">
        <v>0</v>
      </c>
      <c r="R20" s="39"/>
      <c r="S20" s="39">
        <f>'4'!J29</f>
        <v>109937</v>
      </c>
      <c r="T20" s="39"/>
      <c r="U20" s="43">
        <f t="shared" si="1"/>
        <v>121239744</v>
      </c>
    </row>
    <row r="21" spans="1:22" s="120" customFormat="1" ht="24" hidden="1" customHeight="1">
      <c r="A21" s="122" t="s">
        <v>73</v>
      </c>
      <c r="B21" s="76"/>
      <c r="C21" s="121"/>
      <c r="D21" s="102"/>
      <c r="E21" s="38">
        <v>0</v>
      </c>
      <c r="F21" s="39"/>
      <c r="G21" s="38">
        <v>0</v>
      </c>
      <c r="H21" s="39"/>
      <c r="I21" s="39">
        <v>0</v>
      </c>
      <c r="J21" s="39"/>
      <c r="K21" s="39">
        <v>0</v>
      </c>
      <c r="L21" s="39"/>
      <c r="M21" s="38">
        <v>0</v>
      </c>
      <c r="N21" s="39"/>
      <c r="O21" s="43">
        <f>+'4'!J25-S21</f>
        <v>0</v>
      </c>
      <c r="P21" s="39"/>
      <c r="Q21" s="39">
        <v>0</v>
      </c>
      <c r="R21" s="39"/>
      <c r="S21" s="39"/>
      <c r="T21" s="39"/>
      <c r="U21" s="43">
        <f t="shared" si="1"/>
        <v>0</v>
      </c>
    </row>
    <row r="22" spans="1:22" s="120" customFormat="1" ht="24" hidden="1" customHeight="1">
      <c r="A22" s="122" t="s">
        <v>74</v>
      </c>
      <c r="B22" s="76"/>
      <c r="C22" s="123">
        <v>18</v>
      </c>
      <c r="D22" s="102"/>
      <c r="E22" s="38">
        <v>0</v>
      </c>
      <c r="F22" s="39"/>
      <c r="G22" s="38">
        <v>0</v>
      </c>
      <c r="H22" s="39"/>
      <c r="I22" s="39">
        <v>0</v>
      </c>
      <c r="J22" s="39"/>
      <c r="K22" s="39">
        <v>0</v>
      </c>
      <c r="L22" s="39"/>
      <c r="M22" s="38">
        <v>0</v>
      </c>
      <c r="N22" s="39"/>
      <c r="O22" s="43"/>
      <c r="P22" s="39"/>
      <c r="Q22" s="39">
        <v>0</v>
      </c>
      <c r="R22" s="39"/>
      <c r="S22" s="39">
        <v>0</v>
      </c>
      <c r="T22" s="39"/>
      <c r="U22" s="43">
        <f t="shared" si="1"/>
        <v>0</v>
      </c>
    </row>
    <row r="23" spans="1:22" s="120" customFormat="1" ht="24" hidden="1" customHeight="1">
      <c r="A23" s="122" t="s">
        <v>76</v>
      </c>
      <c r="B23" s="76"/>
      <c r="C23" s="123">
        <v>18</v>
      </c>
      <c r="D23" s="102"/>
      <c r="E23" s="38">
        <v>0</v>
      </c>
      <c r="F23" s="39"/>
      <c r="G23" s="38">
        <v>0</v>
      </c>
      <c r="H23" s="39"/>
      <c r="I23" s="39">
        <v>0</v>
      </c>
      <c r="J23" s="39"/>
      <c r="K23" s="39">
        <v>0</v>
      </c>
      <c r="L23" s="39"/>
      <c r="M23" s="38">
        <v>0</v>
      </c>
      <c r="N23" s="39"/>
      <c r="O23" s="43"/>
      <c r="P23" s="39"/>
      <c r="Q23" s="39">
        <v>0</v>
      </c>
      <c r="R23" s="39"/>
      <c r="S23" s="39">
        <v>0</v>
      </c>
      <c r="T23" s="39"/>
      <c r="U23" s="43">
        <f t="shared" si="1"/>
        <v>0</v>
      </c>
    </row>
    <row r="24" spans="1:22" s="120" customFormat="1" ht="24" customHeight="1">
      <c r="A24" s="77" t="s">
        <v>154</v>
      </c>
      <c r="C24" s="121"/>
      <c r="D24" s="102"/>
      <c r="E24" s="124">
        <f>SUM(E18:E23)</f>
        <v>110000000</v>
      </c>
      <c r="F24" s="39"/>
      <c r="G24" s="124">
        <f>SUM(G18:G23)</f>
        <v>12287719</v>
      </c>
      <c r="H24" s="39"/>
      <c r="I24" s="124">
        <f>SUM(I18:I23)</f>
        <v>1402883061</v>
      </c>
      <c r="J24" s="39"/>
      <c r="K24" s="124">
        <f>SUM(K18:K23)</f>
        <v>12401753</v>
      </c>
      <c r="L24" s="39"/>
      <c r="M24" s="124">
        <f>SUM(M18:M23)</f>
        <v>11000000</v>
      </c>
      <c r="N24" s="39"/>
      <c r="O24" s="124">
        <f>SUM(O18:O23)</f>
        <v>357210639</v>
      </c>
      <c r="P24" s="39"/>
      <c r="Q24" s="124">
        <f>SUM(Q18:Q23)</f>
        <v>-11272223</v>
      </c>
      <c r="R24" s="39"/>
      <c r="S24" s="124">
        <f>SUM(S18:S23)</f>
        <v>8037417</v>
      </c>
      <c r="T24" s="39"/>
      <c r="U24" s="124">
        <f>SUM(U18:U23)</f>
        <v>1902548366</v>
      </c>
      <c r="V24" s="19"/>
    </row>
    <row r="25" spans="1:22" ht="24" customHeight="1">
      <c r="A25" s="77"/>
      <c r="B25" s="120"/>
      <c r="C25" s="125"/>
      <c r="D25" s="125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</row>
    <row r="26" spans="1:22" ht="24" customHeight="1">
      <c r="A26" s="111" t="s">
        <v>161</v>
      </c>
      <c r="B26" s="120"/>
      <c r="C26" s="125"/>
      <c r="D26" s="125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</row>
    <row r="27" spans="1:22" ht="24.6" customHeight="1">
      <c r="A27" s="77"/>
      <c r="B27" s="120"/>
      <c r="C27" s="125"/>
      <c r="D27" s="125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</row>
    <row r="28" spans="1:22" ht="21.95" customHeight="1">
      <c r="A28" s="126"/>
      <c r="B28" s="127"/>
      <c r="C28" s="127"/>
      <c r="D28" s="126"/>
      <c r="E28" s="128"/>
      <c r="F28" s="128"/>
      <c r="G28" s="128"/>
      <c r="H28" s="128"/>
      <c r="I28" s="128"/>
      <c r="J28" s="128"/>
      <c r="K28" s="128"/>
      <c r="L28" s="128"/>
    </row>
    <row r="29" spans="1:22" ht="21.95" customHeight="1">
      <c r="A29" s="126"/>
      <c r="B29" s="127"/>
      <c r="C29" s="127"/>
      <c r="D29" s="126"/>
      <c r="E29" s="129"/>
      <c r="F29" s="130"/>
      <c r="G29" s="131"/>
      <c r="H29" s="128"/>
      <c r="I29" s="128"/>
      <c r="J29" s="128"/>
      <c r="K29" s="128"/>
      <c r="L29" s="128"/>
      <c r="M29" s="132"/>
    </row>
    <row r="30" spans="1:22" ht="21.95" customHeight="1">
      <c r="B30" s="111"/>
    </row>
  </sheetData>
  <mergeCells count="4">
    <mergeCell ref="A3:P3"/>
    <mergeCell ref="E5:U5"/>
    <mergeCell ref="M7:O7"/>
    <mergeCell ref="E6:U6"/>
  </mergeCells>
  <pageMargins left="0.78740157480314965" right="0.27559055118110237" top="0.59055118110236227" bottom="0.59055118110236227" header="0.35433070866141736" footer="0.35433070866141736"/>
  <pageSetup paperSize="9" scale="70" firstPageNumber="5" orientation="landscape" useFirstPageNumber="1" r:id="rId1"/>
  <headerFooter alignWithMargins="0">
    <oddFooter>&amp;R&amp;"Angsana New,ธรรมดา"&amp;P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70103-8AC5-44BE-8D38-453234DFDC49}">
  <dimension ref="A1:R35"/>
  <sheetViews>
    <sheetView view="pageBreakPreview" zoomScale="90" zoomScaleNormal="75" zoomScaleSheetLayoutView="90" workbookViewId="0">
      <selection activeCell="C19" sqref="C19"/>
    </sheetView>
  </sheetViews>
  <sheetFormatPr defaultColWidth="11.42578125" defaultRowHeight="21.95" customHeight="1"/>
  <cols>
    <col min="1" max="1" width="2.140625" style="76" customWidth="1"/>
    <col min="2" max="2" width="28.7109375" style="76" customWidth="1"/>
    <col min="3" max="3" width="8.7109375" style="76" customWidth="1"/>
    <col min="4" max="4" width="1.140625" style="76" customWidth="1"/>
    <col min="5" max="5" width="15.85546875" style="105" bestFit="1" customWidth="1"/>
    <col min="6" max="6" width="1.42578125" style="105" customWidth="1"/>
    <col min="7" max="7" width="18" style="105" customWidth="1"/>
    <col min="8" max="8" width="1.42578125" style="105" customWidth="1"/>
    <col min="9" max="9" width="16" style="105" customWidth="1"/>
    <col min="10" max="10" width="1.42578125" style="105" customWidth="1"/>
    <col min="11" max="11" width="16.5703125" style="105" customWidth="1"/>
    <col min="12" max="12" width="1.42578125" style="105" customWidth="1"/>
    <col min="13" max="13" width="15.7109375" style="105" customWidth="1"/>
    <col min="14" max="14" width="1.42578125" style="105" customWidth="1"/>
    <col min="15" max="15" width="17.28515625" style="105" customWidth="1"/>
    <col min="16" max="16" width="1.42578125" style="105" customWidth="1"/>
    <col min="17" max="17" width="16.140625" style="105" customWidth="1"/>
    <col min="18" max="18" width="1.5703125" style="76" customWidth="1"/>
    <col min="19" max="16384" width="11.42578125" style="76"/>
  </cols>
  <sheetData>
    <row r="1" spans="1:18" ht="24" customHeight="1">
      <c r="A1" s="101" t="str">
        <f>'4'!A1</f>
        <v>บริษัท เดอะคลีนิกค์ คลินิคเวชกรรม จำกัด (มหาชน) และบริษัทย่อย</v>
      </c>
      <c r="B1" s="102"/>
      <c r="C1" s="102"/>
      <c r="D1" s="102"/>
      <c r="E1" s="103"/>
      <c r="F1" s="103"/>
      <c r="G1" s="103"/>
      <c r="H1" s="103"/>
      <c r="I1" s="103"/>
      <c r="J1" s="103"/>
      <c r="K1" s="103"/>
      <c r="L1" s="103"/>
      <c r="M1" s="104"/>
      <c r="Q1" s="106"/>
    </row>
    <row r="2" spans="1:18" ht="24" customHeight="1">
      <c r="A2" s="102" t="s">
        <v>148</v>
      </c>
      <c r="B2" s="102"/>
      <c r="C2" s="102"/>
      <c r="D2" s="102"/>
      <c r="E2" s="103"/>
      <c r="F2" s="103"/>
      <c r="G2" s="103"/>
      <c r="H2" s="103"/>
      <c r="I2" s="103"/>
      <c r="J2" s="103"/>
      <c r="K2" s="103"/>
      <c r="L2" s="103"/>
      <c r="M2" s="107"/>
      <c r="N2" s="106"/>
      <c r="O2" s="106"/>
      <c r="P2" s="106"/>
      <c r="Q2" s="106"/>
    </row>
    <row r="3" spans="1:18" s="110" customFormat="1" ht="24" customHeight="1">
      <c r="A3" s="198" t="s">
        <v>167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8"/>
      <c r="M3" s="198"/>
      <c r="N3" s="198"/>
      <c r="O3" s="109"/>
      <c r="P3" s="109"/>
      <c r="Q3" s="107"/>
    </row>
    <row r="4" spans="1:18" s="110" customFormat="1" ht="24" customHeight="1">
      <c r="A4" s="108"/>
      <c r="B4" s="108"/>
      <c r="C4" s="108"/>
      <c r="D4" s="108"/>
      <c r="E4" s="109"/>
      <c r="F4" s="109"/>
      <c r="G4" s="109"/>
      <c r="H4" s="109"/>
      <c r="I4" s="109"/>
      <c r="J4" s="109"/>
      <c r="K4" s="109"/>
      <c r="L4" s="109"/>
      <c r="M4" s="109"/>
      <c r="N4" s="109"/>
      <c r="O4" s="109"/>
      <c r="P4" s="109"/>
      <c r="Q4" s="107"/>
    </row>
    <row r="5" spans="1:18" s="111" customFormat="1" ht="24" customHeight="1">
      <c r="E5" s="199" t="s">
        <v>61</v>
      </c>
      <c r="F5" s="199"/>
      <c r="G5" s="199"/>
      <c r="H5" s="199"/>
      <c r="I5" s="199"/>
      <c r="J5" s="199"/>
      <c r="K5" s="199"/>
      <c r="L5" s="199"/>
      <c r="M5" s="199"/>
      <c r="N5" s="199"/>
      <c r="O5" s="199"/>
      <c r="P5" s="199"/>
      <c r="Q5" s="199"/>
    </row>
    <row r="6" spans="1:18" s="111" customFormat="1" ht="24" customHeight="1">
      <c r="E6" s="201" t="s">
        <v>115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</row>
    <row r="7" spans="1:18" s="112" customFormat="1" ht="24" customHeight="1">
      <c r="E7" s="113"/>
      <c r="F7" s="114"/>
      <c r="G7" s="114"/>
      <c r="H7" s="114"/>
      <c r="I7" s="114"/>
      <c r="J7" s="114"/>
      <c r="K7" s="200" t="s">
        <v>38</v>
      </c>
      <c r="L7" s="200"/>
      <c r="M7" s="200"/>
      <c r="N7" s="114"/>
      <c r="O7" s="114" t="s">
        <v>62</v>
      </c>
      <c r="P7" s="114"/>
      <c r="Q7" s="114"/>
    </row>
    <row r="8" spans="1:18" s="112" customFormat="1" ht="24" customHeight="1">
      <c r="E8" s="113" t="s">
        <v>63</v>
      </c>
      <c r="F8" s="114"/>
      <c r="G8" s="114" t="s">
        <v>64</v>
      </c>
      <c r="H8" s="114"/>
      <c r="I8" s="114"/>
      <c r="J8" s="114"/>
      <c r="K8" s="114" t="s">
        <v>65</v>
      </c>
      <c r="L8" s="114"/>
      <c r="M8" s="114"/>
      <c r="N8" s="114"/>
      <c r="O8" s="114" t="s">
        <v>66</v>
      </c>
      <c r="P8" s="114"/>
      <c r="Q8" s="114" t="s">
        <v>67</v>
      </c>
    </row>
    <row r="9" spans="1:18" s="112" customFormat="1" ht="24" customHeight="1">
      <c r="C9" s="116"/>
      <c r="E9" s="115" t="s">
        <v>68</v>
      </c>
      <c r="F9" s="114"/>
      <c r="G9" s="117" t="s">
        <v>69</v>
      </c>
      <c r="H9" s="114"/>
      <c r="I9" s="117" t="s">
        <v>37</v>
      </c>
      <c r="J9" s="114"/>
      <c r="K9" s="117" t="s">
        <v>70</v>
      </c>
      <c r="L9" s="114"/>
      <c r="M9" s="117" t="s">
        <v>71</v>
      </c>
      <c r="N9" s="114"/>
      <c r="O9" s="117" t="s">
        <v>72</v>
      </c>
      <c r="P9" s="114"/>
      <c r="Q9" s="117" t="s">
        <v>33</v>
      </c>
    </row>
    <row r="10" spans="1:18" s="112" customFormat="1" ht="24" customHeight="1">
      <c r="E10" s="118"/>
      <c r="F10" s="119"/>
      <c r="G10" s="119"/>
      <c r="H10" s="119"/>
      <c r="I10" s="119"/>
      <c r="J10" s="119"/>
      <c r="K10" s="119"/>
      <c r="L10" s="119"/>
      <c r="M10" s="119"/>
      <c r="N10" s="119"/>
      <c r="O10" s="119"/>
      <c r="P10" s="119"/>
      <c r="Q10" s="119"/>
    </row>
    <row r="11" spans="1:18" s="120" customFormat="1" ht="24" hidden="1" customHeight="1">
      <c r="A11" s="77" t="s">
        <v>75</v>
      </c>
      <c r="C11" s="121"/>
      <c r="D11" s="102"/>
      <c r="E11" s="38">
        <v>110000000</v>
      </c>
      <c r="F11" s="39"/>
      <c r="G11" s="38">
        <v>12287719</v>
      </c>
      <c r="H11" s="39"/>
      <c r="I11" s="38">
        <v>1402883061</v>
      </c>
      <c r="J11" s="39"/>
      <c r="K11" s="38">
        <v>11000000</v>
      </c>
      <c r="L11" s="39"/>
      <c r="M11" s="38">
        <v>120854969</v>
      </c>
      <c r="N11" s="42"/>
      <c r="O11" s="38">
        <v>-11272223</v>
      </c>
      <c r="P11" s="42"/>
      <c r="Q11" s="40">
        <f>SUM(E11:O11)</f>
        <v>1645753526</v>
      </c>
    </row>
    <row r="12" spans="1:18" s="120" customFormat="1" ht="24" hidden="1" customHeight="1">
      <c r="A12" s="122" t="s">
        <v>59</v>
      </c>
      <c r="B12" s="76"/>
      <c r="C12" s="121"/>
      <c r="D12" s="102"/>
      <c r="E12" s="41">
        <v>0</v>
      </c>
      <c r="F12" s="42"/>
      <c r="G12" s="41">
        <v>0</v>
      </c>
      <c r="H12" s="42"/>
      <c r="I12" s="42">
        <v>0</v>
      </c>
      <c r="J12" s="42"/>
      <c r="K12" s="41">
        <v>0</v>
      </c>
      <c r="L12" s="42"/>
      <c r="M12" s="40" t="e">
        <f>'4'!#REF!</f>
        <v>#REF!</v>
      </c>
      <c r="N12" s="42"/>
      <c r="O12" s="42">
        <v>0</v>
      </c>
      <c r="P12" s="42"/>
      <c r="Q12" s="40" t="e">
        <f>SUM(E12:O12)</f>
        <v>#REF!</v>
      </c>
    </row>
    <row r="13" spans="1:18" s="120" customFormat="1" ht="24" hidden="1" customHeight="1">
      <c r="A13" s="122" t="s">
        <v>73</v>
      </c>
      <c r="B13" s="76"/>
      <c r="C13" s="121"/>
      <c r="D13" s="102"/>
      <c r="E13" s="38">
        <v>0</v>
      </c>
      <c r="F13" s="39"/>
      <c r="G13" s="38">
        <v>0</v>
      </c>
      <c r="H13" s="39"/>
      <c r="I13" s="39">
        <v>0</v>
      </c>
      <c r="J13" s="39"/>
      <c r="K13" s="38">
        <v>0</v>
      </c>
      <c r="L13" s="39"/>
      <c r="M13" s="40" t="e">
        <f>'4'!#REF!</f>
        <v>#REF!</v>
      </c>
      <c r="N13" s="42"/>
      <c r="O13" s="42">
        <v>0</v>
      </c>
      <c r="P13" s="42"/>
      <c r="Q13" s="43" t="e">
        <f>SUM(E13:O13)</f>
        <v>#REF!</v>
      </c>
    </row>
    <row r="14" spans="1:18" s="120" customFormat="1" ht="24" hidden="1" customHeight="1">
      <c r="A14" s="122" t="s">
        <v>74</v>
      </c>
      <c r="B14" s="76"/>
      <c r="C14" s="123">
        <v>18</v>
      </c>
      <c r="D14" s="102"/>
      <c r="E14" s="38">
        <v>0</v>
      </c>
      <c r="F14" s="39"/>
      <c r="G14" s="38">
        <v>0</v>
      </c>
      <c r="H14" s="39"/>
      <c r="I14" s="42">
        <v>0</v>
      </c>
      <c r="J14" s="39"/>
      <c r="K14" s="38">
        <v>0</v>
      </c>
      <c r="L14" s="39"/>
      <c r="M14" s="40">
        <v>-109999800</v>
      </c>
      <c r="N14" s="42"/>
      <c r="O14" s="42">
        <v>0</v>
      </c>
      <c r="P14" s="42"/>
      <c r="Q14" s="40">
        <f>SUM(E14:O14)</f>
        <v>-109999800</v>
      </c>
    </row>
    <row r="15" spans="1:18" s="120" customFormat="1" ht="24" hidden="1" customHeight="1">
      <c r="A15" s="122" t="s">
        <v>76</v>
      </c>
      <c r="B15" s="76"/>
      <c r="C15" s="123">
        <v>18</v>
      </c>
      <c r="D15" s="102"/>
      <c r="E15" s="38">
        <v>0</v>
      </c>
      <c r="F15" s="39"/>
      <c r="G15" s="38">
        <v>0</v>
      </c>
      <c r="H15" s="39"/>
      <c r="I15" s="39">
        <v>0</v>
      </c>
      <c r="J15" s="39"/>
      <c r="K15" s="38">
        <v>0</v>
      </c>
      <c r="L15" s="39"/>
      <c r="M15" s="40">
        <v>-120998735</v>
      </c>
      <c r="N15" s="42"/>
      <c r="O15" s="42">
        <v>0</v>
      </c>
      <c r="P15" s="42"/>
      <c r="Q15" s="40">
        <f>SUM(E15:O15)</f>
        <v>-120998735</v>
      </c>
    </row>
    <row r="16" spans="1:18" s="120" customFormat="1" ht="24" hidden="1" customHeight="1">
      <c r="A16" s="77" t="s">
        <v>77</v>
      </c>
      <c r="C16" s="121"/>
      <c r="D16" s="102"/>
      <c r="E16" s="44">
        <f>SUM(E11:E15)</f>
        <v>110000000</v>
      </c>
      <c r="F16" s="42"/>
      <c r="G16" s="44">
        <f>SUM(G11:G15)</f>
        <v>12287719</v>
      </c>
      <c r="H16" s="42"/>
      <c r="I16" s="44">
        <f>SUM(I11:I15)</f>
        <v>1402883061</v>
      </c>
      <c r="J16" s="42"/>
      <c r="K16" s="44">
        <f>SUM(K11:K15)</f>
        <v>11000000</v>
      </c>
      <c r="L16" s="42"/>
      <c r="M16" s="44" t="e">
        <f>SUM(M11:M15)</f>
        <v>#REF!</v>
      </c>
      <c r="N16" s="42"/>
      <c r="O16" s="44">
        <f>SUM(O11:O15)</f>
        <v>-11272223</v>
      </c>
      <c r="P16" s="42"/>
      <c r="Q16" s="44" t="e">
        <f>SUM(Q11:Q15)</f>
        <v>#REF!</v>
      </c>
      <c r="R16" s="19"/>
    </row>
    <row r="17" spans="1:18" s="120" customFormat="1" ht="24" hidden="1" customHeight="1">
      <c r="A17" s="77"/>
      <c r="C17" s="121"/>
      <c r="D17" s="102"/>
      <c r="E17" s="41"/>
      <c r="F17" s="42"/>
      <c r="G17" s="41"/>
      <c r="H17" s="42"/>
      <c r="I17" s="41"/>
      <c r="J17" s="42"/>
      <c r="K17" s="41"/>
      <c r="L17" s="42"/>
      <c r="M17" s="41"/>
      <c r="N17" s="42"/>
      <c r="O17" s="41"/>
      <c r="P17" s="42"/>
      <c r="Q17" s="41"/>
      <c r="R17" s="19"/>
    </row>
    <row r="18" spans="1:18" s="120" customFormat="1" ht="24" customHeight="1">
      <c r="A18" s="77" t="s">
        <v>132</v>
      </c>
      <c r="C18" s="121"/>
      <c r="D18" s="102"/>
      <c r="E18" s="41">
        <v>110000000</v>
      </c>
      <c r="F18" s="42"/>
      <c r="G18" s="41">
        <v>12287719</v>
      </c>
      <c r="H18" s="42"/>
      <c r="I18" s="41">
        <v>1402883061</v>
      </c>
      <c r="J18" s="42"/>
      <c r="K18" s="41">
        <v>11000000</v>
      </c>
      <c r="L18" s="42"/>
      <c r="M18" s="41">
        <v>181324830</v>
      </c>
      <c r="N18" s="42"/>
      <c r="O18" s="41">
        <v>-11272223</v>
      </c>
      <c r="P18" s="42"/>
      <c r="Q18" s="41">
        <v>1706223387</v>
      </c>
      <c r="R18" s="19"/>
    </row>
    <row r="19" spans="1:18" s="120" customFormat="1" ht="24" customHeight="1">
      <c r="A19" s="122" t="s">
        <v>153</v>
      </c>
      <c r="B19" s="76"/>
      <c r="C19" s="121"/>
      <c r="D19" s="102"/>
      <c r="E19" s="38">
        <v>0</v>
      </c>
      <c r="F19" s="39"/>
      <c r="G19" s="38">
        <v>0</v>
      </c>
      <c r="H19" s="39"/>
      <c r="I19" s="39">
        <v>0</v>
      </c>
      <c r="J19" s="39"/>
      <c r="K19" s="38">
        <v>0</v>
      </c>
      <c r="L19" s="39"/>
      <c r="M19" s="40">
        <f>'4'!P24</f>
        <v>75596704</v>
      </c>
      <c r="N19" s="42"/>
      <c r="O19" s="42">
        <v>0</v>
      </c>
      <c r="P19" s="42"/>
      <c r="Q19" s="43">
        <f>SUM(E19:O19)</f>
        <v>75596704</v>
      </c>
    </row>
    <row r="20" spans="1:18" s="120" customFormat="1" ht="24" hidden="1" customHeight="1">
      <c r="A20" s="122" t="s">
        <v>74</v>
      </c>
      <c r="B20" s="76"/>
      <c r="C20" s="123">
        <v>18</v>
      </c>
      <c r="D20" s="102"/>
      <c r="E20" s="38">
        <v>0</v>
      </c>
      <c r="F20" s="39"/>
      <c r="G20" s="38">
        <v>0</v>
      </c>
      <c r="H20" s="39"/>
      <c r="I20" s="39">
        <v>0</v>
      </c>
      <c r="J20" s="39"/>
      <c r="K20" s="38">
        <v>0</v>
      </c>
      <c r="L20" s="39"/>
      <c r="M20" s="40"/>
      <c r="N20" s="42"/>
      <c r="O20" s="42">
        <v>0</v>
      </c>
      <c r="P20" s="42"/>
      <c r="Q20" s="40">
        <f>SUM(E20:O20)</f>
        <v>0</v>
      </c>
    </row>
    <row r="21" spans="1:18" s="120" customFormat="1" ht="24" hidden="1" customHeight="1">
      <c r="A21" s="122" t="s">
        <v>76</v>
      </c>
      <c r="B21" s="76"/>
      <c r="C21" s="123">
        <v>18</v>
      </c>
      <c r="D21" s="102"/>
      <c r="E21" s="38">
        <v>0</v>
      </c>
      <c r="F21" s="39"/>
      <c r="G21" s="38">
        <v>0</v>
      </c>
      <c r="H21" s="39"/>
      <c r="I21" s="39">
        <v>0</v>
      </c>
      <c r="J21" s="39"/>
      <c r="K21" s="38">
        <v>0</v>
      </c>
      <c r="L21" s="39"/>
      <c r="M21" s="40"/>
      <c r="N21" s="42"/>
      <c r="O21" s="42">
        <v>0</v>
      </c>
      <c r="P21" s="42"/>
      <c r="Q21" s="40">
        <f>SUM(E21:O21)</f>
        <v>0</v>
      </c>
    </row>
    <row r="22" spans="1:18" s="120" customFormat="1" ht="24" customHeight="1">
      <c r="A22" s="77" t="s">
        <v>155</v>
      </c>
      <c r="C22" s="121"/>
      <c r="D22" s="102"/>
      <c r="E22" s="124">
        <f>SUM(E18:E21)</f>
        <v>110000000</v>
      </c>
      <c r="F22" s="42"/>
      <c r="G22" s="124">
        <f>SUM(G18:G21)</f>
        <v>12287719</v>
      </c>
      <c r="H22" s="42"/>
      <c r="I22" s="124">
        <f>SUM(I18:I21)</f>
        <v>1402883061</v>
      </c>
      <c r="J22" s="42"/>
      <c r="K22" s="124">
        <f>SUM(K18:K21)</f>
        <v>11000000</v>
      </c>
      <c r="L22" s="42"/>
      <c r="M22" s="124">
        <f>SUM(M18:M21)</f>
        <v>256921534</v>
      </c>
      <c r="N22" s="42"/>
      <c r="O22" s="124">
        <f>SUM(O18:O21)</f>
        <v>-11272223</v>
      </c>
      <c r="P22" s="42"/>
      <c r="Q22" s="124">
        <f>SUM(Q18:Q21)</f>
        <v>1781820091</v>
      </c>
      <c r="R22" s="19"/>
    </row>
    <row r="23" spans="1:18" s="120" customFormat="1" ht="24" customHeight="1">
      <c r="A23" s="77"/>
      <c r="C23" s="121"/>
      <c r="D23" s="102"/>
      <c r="E23" s="41"/>
      <c r="F23" s="42"/>
      <c r="G23" s="41"/>
      <c r="H23" s="42"/>
      <c r="I23" s="41"/>
      <c r="J23" s="42"/>
      <c r="K23" s="41"/>
      <c r="L23" s="42"/>
      <c r="M23" s="41"/>
      <c r="N23" s="42"/>
      <c r="O23" s="41"/>
      <c r="P23" s="42"/>
      <c r="Q23" s="41"/>
      <c r="R23" s="19"/>
    </row>
    <row r="24" spans="1:18" s="120" customFormat="1" ht="24" customHeight="1">
      <c r="A24" s="77" t="s">
        <v>150</v>
      </c>
      <c r="C24" s="121"/>
      <c r="D24" s="102"/>
      <c r="E24" s="41">
        <v>110000000</v>
      </c>
      <c r="F24" s="42"/>
      <c r="G24" s="41">
        <v>12287719</v>
      </c>
      <c r="H24" s="42"/>
      <c r="I24" s="41">
        <v>1402883061</v>
      </c>
      <c r="J24" s="42"/>
      <c r="K24" s="41">
        <v>11000000</v>
      </c>
      <c r="L24" s="42"/>
      <c r="M24" s="41">
        <v>208205674</v>
      </c>
      <c r="N24" s="42"/>
      <c r="O24" s="41">
        <v>-11272223</v>
      </c>
      <c r="P24" s="42"/>
      <c r="Q24" s="41">
        <v>1733104231</v>
      </c>
      <c r="R24" s="19"/>
    </row>
    <row r="25" spans="1:18" s="120" customFormat="1" ht="24" customHeight="1">
      <c r="A25" s="122" t="s">
        <v>153</v>
      </c>
      <c r="B25" s="76"/>
      <c r="C25" s="121"/>
      <c r="D25" s="102"/>
      <c r="E25" s="38">
        <v>0</v>
      </c>
      <c r="F25" s="39"/>
      <c r="G25" s="38">
        <v>0</v>
      </c>
      <c r="H25" s="39"/>
      <c r="I25" s="39">
        <v>0</v>
      </c>
      <c r="J25" s="39"/>
      <c r="K25" s="38">
        <v>0</v>
      </c>
      <c r="L25" s="39"/>
      <c r="M25" s="40">
        <f>+'4'!N24</f>
        <v>121278684</v>
      </c>
      <c r="N25" s="42"/>
      <c r="O25" s="42">
        <v>0</v>
      </c>
      <c r="P25" s="42"/>
      <c r="Q25" s="43">
        <f>SUM(E25:O25)</f>
        <v>121278684</v>
      </c>
    </row>
    <row r="26" spans="1:18" s="120" customFormat="1" ht="24" hidden="1" customHeight="1">
      <c r="A26" s="122" t="s">
        <v>74</v>
      </c>
      <c r="B26" s="76"/>
      <c r="C26" s="123">
        <v>18</v>
      </c>
      <c r="D26" s="102"/>
      <c r="E26" s="38">
        <v>0</v>
      </c>
      <c r="F26" s="39"/>
      <c r="G26" s="38">
        <v>0</v>
      </c>
      <c r="H26" s="39"/>
      <c r="I26" s="39">
        <v>0</v>
      </c>
      <c r="J26" s="39"/>
      <c r="K26" s="38">
        <v>0</v>
      </c>
      <c r="L26" s="39"/>
      <c r="M26" s="40"/>
      <c r="N26" s="42"/>
      <c r="O26" s="42">
        <v>0</v>
      </c>
      <c r="P26" s="42"/>
      <c r="Q26" s="40">
        <f>SUM(E26:O26)</f>
        <v>0</v>
      </c>
    </row>
    <row r="27" spans="1:18" s="120" customFormat="1" ht="24" hidden="1" customHeight="1">
      <c r="A27" s="122" t="s">
        <v>76</v>
      </c>
      <c r="B27" s="76"/>
      <c r="C27" s="123">
        <v>18</v>
      </c>
      <c r="D27" s="102"/>
      <c r="E27" s="38">
        <v>0</v>
      </c>
      <c r="F27" s="39"/>
      <c r="G27" s="38">
        <v>0</v>
      </c>
      <c r="H27" s="39"/>
      <c r="I27" s="39">
        <v>0</v>
      </c>
      <c r="J27" s="39"/>
      <c r="K27" s="38">
        <v>0</v>
      </c>
      <c r="L27" s="39"/>
      <c r="M27" s="43"/>
      <c r="N27" s="42"/>
      <c r="O27" s="42">
        <v>0</v>
      </c>
      <c r="P27" s="42"/>
      <c r="Q27" s="40">
        <f>SUM(E27:O27)</f>
        <v>0</v>
      </c>
    </row>
    <row r="28" spans="1:18" s="120" customFormat="1" ht="24" customHeight="1">
      <c r="A28" s="77" t="s">
        <v>154</v>
      </c>
      <c r="C28" s="121"/>
      <c r="D28" s="102"/>
      <c r="E28" s="124">
        <f>SUM(E24:E27)</f>
        <v>110000000</v>
      </c>
      <c r="F28" s="42"/>
      <c r="G28" s="124">
        <f>SUM(G24:G27)</f>
        <v>12287719</v>
      </c>
      <c r="H28" s="42"/>
      <c r="I28" s="124">
        <f>SUM(I24:I27)</f>
        <v>1402883061</v>
      </c>
      <c r="J28" s="42"/>
      <c r="K28" s="124">
        <f>SUM(K24:K27)</f>
        <v>11000000</v>
      </c>
      <c r="L28" s="42"/>
      <c r="M28" s="124">
        <f>SUM(M24:M27)</f>
        <v>329484358</v>
      </c>
      <c r="N28" s="42"/>
      <c r="O28" s="124">
        <f>SUM(O24:O27)</f>
        <v>-11272223</v>
      </c>
      <c r="P28" s="42"/>
      <c r="Q28" s="124">
        <f>SUM(Q24:Q27)</f>
        <v>1854382915</v>
      </c>
      <c r="R28" s="19"/>
    </row>
    <row r="29" spans="1:18" ht="24" customHeight="1">
      <c r="A29" s="77"/>
      <c r="B29" s="120"/>
      <c r="C29" s="125"/>
      <c r="D29" s="125"/>
      <c r="E29" s="134"/>
      <c r="F29" s="31"/>
      <c r="G29" s="134"/>
      <c r="H29" s="31"/>
      <c r="I29" s="31"/>
      <c r="J29" s="31"/>
      <c r="K29" s="134"/>
      <c r="L29" s="31"/>
      <c r="M29" s="134"/>
      <c r="N29" s="134"/>
      <c r="O29" s="134"/>
      <c r="P29" s="134"/>
      <c r="Q29" s="134"/>
    </row>
    <row r="30" spans="1:18" ht="24" customHeight="1">
      <c r="A30" s="77"/>
      <c r="B30" s="120"/>
      <c r="C30" s="125"/>
      <c r="D30" s="125"/>
      <c r="E30" s="134"/>
      <c r="F30" s="31"/>
      <c r="G30" s="134"/>
      <c r="H30" s="31"/>
      <c r="I30" s="31"/>
      <c r="J30" s="31"/>
      <c r="K30" s="134"/>
      <c r="L30" s="31"/>
      <c r="M30" s="134"/>
      <c r="N30" s="134"/>
      <c r="O30" s="134"/>
      <c r="P30" s="134"/>
      <c r="Q30" s="134"/>
    </row>
    <row r="31" spans="1:18" ht="24" customHeight="1">
      <c r="A31" s="111" t="s">
        <v>161</v>
      </c>
      <c r="B31" s="120"/>
      <c r="C31" s="125"/>
      <c r="D31" s="125"/>
      <c r="E31" s="134"/>
      <c r="F31" s="31"/>
      <c r="G31" s="134"/>
      <c r="H31" s="31"/>
      <c r="I31" s="31"/>
      <c r="J31" s="31"/>
      <c r="K31" s="134"/>
      <c r="L31" s="31"/>
      <c r="M31" s="134"/>
      <c r="N31" s="134"/>
      <c r="O31" s="134"/>
      <c r="P31" s="134"/>
      <c r="Q31" s="134"/>
    </row>
    <row r="32" spans="1:18" ht="21.95" customHeight="1">
      <c r="A32" s="77"/>
      <c r="B32" s="120"/>
      <c r="C32" s="125"/>
      <c r="D32" s="125"/>
      <c r="E32" s="134"/>
      <c r="F32" s="31"/>
      <c r="G32" s="134"/>
      <c r="H32" s="31"/>
      <c r="I32" s="31"/>
      <c r="J32" s="31"/>
      <c r="K32" s="134"/>
      <c r="L32" s="31"/>
      <c r="M32" s="134"/>
      <c r="N32" s="134"/>
      <c r="O32" s="134"/>
      <c r="P32" s="134"/>
      <c r="Q32" s="134"/>
    </row>
    <row r="33" spans="1:11" ht="21.95" customHeight="1">
      <c r="A33" s="126"/>
      <c r="B33" s="127"/>
      <c r="C33" s="127"/>
      <c r="D33" s="126"/>
      <c r="E33" s="128"/>
      <c r="F33" s="128"/>
      <c r="G33" s="128"/>
      <c r="H33" s="128"/>
      <c r="I33" s="128"/>
      <c r="J33" s="128"/>
    </row>
    <row r="34" spans="1:11" ht="21.95" customHeight="1">
      <c r="A34" s="126"/>
      <c r="B34" s="127"/>
      <c r="C34" s="127"/>
      <c r="D34" s="126"/>
      <c r="E34" s="129"/>
      <c r="F34" s="130"/>
      <c r="G34" s="131"/>
      <c r="H34" s="128"/>
      <c r="I34" s="128"/>
      <c r="J34" s="128"/>
      <c r="K34" s="132"/>
    </row>
    <row r="35" spans="1:11" ht="21.95" customHeight="1">
      <c r="B35" s="111"/>
    </row>
  </sheetData>
  <mergeCells count="4">
    <mergeCell ref="A3:N3"/>
    <mergeCell ref="E5:Q5"/>
    <mergeCell ref="K7:M7"/>
    <mergeCell ref="E6:Q6"/>
  </mergeCells>
  <pageMargins left="0.78740157480314965" right="0.19685039370078741" top="0.59055118110236227" bottom="0.59055118110236227" header="0.35433070866141736" footer="0.31496062992125984"/>
  <pageSetup paperSize="9" scale="85" firstPageNumber="6" orientation="landscape" useFirstPageNumber="1" r:id="rId1"/>
  <headerFooter alignWithMargins="0">
    <oddFooter>&amp;R&amp;"Angsana New,ธรรมดา"&amp;P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9155BE-9A58-45C8-B206-9D10AB7EA359}">
  <dimension ref="A1:Q79"/>
  <sheetViews>
    <sheetView tabSelected="1" view="pageBreakPreview" zoomScale="115" zoomScaleNormal="85" zoomScaleSheetLayoutView="115" workbookViewId="0">
      <selection activeCell="K69" sqref="K69"/>
    </sheetView>
  </sheetViews>
  <sheetFormatPr defaultColWidth="11.42578125" defaultRowHeight="21.95" customHeight="1"/>
  <cols>
    <col min="1" max="2" width="3.5703125" style="76" customWidth="1"/>
    <col min="3" max="3" width="5" style="76" customWidth="1"/>
    <col min="4" max="4" width="4.85546875" style="76" customWidth="1"/>
    <col min="5" max="5" width="10.28515625" style="76" customWidth="1"/>
    <col min="6" max="6" width="9.140625" style="173" customWidth="1"/>
    <col min="7" max="7" width="3.5703125" style="173" customWidth="1"/>
    <col min="8" max="8" width="9.85546875" style="173" customWidth="1"/>
    <col min="9" max="9" width="14.5703125" style="140" customWidth="1"/>
    <col min="10" max="10" width="1.5703125" style="137" customWidth="1"/>
    <col min="11" max="11" width="14.5703125" style="140" customWidth="1"/>
    <col min="12" max="12" width="1.5703125" style="137" customWidth="1"/>
    <col min="13" max="13" width="14.5703125" style="152" customWidth="1"/>
    <col min="14" max="14" width="1.5703125" style="137" customWidth="1"/>
    <col min="15" max="15" width="14.5703125" style="152" customWidth="1"/>
    <col min="16" max="16" width="1.7109375" style="152" customWidth="1"/>
    <col min="17" max="17" width="7.7109375" style="76" customWidth="1"/>
    <col min="18" max="19" width="11.42578125" style="76"/>
    <col min="20" max="20" width="12.42578125" style="76" bestFit="1" customWidth="1"/>
    <col min="21" max="16384" width="11.42578125" style="76"/>
  </cols>
  <sheetData>
    <row r="1" spans="1:17" ht="23.1" customHeight="1">
      <c r="A1" s="135" t="str">
        <f>'4'!A1</f>
        <v>บริษัท เดอะคลีนิกค์ คลินิคเวชกรรม จำกัด (มหาชน) และบริษัทย่อย</v>
      </c>
      <c r="B1" s="77"/>
      <c r="C1" s="77"/>
      <c r="D1" s="77"/>
      <c r="E1" s="77"/>
      <c r="F1" s="77"/>
      <c r="G1" s="77"/>
      <c r="H1" s="77"/>
      <c r="I1" s="136"/>
      <c r="K1" s="136"/>
      <c r="M1" s="138"/>
      <c r="O1" s="138"/>
      <c r="P1" s="138"/>
    </row>
    <row r="2" spans="1:17" ht="23.1" customHeight="1">
      <c r="A2" s="139" t="s">
        <v>78</v>
      </c>
      <c r="B2" s="77"/>
      <c r="C2" s="77"/>
      <c r="D2" s="77"/>
      <c r="E2" s="77"/>
      <c r="F2" s="77"/>
      <c r="G2" s="77"/>
      <c r="H2" s="77"/>
      <c r="J2" s="141"/>
      <c r="L2" s="141"/>
      <c r="M2" s="138"/>
      <c r="N2" s="141"/>
      <c r="O2" s="138"/>
      <c r="P2" s="138"/>
      <c r="Q2" s="142"/>
    </row>
    <row r="3" spans="1:17" ht="23.1" customHeight="1">
      <c r="A3" s="139" t="str">
        <f>+'6'!A3</f>
        <v>สำหรับงวดสามเดือน สิ้นสุดวันที่ 31 มีนาคม 2569 (ยังไม่ได้ตรวจสอบ/สอบทานแล้ว)</v>
      </c>
      <c r="B3" s="120"/>
      <c r="C3" s="120"/>
      <c r="D3" s="120"/>
      <c r="E3" s="120"/>
      <c r="F3" s="120"/>
      <c r="G3" s="120"/>
      <c r="H3" s="120"/>
      <c r="I3" s="143"/>
      <c r="J3" s="144"/>
      <c r="K3" s="143"/>
      <c r="L3" s="144"/>
      <c r="M3" s="143"/>
      <c r="N3" s="144"/>
      <c r="O3" s="143"/>
      <c r="P3" s="143"/>
      <c r="Q3" s="120"/>
    </row>
    <row r="4" spans="1:17" ht="23.1" customHeight="1">
      <c r="A4" s="139"/>
      <c r="B4" s="120"/>
      <c r="C4" s="120"/>
      <c r="D4" s="120"/>
      <c r="E4" s="120"/>
      <c r="F4" s="120"/>
      <c r="G4" s="120"/>
      <c r="H4" s="120"/>
      <c r="I4" s="143"/>
      <c r="J4" s="144"/>
      <c r="K4" s="143"/>
      <c r="L4" s="144"/>
      <c r="M4" s="143"/>
      <c r="N4" s="144"/>
      <c r="O4" s="143"/>
      <c r="P4" s="143"/>
      <c r="Q4" s="120"/>
    </row>
    <row r="5" spans="1:17" ht="23.1" customHeight="1">
      <c r="A5" s="139"/>
      <c r="B5" s="120"/>
      <c r="C5" s="120"/>
      <c r="D5" s="120"/>
      <c r="E5" s="120"/>
      <c r="F5" s="120"/>
      <c r="G5" s="120"/>
      <c r="H5" s="120"/>
      <c r="I5" s="145"/>
      <c r="J5" s="144"/>
      <c r="K5" s="145"/>
      <c r="L5" s="144"/>
      <c r="M5" s="143"/>
      <c r="N5" s="144"/>
      <c r="O5" s="145" t="s">
        <v>0</v>
      </c>
      <c r="P5" s="143"/>
      <c r="Q5" s="120"/>
    </row>
    <row r="6" spans="1:17" ht="23.1" customHeight="1">
      <c r="A6" s="139"/>
      <c r="B6" s="120"/>
      <c r="C6" s="120"/>
      <c r="D6" s="120"/>
      <c r="E6" s="120"/>
      <c r="F6" s="120"/>
      <c r="G6" s="120"/>
      <c r="H6" s="120"/>
      <c r="I6" s="196" t="s">
        <v>114</v>
      </c>
      <c r="J6" s="196"/>
      <c r="K6" s="196"/>
      <c r="L6" s="144"/>
      <c r="M6" s="196" t="s">
        <v>115</v>
      </c>
      <c r="N6" s="196"/>
      <c r="O6" s="196"/>
      <c r="P6" s="144"/>
      <c r="Q6" s="120"/>
    </row>
    <row r="7" spans="1:17" s="146" customFormat="1" ht="23.1" customHeight="1">
      <c r="C7" s="147"/>
      <c r="D7" s="147"/>
      <c r="E7" s="147"/>
      <c r="G7" s="29"/>
      <c r="H7" s="148"/>
      <c r="I7" s="71" t="s">
        <v>151</v>
      </c>
      <c r="J7" s="83"/>
      <c r="K7" s="71" t="s">
        <v>152</v>
      </c>
      <c r="L7" s="83"/>
      <c r="M7" s="71" t="s">
        <v>151</v>
      </c>
      <c r="N7" s="83"/>
      <c r="O7" s="71" t="s">
        <v>152</v>
      </c>
      <c r="P7" s="140"/>
      <c r="Q7" s="149"/>
    </row>
    <row r="8" spans="1:17" s="146" customFormat="1" ht="6.75" customHeight="1">
      <c r="C8" s="147"/>
      <c r="D8" s="147"/>
      <c r="E8" s="147"/>
      <c r="G8" s="29"/>
      <c r="H8" s="148"/>
      <c r="I8" s="48"/>
      <c r="J8" s="140"/>
      <c r="K8" s="48"/>
      <c r="L8" s="140"/>
      <c r="M8" s="48"/>
      <c r="N8" s="140"/>
      <c r="O8" s="48"/>
      <c r="P8" s="140"/>
      <c r="Q8" s="149"/>
    </row>
    <row r="9" spans="1:17" s="120" customFormat="1" ht="23.1" customHeight="1">
      <c r="A9" s="120" t="s">
        <v>79</v>
      </c>
      <c r="C9" s="76"/>
      <c r="F9" s="142"/>
      <c r="G9" s="142"/>
      <c r="H9" s="142"/>
      <c r="I9" s="150"/>
      <c r="J9" s="137"/>
      <c r="K9" s="150"/>
      <c r="L9" s="137"/>
      <c r="M9" s="150"/>
      <c r="N9" s="137"/>
      <c r="O9" s="150"/>
      <c r="P9" s="150"/>
      <c r="Q9" s="76"/>
    </row>
    <row r="10" spans="1:17" ht="23.1" customHeight="1">
      <c r="A10" s="99"/>
      <c r="B10" s="99" t="s">
        <v>153</v>
      </c>
      <c r="D10" s="99"/>
      <c r="E10" s="99"/>
      <c r="F10" s="85"/>
      <c r="G10" s="6"/>
      <c r="H10" s="151"/>
      <c r="I10" s="30">
        <f>+'4'!J24</f>
        <v>121239744</v>
      </c>
      <c r="J10" s="141"/>
      <c r="K10" s="30">
        <f>+'4'!L24</f>
        <v>84818391</v>
      </c>
      <c r="L10" s="141"/>
      <c r="M10" s="30">
        <f>'4'!N24</f>
        <v>121278684</v>
      </c>
      <c r="N10" s="141"/>
      <c r="O10" s="30">
        <f>'4'!P24</f>
        <v>75596704</v>
      </c>
      <c r="Q10" s="142"/>
    </row>
    <row r="11" spans="1:17" ht="23.1" customHeight="1">
      <c r="A11" s="120" t="s">
        <v>80</v>
      </c>
      <c r="B11" s="99"/>
      <c r="D11" s="99"/>
      <c r="E11" s="99"/>
      <c r="F11" s="85"/>
      <c r="G11" s="151"/>
      <c r="H11" s="151"/>
      <c r="I11" s="150"/>
      <c r="J11" s="141"/>
      <c r="K11" s="150"/>
      <c r="L11" s="141"/>
      <c r="N11" s="141"/>
      <c r="Q11" s="142"/>
    </row>
    <row r="12" spans="1:17" ht="23.1" customHeight="1">
      <c r="A12" s="120"/>
      <c r="B12" s="99" t="s">
        <v>58</v>
      </c>
      <c r="D12" s="99"/>
      <c r="E12" s="99"/>
      <c r="F12" s="85"/>
      <c r="G12" s="151"/>
      <c r="H12" s="151"/>
      <c r="I12" s="30">
        <f>-'4'!J23</f>
        <v>33850100</v>
      </c>
      <c r="J12" s="141"/>
      <c r="K12" s="30">
        <f>-'4'!L23</f>
        <v>21871708</v>
      </c>
      <c r="L12" s="141"/>
      <c r="M12" s="30">
        <f>-'4'!N23</f>
        <v>33313631</v>
      </c>
      <c r="N12" s="141"/>
      <c r="O12" s="30">
        <f>-'4'!P23</f>
        <v>19647969</v>
      </c>
      <c r="Q12" s="142"/>
    </row>
    <row r="13" spans="1:17" ht="23.1" customHeight="1">
      <c r="A13" s="99"/>
      <c r="B13" s="99" t="s">
        <v>56</v>
      </c>
      <c r="D13" s="99"/>
      <c r="E13" s="99"/>
      <c r="F13" s="85"/>
      <c r="G13" s="8"/>
      <c r="H13" s="151"/>
      <c r="I13" s="30">
        <f>-'4'!J21</f>
        <v>6836747</v>
      </c>
      <c r="J13" s="141"/>
      <c r="K13" s="30">
        <v>6185155</v>
      </c>
      <c r="L13" s="141"/>
      <c r="M13" s="30">
        <f>-'4'!N21</f>
        <v>6206531</v>
      </c>
      <c r="N13" s="141"/>
      <c r="O13" s="30">
        <v>5485429</v>
      </c>
      <c r="Q13" s="142"/>
    </row>
    <row r="14" spans="1:17" ht="23.1" customHeight="1">
      <c r="A14" s="99"/>
      <c r="B14" s="99" t="s">
        <v>55</v>
      </c>
      <c r="D14" s="99"/>
      <c r="E14" s="99"/>
      <c r="F14" s="85"/>
      <c r="G14" s="8"/>
      <c r="H14" s="151"/>
      <c r="I14" s="30">
        <f>-'4'!J20</f>
        <v>-1592143</v>
      </c>
      <c r="J14" s="141"/>
      <c r="K14" s="30">
        <v>-2685851</v>
      </c>
      <c r="L14" s="141"/>
      <c r="M14" s="30">
        <f>-'4'!N20</f>
        <v>-1343273</v>
      </c>
      <c r="N14" s="141"/>
      <c r="O14" s="30">
        <v>-2588951</v>
      </c>
      <c r="Q14" s="142"/>
    </row>
    <row r="15" spans="1:17" ht="23.1" customHeight="1">
      <c r="A15" s="99"/>
      <c r="B15" s="99" t="s">
        <v>81</v>
      </c>
      <c r="D15" s="99"/>
      <c r="E15" s="99"/>
      <c r="F15" s="85"/>
      <c r="G15" s="8"/>
      <c r="H15" s="151"/>
      <c r="I15" s="30">
        <v>90160014</v>
      </c>
      <c r="J15" s="141"/>
      <c r="K15" s="30">
        <v>78832475</v>
      </c>
      <c r="L15" s="141"/>
      <c r="M15" s="30">
        <v>82646625</v>
      </c>
      <c r="N15" s="141"/>
      <c r="O15" s="30">
        <v>72909910</v>
      </c>
      <c r="Q15" s="142"/>
    </row>
    <row r="16" spans="1:17" ht="23.1" customHeight="1">
      <c r="A16" s="99"/>
      <c r="B16" s="99" t="s">
        <v>82</v>
      </c>
      <c r="D16" s="99"/>
      <c r="E16" s="99"/>
      <c r="F16" s="85"/>
      <c r="G16" s="8"/>
      <c r="H16" s="151"/>
      <c r="I16" s="30">
        <v>403043</v>
      </c>
      <c r="J16" s="141"/>
      <c r="K16" s="30">
        <v>-321479</v>
      </c>
      <c r="L16" s="141"/>
      <c r="M16" s="30">
        <v>403043</v>
      </c>
      <c r="N16" s="141"/>
      <c r="O16" s="30">
        <v>-321479</v>
      </c>
      <c r="Q16" s="142"/>
    </row>
    <row r="17" spans="1:17" ht="23.1" customHeight="1">
      <c r="A17" s="99"/>
      <c r="B17" s="99" t="s">
        <v>144</v>
      </c>
      <c r="D17" s="99"/>
      <c r="E17" s="99"/>
      <c r="F17" s="85"/>
      <c r="G17" s="8"/>
      <c r="H17" s="151"/>
      <c r="I17" s="30"/>
      <c r="J17" s="141"/>
      <c r="K17" s="30"/>
      <c r="L17" s="141"/>
      <c r="M17" s="30"/>
      <c r="N17" s="141"/>
      <c r="O17" s="30"/>
      <c r="Q17" s="142"/>
    </row>
    <row r="18" spans="1:17" ht="23.1" customHeight="1">
      <c r="A18" s="99"/>
      <c r="C18" s="99" t="s">
        <v>143</v>
      </c>
      <c r="D18" s="99"/>
      <c r="E18" s="99"/>
      <c r="F18" s="85"/>
      <c r="G18" s="8"/>
      <c r="H18" s="151"/>
      <c r="I18" s="30">
        <v>3831284</v>
      </c>
      <c r="J18" s="141"/>
      <c r="K18" s="30">
        <v>-1337007</v>
      </c>
      <c r="L18" s="141"/>
      <c r="M18" s="30">
        <v>3831284</v>
      </c>
      <c r="N18" s="141"/>
      <c r="O18" s="30">
        <v>-1339084</v>
      </c>
      <c r="Q18" s="142"/>
    </row>
    <row r="19" spans="1:17" ht="23.1" customHeight="1">
      <c r="A19" s="99"/>
      <c r="B19" s="99" t="s">
        <v>158</v>
      </c>
      <c r="C19" s="99"/>
      <c r="D19" s="99"/>
      <c r="E19" s="99"/>
      <c r="F19" s="85"/>
      <c r="G19" s="8"/>
      <c r="H19" s="151"/>
      <c r="I19" s="30">
        <v>-88474</v>
      </c>
      <c r="J19" s="141"/>
      <c r="K19" s="30">
        <v>0</v>
      </c>
      <c r="L19" s="141"/>
      <c r="M19" s="30">
        <v>-88474</v>
      </c>
      <c r="N19" s="141"/>
      <c r="O19" s="30">
        <v>0</v>
      </c>
      <c r="Q19" s="142"/>
    </row>
    <row r="20" spans="1:17" ht="23.1" customHeight="1">
      <c r="A20" s="99"/>
      <c r="B20" s="99" t="s">
        <v>83</v>
      </c>
      <c r="D20" s="99"/>
      <c r="E20" s="99"/>
      <c r="F20" s="85"/>
      <c r="G20" s="8"/>
      <c r="H20" s="151"/>
      <c r="I20" s="30">
        <v>-2290551</v>
      </c>
      <c r="J20" s="141"/>
      <c r="K20" s="30">
        <v>0</v>
      </c>
      <c r="L20" s="141"/>
      <c r="M20" s="30">
        <v>-2290551</v>
      </c>
      <c r="N20" s="141"/>
      <c r="O20" s="30">
        <v>0</v>
      </c>
      <c r="Q20" s="142"/>
    </row>
    <row r="21" spans="1:17" ht="23.1" customHeight="1">
      <c r="A21" s="99"/>
      <c r="B21" s="99" t="s">
        <v>157</v>
      </c>
      <c r="D21" s="99"/>
      <c r="E21" s="99"/>
      <c r="F21" s="85"/>
      <c r="G21" s="8"/>
      <c r="H21" s="151"/>
      <c r="I21" s="30">
        <v>-193140269</v>
      </c>
      <c r="J21" s="141"/>
      <c r="K21" s="30">
        <v>-163999555</v>
      </c>
      <c r="L21" s="141"/>
      <c r="M21" s="30">
        <v>-169277072</v>
      </c>
      <c r="N21" s="141"/>
      <c r="O21" s="30">
        <v>-148068501</v>
      </c>
      <c r="Q21" s="142"/>
    </row>
    <row r="22" spans="1:17" ht="23.1" customHeight="1">
      <c r="A22" s="99"/>
      <c r="B22" s="99" t="s">
        <v>84</v>
      </c>
      <c r="D22" s="99"/>
      <c r="E22" s="99"/>
      <c r="F22" s="85"/>
      <c r="G22" s="8"/>
      <c r="H22" s="151"/>
      <c r="I22" s="30">
        <v>291811</v>
      </c>
      <c r="J22" s="141"/>
      <c r="K22" s="30">
        <v>159175</v>
      </c>
      <c r="L22" s="141"/>
      <c r="M22" s="30">
        <v>143554</v>
      </c>
      <c r="N22" s="141"/>
      <c r="O22" s="30">
        <v>159175</v>
      </c>
      <c r="Q22" s="142"/>
    </row>
    <row r="23" spans="1:17" ht="23.1" customHeight="1">
      <c r="A23" s="120" t="s">
        <v>85</v>
      </c>
      <c r="E23" s="99"/>
      <c r="F23" s="85"/>
      <c r="G23" s="153"/>
      <c r="H23" s="151"/>
      <c r="I23" s="150"/>
      <c r="J23" s="141"/>
      <c r="K23" s="150"/>
      <c r="L23" s="141"/>
      <c r="M23" s="140"/>
      <c r="N23" s="141"/>
      <c r="O23" s="140"/>
      <c r="Q23" s="142"/>
    </row>
    <row r="24" spans="1:17" ht="23.1" customHeight="1">
      <c r="A24" s="111"/>
      <c r="B24" s="111" t="s">
        <v>86</v>
      </c>
      <c r="E24" s="99"/>
      <c r="F24" s="85"/>
      <c r="G24" s="8"/>
      <c r="H24" s="151"/>
      <c r="I24" s="30">
        <v>-446578</v>
      </c>
      <c r="J24" s="141"/>
      <c r="K24" s="30">
        <v>-5451421</v>
      </c>
      <c r="L24" s="141"/>
      <c r="M24" s="30">
        <v>2705084</v>
      </c>
      <c r="N24" s="141"/>
      <c r="O24" s="30">
        <v>10488409</v>
      </c>
      <c r="Q24" s="142"/>
    </row>
    <row r="25" spans="1:17" ht="23.1" customHeight="1">
      <c r="A25" s="111"/>
      <c r="B25" s="99" t="s">
        <v>87</v>
      </c>
      <c r="E25" s="99"/>
      <c r="F25" s="85"/>
      <c r="G25" s="8"/>
      <c r="H25" s="151"/>
      <c r="I25" s="30">
        <v>-3107090</v>
      </c>
      <c r="J25" s="141"/>
      <c r="K25" s="30">
        <v>-47762554</v>
      </c>
      <c r="L25" s="141"/>
      <c r="M25" s="30">
        <v>5950625</v>
      </c>
      <c r="N25" s="141"/>
      <c r="O25" s="30">
        <v>-47906713</v>
      </c>
      <c r="Q25" s="142"/>
    </row>
    <row r="26" spans="1:17" ht="23.1" customHeight="1">
      <c r="A26" s="99"/>
      <c r="B26" s="99" t="s">
        <v>88</v>
      </c>
      <c r="E26" s="99"/>
      <c r="F26" s="85"/>
      <c r="G26" s="8"/>
      <c r="H26" s="151"/>
      <c r="I26" s="30">
        <v>-954939</v>
      </c>
      <c r="J26" s="141"/>
      <c r="K26" s="30">
        <v>-2640548</v>
      </c>
      <c r="L26" s="141"/>
      <c r="M26" s="30">
        <v>-524416</v>
      </c>
      <c r="N26" s="141"/>
      <c r="O26" s="30">
        <v>-1618476</v>
      </c>
      <c r="Q26" s="142"/>
    </row>
    <row r="27" spans="1:17" ht="23.1" customHeight="1">
      <c r="A27" s="99"/>
      <c r="B27" s="154" t="s">
        <v>89</v>
      </c>
      <c r="E27" s="99"/>
      <c r="F27" s="85"/>
      <c r="G27" s="8"/>
      <c r="H27" s="151"/>
      <c r="I27" s="30">
        <v>-6384044</v>
      </c>
      <c r="J27" s="141"/>
      <c r="K27" s="30">
        <v>1141357</v>
      </c>
      <c r="L27" s="141"/>
      <c r="M27" s="30">
        <v>-4973104</v>
      </c>
      <c r="N27" s="141"/>
      <c r="O27" s="30">
        <v>792001</v>
      </c>
      <c r="Q27" s="142"/>
    </row>
    <row r="28" spans="1:17" ht="23.1" customHeight="1">
      <c r="A28" s="154"/>
      <c r="B28" s="154" t="s">
        <v>90</v>
      </c>
      <c r="E28" s="99"/>
      <c r="F28" s="85"/>
      <c r="G28" s="8"/>
      <c r="H28" s="151"/>
      <c r="I28" s="30">
        <v>6150180</v>
      </c>
      <c r="J28" s="141"/>
      <c r="K28" s="30">
        <v>-1117117</v>
      </c>
      <c r="L28" s="141"/>
      <c r="M28" s="30">
        <v>8550614</v>
      </c>
      <c r="N28" s="141"/>
      <c r="O28" s="30">
        <v>-980092</v>
      </c>
      <c r="Q28" s="142"/>
    </row>
    <row r="29" spans="1:17" ht="23.1" customHeight="1">
      <c r="A29" s="154"/>
      <c r="B29" s="154" t="s">
        <v>91</v>
      </c>
      <c r="E29" s="99"/>
      <c r="F29" s="85"/>
      <c r="G29" s="8"/>
      <c r="H29" s="151"/>
      <c r="I29" s="30">
        <v>-9712942</v>
      </c>
      <c r="J29" s="141"/>
      <c r="K29" s="30">
        <v>-7349872</v>
      </c>
      <c r="L29" s="141"/>
      <c r="M29" s="30">
        <v>-7899742</v>
      </c>
      <c r="N29" s="141"/>
      <c r="O29" s="30">
        <v>-7349872</v>
      </c>
      <c r="Q29" s="142"/>
    </row>
    <row r="30" spans="1:17" ht="23.1" customHeight="1">
      <c r="A30" s="155"/>
      <c r="B30" s="155" t="s">
        <v>92</v>
      </c>
      <c r="E30" s="99"/>
      <c r="F30" s="76"/>
      <c r="G30" s="8"/>
      <c r="H30" s="151"/>
      <c r="I30" s="30">
        <v>17684435</v>
      </c>
      <c r="J30" s="141"/>
      <c r="K30" s="30">
        <v>69011001</v>
      </c>
      <c r="L30" s="141"/>
      <c r="M30" s="30">
        <v>4157281</v>
      </c>
      <c r="N30" s="141"/>
      <c r="O30" s="30">
        <v>10439021</v>
      </c>
      <c r="Q30" s="142"/>
    </row>
    <row r="31" spans="1:17" ht="23.1" customHeight="1">
      <c r="A31" s="154"/>
      <c r="B31" s="154" t="s">
        <v>93</v>
      </c>
      <c r="E31" s="99"/>
      <c r="F31" s="85"/>
      <c r="G31" s="8"/>
      <c r="H31" s="151"/>
      <c r="I31" s="30">
        <v>242983201</v>
      </c>
      <c r="J31" s="141"/>
      <c r="K31" s="30">
        <v>194154220</v>
      </c>
      <c r="L31" s="141"/>
      <c r="M31" s="30">
        <v>207644999</v>
      </c>
      <c r="N31" s="141"/>
      <c r="O31" s="30">
        <v>165551265</v>
      </c>
      <c r="Q31" s="142"/>
    </row>
    <row r="32" spans="1:17" ht="23.1" customHeight="1">
      <c r="A32" s="154"/>
      <c r="B32" s="154" t="s">
        <v>94</v>
      </c>
      <c r="E32" s="99"/>
      <c r="F32" s="85"/>
      <c r="G32" s="8"/>
      <c r="H32" s="151"/>
      <c r="I32" s="30">
        <v>-8768418</v>
      </c>
      <c r="J32" s="141"/>
      <c r="K32" s="30">
        <v>-6763059</v>
      </c>
      <c r="L32" s="141"/>
      <c r="M32" s="30">
        <v>-8725974</v>
      </c>
      <c r="N32" s="141"/>
      <c r="O32" s="30">
        <v>-7361993</v>
      </c>
      <c r="Q32" s="142"/>
    </row>
    <row r="33" spans="1:17" ht="23.1" customHeight="1">
      <c r="B33" s="76" t="s">
        <v>118</v>
      </c>
      <c r="C33" s="99"/>
      <c r="E33" s="99"/>
      <c r="F33" s="85"/>
      <c r="G33" s="7"/>
      <c r="H33" s="85"/>
      <c r="I33" s="49">
        <v>-239075</v>
      </c>
      <c r="J33" s="35"/>
      <c r="K33" s="49">
        <v>0</v>
      </c>
      <c r="L33" s="35"/>
      <c r="M33" s="49">
        <v>-239075</v>
      </c>
      <c r="N33" s="35"/>
      <c r="O33" s="49">
        <v>0</v>
      </c>
      <c r="Q33" s="22"/>
    </row>
    <row r="34" spans="1:17" ht="23.1" customHeight="1">
      <c r="A34" s="120" t="s">
        <v>95</v>
      </c>
      <c r="B34" s="99"/>
      <c r="C34" s="99"/>
      <c r="E34" s="99"/>
      <c r="F34" s="85"/>
      <c r="G34" s="7"/>
      <c r="H34" s="85"/>
      <c r="I34" s="30">
        <f>SUM(I10:I33)</f>
        <v>296706036</v>
      </c>
      <c r="J34" s="35"/>
      <c r="K34" s="30">
        <f>SUM(K10:K33)</f>
        <v>216745019</v>
      </c>
      <c r="L34" s="35"/>
      <c r="M34" s="30">
        <f>SUM(M10:M33)</f>
        <v>281470274</v>
      </c>
      <c r="N34" s="35"/>
      <c r="O34" s="30">
        <f>SUM(O10:O33)</f>
        <v>143534722</v>
      </c>
      <c r="Q34" s="22"/>
    </row>
    <row r="35" spans="1:17" ht="23.1" customHeight="1">
      <c r="A35" s="76" t="s">
        <v>96</v>
      </c>
      <c r="B35" s="99"/>
      <c r="C35" s="99"/>
      <c r="E35" s="99"/>
      <c r="F35" s="85"/>
      <c r="G35" s="7"/>
      <c r="H35" s="85"/>
      <c r="I35" s="30">
        <v>-6803422</v>
      </c>
      <c r="J35" s="35"/>
      <c r="K35" s="30">
        <v>-6185155</v>
      </c>
      <c r="L35" s="35"/>
      <c r="M35" s="30">
        <v>-6181551</v>
      </c>
      <c r="N35" s="35"/>
      <c r="O35" s="30">
        <v>-5485429</v>
      </c>
      <c r="Q35" s="22"/>
    </row>
    <row r="36" spans="1:17" ht="23.1" customHeight="1">
      <c r="A36" s="99" t="s">
        <v>97</v>
      </c>
      <c r="C36" s="99"/>
      <c r="E36" s="99"/>
      <c r="F36" s="85"/>
      <c r="G36" s="4"/>
      <c r="H36" s="85"/>
      <c r="I36" s="30">
        <v>-151683</v>
      </c>
      <c r="J36" s="35"/>
      <c r="K36" s="30">
        <v>-189535</v>
      </c>
      <c r="L36" s="35"/>
      <c r="M36" s="30">
        <v>-150469</v>
      </c>
      <c r="N36" s="35"/>
      <c r="O36" s="30">
        <v>-188566</v>
      </c>
      <c r="Q36" s="22"/>
    </row>
    <row r="37" spans="1:17" ht="23.1" customHeight="1">
      <c r="A37" s="120" t="s">
        <v>98</v>
      </c>
      <c r="B37" s="99"/>
      <c r="C37" s="99"/>
      <c r="D37" s="99"/>
      <c r="E37" s="73"/>
      <c r="F37" s="156"/>
      <c r="G37" s="7"/>
      <c r="H37" s="156"/>
      <c r="I37" s="50">
        <f>SUM(I34:I36)</f>
        <v>289750931</v>
      </c>
      <c r="J37" s="35"/>
      <c r="K37" s="50">
        <f>SUM(K34:K36)</f>
        <v>210370329</v>
      </c>
      <c r="L37" s="35"/>
      <c r="M37" s="50">
        <f>SUM(M34:M36)</f>
        <v>275138254</v>
      </c>
      <c r="N37" s="35"/>
      <c r="O37" s="50">
        <f>SUM(O34:O36)</f>
        <v>137860727</v>
      </c>
      <c r="P37" s="157"/>
      <c r="Q37" s="22"/>
    </row>
    <row r="38" spans="1:17" ht="23.1" customHeight="1">
      <c r="A38" s="120"/>
      <c r="B38" s="99"/>
      <c r="C38" s="99"/>
      <c r="D38" s="99"/>
      <c r="E38" s="73"/>
      <c r="F38" s="156"/>
      <c r="G38" s="156"/>
      <c r="H38" s="156"/>
      <c r="I38" s="51"/>
      <c r="J38" s="37"/>
      <c r="K38" s="51"/>
      <c r="L38" s="37"/>
      <c r="M38" s="157"/>
      <c r="N38" s="37"/>
      <c r="O38" s="157"/>
      <c r="P38" s="157"/>
      <c r="Q38" s="4"/>
    </row>
    <row r="39" spans="1:17" ht="23.1" customHeight="1">
      <c r="A39" s="120"/>
      <c r="B39" s="99"/>
      <c r="C39" s="99"/>
      <c r="D39" s="99"/>
      <c r="E39" s="73"/>
      <c r="F39" s="156"/>
      <c r="G39" s="156"/>
      <c r="H39" s="156"/>
      <c r="I39" s="51"/>
      <c r="J39" s="37"/>
      <c r="K39" s="51"/>
      <c r="L39" s="37"/>
      <c r="M39" s="157"/>
      <c r="N39" s="37"/>
      <c r="O39" s="157"/>
      <c r="P39" s="157"/>
      <c r="Q39" s="4"/>
    </row>
    <row r="40" spans="1:17" ht="23.1" customHeight="1">
      <c r="A40" s="111" t="s">
        <v>161</v>
      </c>
      <c r="B40" s="99"/>
      <c r="C40" s="99"/>
      <c r="D40" s="99"/>
      <c r="E40" s="73"/>
      <c r="F40" s="156"/>
      <c r="G40" s="156"/>
      <c r="H40" s="156"/>
      <c r="I40" s="51"/>
      <c r="J40" s="37"/>
      <c r="K40" s="51"/>
      <c r="L40" s="37"/>
      <c r="M40" s="157"/>
      <c r="N40" s="37"/>
      <c r="O40" s="157"/>
      <c r="P40" s="157"/>
      <c r="Q40" s="4"/>
    </row>
    <row r="41" spans="1:17" ht="24.75" customHeight="1">
      <c r="A41" s="73" t="str">
        <f>A1</f>
        <v>บริษัท เดอะคลีนิกค์ คลินิคเวชกรรม จำกัด (มหาชน) และบริษัทย่อย</v>
      </c>
      <c r="B41" s="77"/>
      <c r="C41" s="77"/>
      <c r="D41" s="77"/>
      <c r="E41" s="77"/>
      <c r="F41" s="77"/>
      <c r="G41" s="77"/>
      <c r="H41" s="77"/>
      <c r="I41" s="143"/>
      <c r="K41" s="143"/>
      <c r="M41" s="138"/>
      <c r="O41" s="138"/>
      <c r="P41" s="138"/>
    </row>
    <row r="42" spans="1:17" ht="24.75" customHeight="1">
      <c r="A42" s="77" t="s">
        <v>99</v>
      </c>
      <c r="B42" s="77"/>
      <c r="C42" s="77"/>
      <c r="D42" s="77"/>
      <c r="E42" s="77"/>
      <c r="F42" s="77"/>
      <c r="G42" s="77"/>
      <c r="H42" s="77"/>
      <c r="J42" s="141"/>
      <c r="L42" s="141"/>
      <c r="M42" s="138"/>
      <c r="N42" s="141"/>
      <c r="O42" s="138"/>
      <c r="P42" s="138"/>
      <c r="Q42" s="142"/>
    </row>
    <row r="43" spans="1:17" ht="24.75" customHeight="1">
      <c r="A43" s="77" t="str">
        <f>A3</f>
        <v>สำหรับงวดสามเดือน สิ้นสุดวันที่ 31 มีนาคม 2569 (ยังไม่ได้ตรวจสอบ/สอบทานแล้ว)</v>
      </c>
      <c r="B43" s="120"/>
      <c r="C43" s="120"/>
      <c r="D43" s="120"/>
      <c r="E43" s="120"/>
      <c r="F43" s="120"/>
      <c r="G43" s="120"/>
      <c r="H43" s="120"/>
      <c r="I43" s="143"/>
      <c r="J43" s="144"/>
      <c r="K43" s="143"/>
      <c r="L43" s="144"/>
      <c r="M43" s="143"/>
      <c r="N43" s="144"/>
      <c r="O43" s="143"/>
      <c r="P43" s="143"/>
      <c r="Q43" s="120"/>
    </row>
    <row r="44" spans="1:17" ht="24.75" customHeight="1">
      <c r="A44" s="139"/>
      <c r="B44" s="120"/>
      <c r="C44" s="120"/>
      <c r="D44" s="120"/>
      <c r="E44" s="120"/>
      <c r="F44" s="120"/>
      <c r="G44" s="120"/>
      <c r="H44" s="120"/>
      <c r="I44" s="145"/>
      <c r="J44" s="144"/>
      <c r="K44" s="145"/>
      <c r="L44" s="144"/>
      <c r="M44" s="143"/>
      <c r="N44" s="144"/>
      <c r="O44" s="145" t="s">
        <v>0</v>
      </c>
      <c r="P44" s="143"/>
      <c r="Q44" s="120"/>
    </row>
    <row r="45" spans="1:17" ht="24.75" customHeight="1">
      <c r="C45" s="77"/>
      <c r="D45" s="77"/>
      <c r="E45" s="77"/>
      <c r="F45" s="76"/>
      <c r="G45" s="76"/>
      <c r="H45" s="76"/>
      <c r="I45" s="196" t="s">
        <v>114</v>
      </c>
      <c r="J45" s="196"/>
      <c r="K45" s="196"/>
      <c r="L45" s="144"/>
      <c r="M45" s="196" t="s">
        <v>115</v>
      </c>
      <c r="N45" s="196"/>
      <c r="O45" s="196"/>
      <c r="P45" s="158"/>
      <c r="Q45" s="120"/>
    </row>
    <row r="46" spans="1:17" ht="24.75" customHeight="1">
      <c r="C46" s="77"/>
      <c r="D46" s="77"/>
      <c r="E46" s="77"/>
      <c r="F46" s="76"/>
      <c r="G46" s="5"/>
      <c r="H46" s="159"/>
      <c r="I46" s="47" t="s">
        <v>151</v>
      </c>
      <c r="J46" s="140"/>
      <c r="K46" s="47" t="s">
        <v>152</v>
      </c>
      <c r="L46" s="140"/>
      <c r="M46" s="47" t="s">
        <v>151</v>
      </c>
      <c r="N46" s="140"/>
      <c r="O46" s="47" t="s">
        <v>152</v>
      </c>
      <c r="P46" s="140"/>
      <c r="Q46" s="149"/>
    </row>
    <row r="47" spans="1:17" ht="7.5" customHeight="1">
      <c r="C47" s="77"/>
      <c r="D47" s="77"/>
      <c r="E47" s="77"/>
      <c r="F47" s="76"/>
      <c r="G47" s="5"/>
      <c r="H47" s="159"/>
      <c r="I47" s="48"/>
      <c r="J47" s="140"/>
      <c r="K47" s="48"/>
      <c r="L47" s="140"/>
      <c r="M47" s="48"/>
      <c r="N47" s="140"/>
      <c r="O47" s="48"/>
      <c r="P47" s="140"/>
      <c r="Q47" s="149"/>
    </row>
    <row r="48" spans="1:17" ht="24.75" customHeight="1">
      <c r="A48" s="120" t="s">
        <v>100</v>
      </c>
      <c r="B48" s="9"/>
      <c r="C48" s="9"/>
      <c r="D48" s="9"/>
      <c r="E48" s="9"/>
      <c r="F48" s="10"/>
      <c r="G48" s="11"/>
      <c r="H48" s="11"/>
      <c r="M48" s="52"/>
      <c r="O48" s="52"/>
      <c r="P48" s="53"/>
    </row>
    <row r="49" spans="1:17" ht="24.75" customHeight="1">
      <c r="A49" s="154" t="s">
        <v>123</v>
      </c>
      <c r="B49" s="9"/>
      <c r="C49" s="9"/>
      <c r="D49" s="9"/>
      <c r="E49" s="9"/>
      <c r="F49" s="10"/>
      <c r="G49" s="11"/>
      <c r="H49" s="11"/>
      <c r="I49" s="30">
        <v>-490935</v>
      </c>
      <c r="K49" s="30">
        <v>124586335</v>
      </c>
      <c r="M49" s="30">
        <v>-370712</v>
      </c>
      <c r="O49" s="30">
        <v>124586335</v>
      </c>
      <c r="P49" s="53"/>
    </row>
    <row r="50" spans="1:17" ht="24.75" customHeight="1">
      <c r="A50" s="154" t="s">
        <v>130</v>
      </c>
      <c r="B50" s="9"/>
      <c r="D50" s="9"/>
      <c r="E50" s="9"/>
      <c r="F50" s="10"/>
      <c r="G50" s="8"/>
      <c r="H50" s="6"/>
      <c r="I50" s="30">
        <v>3</v>
      </c>
      <c r="J50" s="141"/>
      <c r="K50" s="30">
        <v>-3000000</v>
      </c>
      <c r="L50" s="141"/>
      <c r="M50" s="30">
        <v>3</v>
      </c>
      <c r="N50" s="141"/>
      <c r="O50" s="30">
        <v>0</v>
      </c>
      <c r="P50" s="53"/>
      <c r="Q50" s="142"/>
    </row>
    <row r="51" spans="1:17" ht="24.75" customHeight="1">
      <c r="A51" s="154" t="s">
        <v>159</v>
      </c>
      <c r="B51" s="9"/>
      <c r="D51" s="9"/>
      <c r="E51" s="9"/>
      <c r="F51" s="10"/>
      <c r="G51" s="8"/>
      <c r="H51" s="6"/>
      <c r="I51" s="30"/>
      <c r="J51" s="141"/>
      <c r="K51" s="30"/>
      <c r="L51" s="141"/>
      <c r="M51" s="30"/>
      <c r="N51" s="141"/>
      <c r="O51" s="30"/>
      <c r="P51" s="53"/>
      <c r="Q51" s="142"/>
    </row>
    <row r="52" spans="1:17" ht="24.75" customHeight="1">
      <c r="A52" s="154"/>
      <c r="B52" s="9" t="s">
        <v>160</v>
      </c>
      <c r="D52" s="9"/>
      <c r="E52" s="9"/>
      <c r="F52" s="10"/>
      <c r="G52" s="8"/>
      <c r="H52" s="6"/>
      <c r="I52" s="30">
        <v>-70000000</v>
      </c>
      <c r="J52" s="141"/>
      <c r="K52" s="30">
        <v>0</v>
      </c>
      <c r="L52" s="141"/>
      <c r="M52" s="30">
        <v>-70000000</v>
      </c>
      <c r="N52" s="141"/>
      <c r="O52" s="30">
        <v>0</v>
      </c>
      <c r="P52" s="53"/>
      <c r="Q52" s="142"/>
    </row>
    <row r="53" spans="1:17" ht="24.75" customHeight="1">
      <c r="A53" s="154" t="s">
        <v>101</v>
      </c>
      <c r="B53" s="9"/>
      <c r="D53" s="9"/>
      <c r="E53" s="9"/>
      <c r="F53" s="10"/>
      <c r="G53" s="8"/>
      <c r="H53" s="6"/>
      <c r="I53" s="30">
        <v>0</v>
      </c>
      <c r="J53" s="141"/>
      <c r="K53" s="30">
        <v>0</v>
      </c>
      <c r="L53" s="141"/>
      <c r="M53" s="30">
        <v>-29999700</v>
      </c>
      <c r="N53" s="141"/>
      <c r="O53" s="30">
        <v>0</v>
      </c>
      <c r="P53" s="53"/>
      <c r="Q53" s="142"/>
    </row>
    <row r="54" spans="1:17" ht="24.75" customHeight="1">
      <c r="A54" s="154" t="s">
        <v>145</v>
      </c>
      <c r="B54" s="9"/>
      <c r="D54" s="9"/>
      <c r="E54" s="9"/>
      <c r="F54" s="10"/>
      <c r="G54" s="8"/>
      <c r="H54" s="6"/>
      <c r="I54" s="30"/>
      <c r="J54" s="141"/>
      <c r="K54" s="30"/>
      <c r="L54" s="141"/>
      <c r="M54" s="30"/>
      <c r="N54" s="141"/>
      <c r="O54" s="30"/>
      <c r="P54" s="53"/>
      <c r="Q54" s="142"/>
    </row>
    <row r="55" spans="1:17" ht="24.75" customHeight="1">
      <c r="B55" s="154" t="s">
        <v>146</v>
      </c>
      <c r="D55" s="9"/>
      <c r="E55" s="9"/>
      <c r="F55" s="10"/>
      <c r="G55" s="8"/>
      <c r="H55" s="6"/>
      <c r="I55" s="30">
        <v>-38761036</v>
      </c>
      <c r="J55" s="141"/>
      <c r="K55" s="30">
        <v>-39654581</v>
      </c>
      <c r="L55" s="141"/>
      <c r="M55" s="30">
        <v>-29758130</v>
      </c>
      <c r="N55" s="141"/>
      <c r="O55" s="30">
        <v>-37746788</v>
      </c>
      <c r="P55" s="53"/>
      <c r="Q55" s="142"/>
    </row>
    <row r="56" spans="1:17" ht="24.75" customHeight="1">
      <c r="A56" s="154" t="s">
        <v>102</v>
      </c>
      <c r="B56" s="9"/>
      <c r="D56" s="9"/>
      <c r="E56" s="9"/>
      <c r="F56" s="10"/>
      <c r="G56" s="8"/>
      <c r="H56" s="6"/>
      <c r="I56" s="30">
        <v>1000</v>
      </c>
      <c r="J56" s="141"/>
      <c r="K56" s="30">
        <v>2604263</v>
      </c>
      <c r="L56" s="141"/>
      <c r="M56" s="30">
        <v>12145</v>
      </c>
      <c r="N56" s="141"/>
      <c r="O56" s="30">
        <v>2510591</v>
      </c>
      <c r="P56" s="53"/>
      <c r="Q56" s="142"/>
    </row>
    <row r="57" spans="1:17" ht="24.75" customHeight="1">
      <c r="A57" s="154" t="s">
        <v>103</v>
      </c>
      <c r="B57" s="9"/>
      <c r="D57" s="9"/>
      <c r="E57" s="9"/>
      <c r="F57" s="10"/>
      <c r="G57" s="8"/>
      <c r="H57" s="6"/>
      <c r="I57" s="30">
        <v>-228400</v>
      </c>
      <c r="J57" s="141"/>
      <c r="K57" s="30">
        <v>0</v>
      </c>
      <c r="L57" s="141"/>
      <c r="M57" s="30">
        <v>-228400</v>
      </c>
      <c r="N57" s="141"/>
      <c r="O57" s="30">
        <v>0</v>
      </c>
      <c r="P57" s="53"/>
      <c r="Q57" s="142"/>
    </row>
    <row r="58" spans="1:17" ht="24.75" customHeight="1">
      <c r="A58" s="154" t="s">
        <v>104</v>
      </c>
      <c r="B58" s="9"/>
      <c r="D58" s="9"/>
      <c r="E58" s="9"/>
      <c r="F58" s="10"/>
      <c r="G58" s="8"/>
      <c r="H58" s="6"/>
      <c r="I58" s="30">
        <v>630409</v>
      </c>
      <c r="J58" s="141"/>
      <c r="K58" s="30">
        <v>2235636</v>
      </c>
      <c r="L58" s="141"/>
      <c r="M58" s="30">
        <v>508972</v>
      </c>
      <c r="N58" s="141"/>
      <c r="O58" s="30">
        <v>2138736</v>
      </c>
      <c r="P58" s="53"/>
      <c r="Q58" s="142"/>
    </row>
    <row r="59" spans="1:17" ht="24.75" customHeight="1">
      <c r="A59" s="139" t="s">
        <v>105</v>
      </c>
      <c r="B59" s="12"/>
      <c r="C59" s="12"/>
      <c r="D59" s="12"/>
      <c r="E59" s="12"/>
      <c r="F59" s="13"/>
      <c r="G59" s="8"/>
      <c r="H59" s="14"/>
      <c r="I59" s="50">
        <f>SUM(I49:I58)</f>
        <v>-108848959</v>
      </c>
      <c r="J59" s="141"/>
      <c r="K59" s="50">
        <f>SUM(K49:K58)</f>
        <v>86771653</v>
      </c>
      <c r="L59" s="141"/>
      <c r="M59" s="50">
        <f>SUM(M49:M58)</f>
        <v>-129835822</v>
      </c>
      <c r="N59" s="141"/>
      <c r="O59" s="50">
        <f>SUM(O49:O58)</f>
        <v>91488874</v>
      </c>
      <c r="P59" s="54"/>
      <c r="Q59" s="142"/>
    </row>
    <row r="60" spans="1:17" ht="24.75" customHeight="1">
      <c r="A60" s="160" t="s">
        <v>106</v>
      </c>
      <c r="B60" s="15"/>
      <c r="C60" s="15"/>
      <c r="D60" s="15"/>
      <c r="E60" s="15"/>
      <c r="F60" s="13"/>
      <c r="G60" s="161"/>
      <c r="H60" s="14"/>
      <c r="I60" s="145"/>
      <c r="J60" s="141"/>
      <c r="K60" s="145"/>
      <c r="L60" s="141"/>
      <c r="M60" s="143"/>
      <c r="N60" s="141"/>
      <c r="O60" s="143"/>
      <c r="P60" s="54"/>
      <c r="Q60" s="142"/>
    </row>
    <row r="61" spans="1:17" ht="24.75" customHeight="1">
      <c r="A61" s="162" t="s">
        <v>137</v>
      </c>
      <c r="B61" s="26"/>
      <c r="C61" s="26"/>
      <c r="D61" s="26"/>
      <c r="E61" s="26"/>
      <c r="F61" s="27"/>
      <c r="G61" s="94"/>
      <c r="H61" s="14"/>
      <c r="I61" s="30">
        <v>300</v>
      </c>
      <c r="J61" s="141"/>
      <c r="K61" s="30">
        <v>19998800</v>
      </c>
      <c r="L61" s="141"/>
      <c r="M61" s="30">
        <v>0</v>
      </c>
      <c r="N61" s="141"/>
      <c r="O61" s="30">
        <v>0</v>
      </c>
      <c r="P61" s="54"/>
      <c r="Q61" s="142"/>
    </row>
    <row r="62" spans="1:17" ht="24.75" customHeight="1">
      <c r="A62" s="111" t="s">
        <v>107</v>
      </c>
      <c r="B62" s="15"/>
      <c r="C62" s="15"/>
      <c r="D62" s="15"/>
      <c r="E62" s="15"/>
      <c r="F62" s="13"/>
      <c r="G62" s="161"/>
      <c r="H62" s="14"/>
      <c r="I62" s="30">
        <v>-41528369</v>
      </c>
      <c r="J62" s="141"/>
      <c r="K62" s="30">
        <v>-31781913</v>
      </c>
      <c r="L62" s="141"/>
      <c r="M62" s="30">
        <v>-38383591</v>
      </c>
      <c r="N62" s="141"/>
      <c r="O62" s="30">
        <v>-29214564</v>
      </c>
      <c r="P62" s="54"/>
      <c r="Q62" s="142"/>
    </row>
    <row r="63" spans="1:17" ht="24.75" customHeight="1">
      <c r="A63" s="160" t="s">
        <v>108</v>
      </c>
      <c r="B63" s="15"/>
      <c r="C63" s="15"/>
      <c r="D63" s="15"/>
      <c r="E63" s="15"/>
      <c r="F63" s="13"/>
      <c r="G63" s="153"/>
      <c r="H63" s="6"/>
      <c r="I63" s="50">
        <f>SUM(I61:I62)</f>
        <v>-41528069</v>
      </c>
      <c r="J63" s="141"/>
      <c r="K63" s="50">
        <f>SUM(K61:K62)</f>
        <v>-11783113</v>
      </c>
      <c r="L63" s="141"/>
      <c r="M63" s="50">
        <f>SUM(M61:M62)</f>
        <v>-38383591</v>
      </c>
      <c r="N63" s="141"/>
      <c r="O63" s="50">
        <f>SUM(O61:O62)</f>
        <v>-29214564</v>
      </c>
      <c r="P63" s="53"/>
      <c r="Q63" s="142"/>
    </row>
    <row r="64" spans="1:17" ht="24.75" customHeight="1">
      <c r="A64" s="120" t="s">
        <v>109</v>
      </c>
      <c r="B64" s="17"/>
      <c r="C64" s="17"/>
      <c r="D64" s="17"/>
      <c r="E64" s="17"/>
      <c r="F64" s="13"/>
      <c r="G64" s="76"/>
      <c r="H64" s="16"/>
      <c r="I64" s="30">
        <f>I37+I59+I63</f>
        <v>139373903</v>
      </c>
      <c r="J64" s="35"/>
      <c r="K64" s="30">
        <f>K37+K59+K63</f>
        <v>285358869</v>
      </c>
      <c r="L64" s="35"/>
      <c r="M64" s="30">
        <f>M37+M59+M63</f>
        <v>106918841</v>
      </c>
      <c r="N64" s="35"/>
      <c r="O64" s="30">
        <f>O37+O59+O63</f>
        <v>200135037</v>
      </c>
      <c r="P64" s="54"/>
      <c r="Q64" s="22"/>
    </row>
    <row r="65" spans="1:17" ht="24.75" customHeight="1">
      <c r="A65" s="139" t="s">
        <v>171</v>
      </c>
      <c r="B65" s="9"/>
      <c r="C65" s="9"/>
      <c r="D65" s="9"/>
      <c r="E65" s="9"/>
      <c r="F65" s="10"/>
      <c r="G65" s="7"/>
      <c r="H65" s="11"/>
      <c r="I65" s="49">
        <f>'2-3'!K11</f>
        <v>314706099</v>
      </c>
      <c r="J65" s="35"/>
      <c r="K65" s="49">
        <v>247905736</v>
      </c>
      <c r="L65" s="35"/>
      <c r="M65" s="49">
        <f>'2-3'!O11</f>
        <v>180471465</v>
      </c>
      <c r="N65" s="35"/>
      <c r="O65" s="49">
        <v>139946699</v>
      </c>
      <c r="P65" s="53"/>
      <c r="Q65" s="22"/>
    </row>
    <row r="66" spans="1:17" ht="24.75" customHeight="1" thickBot="1">
      <c r="A66" s="120" t="s">
        <v>172</v>
      </c>
      <c r="B66" s="17"/>
      <c r="C66" s="17"/>
      <c r="D66" s="17"/>
      <c r="E66" s="17"/>
      <c r="F66" s="13"/>
      <c r="G66" s="76"/>
      <c r="H66" s="16"/>
      <c r="I66" s="55">
        <f>SUM(I64:I65)</f>
        <v>454080002</v>
      </c>
      <c r="J66" s="35"/>
      <c r="K66" s="55">
        <f>SUM(K64:K65)</f>
        <v>533264605</v>
      </c>
      <c r="L66" s="35"/>
      <c r="M66" s="55">
        <f>SUM(M64:M65)</f>
        <v>287390306</v>
      </c>
      <c r="N66" s="35"/>
      <c r="O66" s="55">
        <f>SUM(O64:O65)</f>
        <v>340081736</v>
      </c>
      <c r="P66" s="54"/>
      <c r="Q66" s="22"/>
    </row>
    <row r="67" spans="1:17" ht="24.75" customHeight="1" thickTop="1">
      <c r="A67" s="120"/>
      <c r="B67" s="17"/>
      <c r="C67" s="17"/>
      <c r="D67" s="17"/>
      <c r="E67" s="17"/>
      <c r="F67" s="13"/>
      <c r="G67" s="76"/>
      <c r="H67" s="16"/>
      <c r="I67" s="30"/>
      <c r="J67" s="35"/>
      <c r="K67" s="30"/>
      <c r="L67" s="35"/>
      <c r="M67" s="30"/>
      <c r="N67" s="35"/>
      <c r="O67" s="30"/>
      <c r="P67" s="54"/>
      <c r="Q67" s="22"/>
    </row>
    <row r="68" spans="1:17" s="120" customFormat="1" ht="24.75" customHeight="1">
      <c r="A68" s="15" t="s">
        <v>110</v>
      </c>
      <c r="B68" s="15"/>
      <c r="C68" s="15"/>
      <c r="D68" s="15"/>
      <c r="E68" s="15"/>
      <c r="F68" s="13"/>
      <c r="G68" s="13"/>
      <c r="H68" s="13"/>
      <c r="I68" s="51"/>
      <c r="J68" s="137"/>
      <c r="K68" s="51"/>
      <c r="L68" s="137"/>
      <c r="M68" s="51"/>
      <c r="N68" s="137"/>
      <c r="O68" s="51"/>
      <c r="P68" s="51"/>
      <c r="Q68" s="163"/>
    </row>
    <row r="69" spans="1:17" s="120" customFormat="1" ht="24.75" customHeight="1">
      <c r="A69" s="111" t="s">
        <v>111</v>
      </c>
      <c r="B69" s="111"/>
      <c r="C69" s="164"/>
      <c r="D69" s="165"/>
      <c r="E69" s="15"/>
      <c r="F69" s="13"/>
      <c r="G69" s="13"/>
      <c r="H69" s="13"/>
      <c r="I69" s="30"/>
      <c r="J69" s="144"/>
      <c r="K69" s="30"/>
      <c r="L69" s="144"/>
      <c r="M69" s="54"/>
      <c r="N69" s="144"/>
      <c r="O69" s="54"/>
      <c r="P69" s="54"/>
    </row>
    <row r="70" spans="1:17" s="120" customFormat="1" ht="24.75" customHeight="1">
      <c r="A70" s="111" t="s">
        <v>112</v>
      </c>
      <c r="B70" s="111"/>
      <c r="C70" s="164"/>
      <c r="E70" s="15"/>
      <c r="F70" s="13"/>
      <c r="G70" s="13"/>
      <c r="H70" s="13"/>
      <c r="I70" s="30">
        <v>43453144</v>
      </c>
      <c r="J70" s="144"/>
      <c r="K70" s="30">
        <v>29141254</v>
      </c>
      <c r="L70" s="144"/>
      <c r="M70" s="30">
        <v>42475565</v>
      </c>
      <c r="N70" s="144"/>
      <c r="O70" s="30">
        <v>28063242</v>
      </c>
      <c r="P70" s="54"/>
    </row>
    <row r="71" spans="1:17" s="167" customFormat="1" ht="24.75" customHeight="1">
      <c r="A71" s="111" t="s">
        <v>113</v>
      </c>
      <c r="B71" s="166"/>
      <c r="C71" s="111"/>
      <c r="D71" s="18"/>
      <c r="I71" s="56">
        <v>55711731</v>
      </c>
      <c r="J71" s="168"/>
      <c r="K71" s="56">
        <v>19162370</v>
      </c>
      <c r="L71" s="168"/>
      <c r="M71" s="56">
        <v>44863619</v>
      </c>
      <c r="N71" s="168"/>
      <c r="O71" s="56">
        <v>19162370</v>
      </c>
      <c r="P71" s="169"/>
      <c r="Q71" s="111"/>
    </row>
    <row r="72" spans="1:17" s="167" customFormat="1" ht="24.75" customHeight="1">
      <c r="A72" s="170"/>
      <c r="B72" s="166"/>
      <c r="C72" s="111"/>
      <c r="D72" s="18"/>
      <c r="I72" s="171"/>
      <c r="J72" s="172"/>
      <c r="K72" s="171"/>
      <c r="L72" s="172"/>
      <c r="M72" s="169"/>
      <c r="N72" s="172"/>
      <c r="O72" s="169"/>
      <c r="P72" s="169"/>
    </row>
    <row r="73" spans="1:17" s="167" customFormat="1" ht="24.75" customHeight="1">
      <c r="A73" s="170"/>
      <c r="B73" s="166"/>
      <c r="C73" s="111"/>
      <c r="D73" s="18"/>
      <c r="I73" s="171"/>
      <c r="J73" s="172"/>
      <c r="K73" s="171"/>
      <c r="L73" s="172"/>
      <c r="M73" s="169"/>
      <c r="N73" s="172"/>
      <c r="O73" s="169"/>
      <c r="P73" s="169"/>
    </row>
    <row r="74" spans="1:17" s="120" customFormat="1" ht="24.75" customHeight="1">
      <c r="A74" s="111" t="s">
        <v>161</v>
      </c>
      <c r="B74" s="15"/>
      <c r="C74" s="15"/>
      <c r="D74" s="15"/>
      <c r="E74" s="15"/>
      <c r="F74" s="13"/>
      <c r="G74" s="13"/>
      <c r="H74" s="13"/>
      <c r="I74" s="57"/>
      <c r="J74" s="144"/>
      <c r="K74" s="57"/>
      <c r="L74" s="144"/>
      <c r="M74" s="54"/>
      <c r="N74" s="144"/>
      <c r="O74" s="54"/>
      <c r="P74" s="54"/>
    </row>
    <row r="75" spans="1:17" s="120" customFormat="1" ht="24.75" customHeight="1">
      <c r="A75" s="76"/>
      <c r="B75" s="15"/>
      <c r="C75" s="15"/>
      <c r="D75" s="15"/>
      <c r="E75" s="15"/>
      <c r="F75" s="13"/>
      <c r="G75" s="13"/>
      <c r="H75" s="13"/>
      <c r="I75" s="57"/>
      <c r="J75" s="144"/>
      <c r="K75" s="57"/>
      <c r="L75" s="144"/>
      <c r="M75" s="54"/>
      <c r="N75" s="144"/>
      <c r="O75" s="54"/>
      <c r="P75" s="54"/>
    </row>
    <row r="76" spans="1:17" ht="24.75" customHeight="1"/>
    <row r="77" spans="1:17" ht="24.75" customHeight="1"/>
    <row r="78" spans="1:17" ht="24.75" customHeight="1"/>
    <row r="79" spans="1:17" ht="24.75" customHeight="1"/>
  </sheetData>
  <mergeCells count="4">
    <mergeCell ref="M6:O6"/>
    <mergeCell ref="I6:K6"/>
    <mergeCell ref="M45:O45"/>
    <mergeCell ref="I45:K45"/>
  </mergeCells>
  <pageMargins left="0.78740157480314965" right="0.19685039370078741" top="0.59055118110236227" bottom="0.59055118110236227" header="0.39370078740157483" footer="0.35433070866141736"/>
  <pageSetup paperSize="9" scale="85" firstPageNumber="7" orientation="portrait" useFirstPageNumber="1" r:id="rId1"/>
  <headerFooter alignWithMargins="0">
    <oddFooter>&amp;R&amp;"Angsana New,ธรรมดา"&amp;P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79E81F-3450-475C-BCE0-8FFD7EFFCC3B}">
  <dimension ref="A1"/>
  <sheetViews>
    <sheetView workbookViewId="0"/>
  </sheetViews>
  <sheetFormatPr defaultColWidth="9" defaultRowHeight="23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80771B35FEA4649AC5FCF84DE63420F" ma:contentTypeVersion="11" ma:contentTypeDescription="Create a new document." ma:contentTypeScope="" ma:versionID="6dd67cc1b8f9182190f5d7295a352602">
  <xsd:schema xmlns:xsd="http://www.w3.org/2001/XMLSchema" xmlns:xs="http://www.w3.org/2001/XMLSchema" xmlns:p="http://schemas.microsoft.com/office/2006/metadata/properties" xmlns:ns2="ed4ccdf2-2d10-4a56-8aa9-10238b732be2" xmlns:ns3="b2a48172-87c4-4692-af23-79fa29bfb563" targetNamespace="http://schemas.microsoft.com/office/2006/metadata/properties" ma:root="true" ma:fieldsID="396e7dddd4c1907a891db5b28b933440" ns2:_="" ns3:_="">
    <xsd:import namespace="ed4ccdf2-2d10-4a56-8aa9-10238b732be2"/>
    <xsd:import namespace="b2a48172-87c4-4692-af23-79fa29bfb563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Statu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d4ccdf2-2d10-4a56-8aa9-10238b732be2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Status" ma:index="13" nillable="true" ma:displayName="Status" ma:format="Dropdown" ma:internalName="Status">
      <xsd:simpleType>
        <xsd:restriction base="dms:Choice">
          <xsd:enumeration value="กำลัง"/>
          <xsd:enumeration value="เสร็จสิ้น"/>
          <xsd:enumeration value="แก้ไข"/>
        </xsd:restriction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a48172-87c4-4692-af23-79fa29bfb563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22b9ab6-7efb-49a7-a2c7-8f2efbba8a7c}" ma:internalName="TaxCatchAll" ma:showField="CatchAllData" ma:web="b2a48172-87c4-4692-af23-79fa29bfb56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LongProperties xmlns="http://schemas.microsoft.com/office/2006/metadata/longProperties"/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ed4ccdf2-2d10-4a56-8aa9-10238b732be2" xsi:nil="true"/>
    <Reviewer_x0020_Sign_x002d_off xmlns="ed4ccdf2-2d10-4a56-8aa9-10238b732be2" xsi:nil="true"/>
    <lcf76f155ced4ddcb4097134ff3c332f xmlns="ed4ccdf2-2d10-4a56-8aa9-10238b732be2">
      <Terms xmlns="http://schemas.microsoft.com/office/infopath/2007/PartnerControls"/>
    </lcf76f155ced4ddcb4097134ff3c332f>
    <Status xmlns="ed4ccdf2-2d10-4a56-8aa9-10238b732be2" xsi:nil="true"/>
    <TaxCatchAll xmlns="b2a48172-87c4-4692-af23-79fa29bfb563" xsi:nil="true"/>
  </documentManagement>
</p:properties>
</file>

<file path=customXml/itemProps1.xml><?xml version="1.0" encoding="utf-8"?>
<ds:datastoreItem xmlns:ds="http://schemas.openxmlformats.org/officeDocument/2006/customXml" ds:itemID="{B9B40105-FC5A-4AB7-9679-230D6EA22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d4ccdf2-2d10-4a56-8aa9-10238b732be2"/>
    <ds:schemaRef ds:uri="b2a48172-87c4-4692-af23-79fa29bfb56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D31E86-4952-4BF6-9150-F4351F104C4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1D19EF2-939B-479E-A9E6-14537B5E6B52}">
  <ds:schemaRefs>
    <ds:schemaRef ds:uri="http://schemas.microsoft.com/office/2006/metadata/longProperties"/>
  </ds:schemaRefs>
</ds:datastoreItem>
</file>

<file path=customXml/itemProps4.xml><?xml version="1.0" encoding="utf-8"?>
<ds:datastoreItem xmlns:ds="http://schemas.openxmlformats.org/officeDocument/2006/customXml" ds:itemID="{5C68FBAF-C83C-49B9-8AAC-0F7B49F9F2CD}">
  <ds:schemaRefs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b2a48172-87c4-4692-af23-79fa29bfb563"/>
    <ds:schemaRef ds:uri="http://purl.org/dc/terms/"/>
    <ds:schemaRef ds:uri="http://purl.org/dc/elements/1.1/"/>
    <ds:schemaRef ds:uri="http://www.w3.org/XML/1998/namespace"/>
    <ds:schemaRef ds:uri="ed4ccdf2-2d10-4a56-8aa9-10238b732be2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</vt:lpstr>
      <vt:lpstr>5</vt:lpstr>
      <vt:lpstr>6</vt:lpstr>
      <vt:lpstr>7-8</vt:lpstr>
      <vt:lpstr>Sheet1</vt:lpstr>
      <vt:lpstr>'2-3'!Print_Area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jitlada</dc:creator>
  <cp:keywords/>
  <dc:description/>
  <cp:lastModifiedBy>Issaree Pornrattanakavee</cp:lastModifiedBy>
  <cp:revision/>
  <cp:lastPrinted>2026-05-12T08:46:39Z</cp:lastPrinted>
  <dcterms:created xsi:type="dcterms:W3CDTF">2013-02-28T01:07:49Z</dcterms:created>
  <dcterms:modified xsi:type="dcterms:W3CDTF">2026-05-13T11:07:16Z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Note">
    <vt:lpwstr/>
  </property>
  <property fmtid="{D5CDD505-2E9C-101B-9397-08002B2CF9AE}" pid="3" name="xd_Signature">
    <vt:bool>false</vt:bool>
  </property>
  <property fmtid="{D5CDD505-2E9C-101B-9397-08002B2CF9AE}" pid="4" name="display_urn:schemas-microsoft-com:office:office#Editor">
    <vt:lpwstr>nuttaporn_sr</vt:lpwstr>
  </property>
  <property fmtid="{D5CDD505-2E9C-101B-9397-08002B2CF9AE}" pid="5" name="Order">
    <vt:r8>334800</vt:r8>
  </property>
  <property fmtid="{D5CDD505-2E9C-101B-9397-08002B2CF9AE}" pid="6" name="xd_ProgID">
    <vt:lpwstr/>
  </property>
  <property fmtid="{D5CDD505-2E9C-101B-9397-08002B2CF9AE}" pid="7" name="_ExtendedDescription">
    <vt:lpwstr/>
  </property>
  <property fmtid="{D5CDD505-2E9C-101B-9397-08002B2CF9AE}" pid="8" name="display_urn:schemas-microsoft-com:office:office#Author">
    <vt:lpwstr>nuttaporn_sr</vt:lpwstr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TriggerFlowInfo">
    <vt:lpwstr/>
  </property>
  <property fmtid="{D5CDD505-2E9C-101B-9397-08002B2CF9AE}" pid="12" name="ContentTypeId">
    <vt:lpwstr>0x010100E80771B35FEA4649AC5FCF84DE63420F</vt:lpwstr>
  </property>
  <property fmtid="{D5CDD505-2E9C-101B-9397-08002B2CF9AE}" pid="13" name="MediaServiceImageTags">
    <vt:lpwstr/>
  </property>
</Properties>
</file>