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TKC เดอะคลีนิกค์ คลินิกเวชกรรม_2569\TKC_Q1 Mar'69\"/>
    </mc:Choice>
  </mc:AlternateContent>
  <xr:revisionPtr revIDLastSave="0" documentId="13_ncr:1_{1252F5FF-98FC-423D-994D-D1C03AC83C63}" xr6:coauthVersionLast="47" xr6:coauthVersionMax="47" xr10:uidLastSave="{00000000-0000-0000-0000-000000000000}"/>
  <bookViews>
    <workbookView xWindow="-120" yWindow="-120" windowWidth="29040" windowHeight="15720" tabRatio="805" activeTab="1" xr2:uid="{00000000-000D-0000-FFFF-FFFF00000000}"/>
  </bookViews>
  <sheets>
    <sheet name="BS P2-3" sheetId="1" r:id="rId1"/>
    <sheet name="PL3M M3 P4" sheetId="20" r:id="rId2"/>
    <sheet name="shareholder ConsoP5" sheetId="19" r:id="rId3"/>
    <sheet name="Shareholder equity Separate P6" sheetId="17" r:id="rId4"/>
    <sheet name="Cash flow P7-8" sheetId="16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16" l="1"/>
  <c r="M65" i="16"/>
  <c r="A34" i="1" l="1"/>
  <c r="S11" i="19"/>
  <c r="W11" i="19" s="1"/>
  <c r="S12" i="19"/>
  <c r="W12" i="19" s="1"/>
  <c r="S13" i="19"/>
  <c r="W13" i="19" s="1"/>
  <c r="S14" i="19"/>
  <c r="S16" i="19"/>
  <c r="S17" i="19"/>
  <c r="W17" i="19" s="1"/>
  <c r="O13" i="17"/>
  <c r="K13" i="17"/>
  <c r="I13" i="17"/>
  <c r="G13" i="17"/>
  <c r="E13" i="17"/>
  <c r="O17" i="17"/>
  <c r="K17" i="17"/>
  <c r="I17" i="17"/>
  <c r="G17" i="17"/>
  <c r="E17" i="17"/>
  <c r="K59" i="16"/>
  <c r="K63" i="16"/>
  <c r="K12" i="16"/>
  <c r="I12" i="16"/>
  <c r="G19" i="19"/>
  <c r="I19" i="19"/>
  <c r="K19" i="19"/>
  <c r="M19" i="19"/>
  <c r="Q19" i="19"/>
  <c r="U19" i="19"/>
  <c r="E19" i="19"/>
  <c r="L35" i="20"/>
  <c r="L33" i="20"/>
  <c r="L29" i="20"/>
  <c r="L21" i="20"/>
  <c r="L23" i="20" s="1"/>
  <c r="L17" i="20"/>
  <c r="L13" i="20"/>
  <c r="L10" i="20"/>
  <c r="K19" i="1"/>
  <c r="I19" i="1"/>
  <c r="I59" i="16"/>
  <c r="O59" i="16"/>
  <c r="I48" i="1"/>
  <c r="K10" i="16" l="1"/>
  <c r="K34" i="16" s="1"/>
  <c r="K37" i="16" s="1"/>
  <c r="K64" i="16" s="1"/>
  <c r="K66" i="16" s="1"/>
  <c r="L25" i="20"/>
  <c r="W16" i="19"/>
  <c r="K68" i="1"/>
  <c r="K65" i="1"/>
  <c r="O63" i="16" l="1"/>
  <c r="K69" i="1"/>
  <c r="K14" i="19"/>
  <c r="M65" i="1"/>
  <c r="O65" i="1"/>
  <c r="Q14" i="19"/>
  <c r="M14" i="19"/>
  <c r="I65" i="1" s="1"/>
  <c r="I14" i="19"/>
  <c r="G14" i="19"/>
  <c r="E14" i="19"/>
  <c r="O14" i="19"/>
  <c r="P17" i="20"/>
  <c r="N17" i="20"/>
  <c r="J17" i="20"/>
  <c r="P13" i="20"/>
  <c r="N13" i="20"/>
  <c r="J13" i="20"/>
  <c r="P10" i="20"/>
  <c r="N10" i="20"/>
  <c r="J10" i="20"/>
  <c r="A1" i="20"/>
  <c r="A1" i="16" l="1"/>
  <c r="A1" i="17"/>
  <c r="N21" i="20"/>
  <c r="N23" i="20" s="1"/>
  <c r="P21" i="20"/>
  <c r="P23" i="20" s="1"/>
  <c r="J21" i="20"/>
  <c r="J23" i="20" s="1"/>
  <c r="I10" i="16" s="1"/>
  <c r="N27" i="20" l="1"/>
  <c r="N29" i="20" s="1"/>
  <c r="M10" i="16"/>
  <c r="M16" i="17"/>
  <c r="M17" i="17" s="1"/>
  <c r="P27" i="20"/>
  <c r="P29" i="20" s="1"/>
  <c r="M12" i="17"/>
  <c r="M13" i="17" s="1"/>
  <c r="O10" i="16"/>
  <c r="P35" i="20"/>
  <c r="P25" i="20"/>
  <c r="P31" i="20" s="1"/>
  <c r="P33" i="20" s="1"/>
  <c r="N25" i="20"/>
  <c r="N31" i="20" s="1"/>
  <c r="N33" i="20" s="1"/>
  <c r="J25" i="20"/>
  <c r="J27" i="20" s="1"/>
  <c r="O18" i="19" s="1"/>
  <c r="U14" i="19"/>
  <c r="S18" i="19" l="1"/>
  <c r="O19" i="19"/>
  <c r="N35" i="20"/>
  <c r="J31" i="20"/>
  <c r="J33" i="20" s="1"/>
  <c r="W14" i="19"/>
  <c r="I63" i="16"/>
  <c r="A3" i="17"/>
  <c r="W18" i="19" l="1"/>
  <c r="W19" i="19" s="1"/>
  <c r="S19" i="19"/>
  <c r="J35" i="20"/>
  <c r="J29" i="20"/>
  <c r="K71" i="1"/>
  <c r="I28" i="1" l="1"/>
  <c r="I29" i="1" l="1"/>
  <c r="Q11" i="17" l="1"/>
  <c r="I68" i="1"/>
  <c r="I69" i="1" s="1"/>
  <c r="O53" i="1" l="1"/>
  <c r="K53" i="1" l="1"/>
  <c r="I53" i="1"/>
  <c r="K48" i="1"/>
  <c r="K28" i="1"/>
  <c r="K54" i="1" l="1"/>
  <c r="K72" i="1" s="1"/>
  <c r="I34" i="16"/>
  <c r="K29" i="1"/>
  <c r="I54" i="1"/>
  <c r="I37" i="16" l="1"/>
  <c r="M53" i="1"/>
  <c r="I64" i="16" l="1"/>
  <c r="I66" i="16" s="1"/>
  <c r="M63" i="16"/>
  <c r="I71" i="1"/>
  <c r="I72" i="1" s="1"/>
  <c r="Q15" i="17" l="1"/>
  <c r="M59" i="16"/>
  <c r="O48" i="1"/>
  <c r="M48" i="1"/>
  <c r="M54" i="1" s="1"/>
  <c r="O28" i="1"/>
  <c r="M28" i="1"/>
  <c r="O19" i="1"/>
  <c r="M19" i="1"/>
  <c r="O68" i="1"/>
  <c r="M68" i="1"/>
  <c r="A44" i="16"/>
  <c r="A36" i="1"/>
  <c r="O29" i="1" l="1"/>
  <c r="M29" i="1"/>
  <c r="O54" i="1"/>
  <c r="A42" i="16"/>
  <c r="O34" i="16" l="1"/>
  <c r="O69" i="1"/>
  <c r="O71" i="1" s="1"/>
  <c r="O72" i="1" s="1"/>
  <c r="M34" i="16" l="1"/>
  <c r="M37" i="16" s="1"/>
  <c r="M64" i="16" s="1"/>
  <c r="Q12" i="17"/>
  <c r="Q13" i="17" s="1"/>
  <c r="O37" i="16"/>
  <c r="O64" i="16" l="1"/>
  <c r="O66" i="16" s="1"/>
  <c r="M66" i="16"/>
  <c r="Q16" i="17"/>
  <c r="Q17" i="17" s="1"/>
  <c r="M69" i="1" l="1"/>
  <c r="M71" i="1" s="1"/>
  <c r="M72" i="1" s="1"/>
</calcChain>
</file>

<file path=xl/sharedStrings.xml><?xml version="1.0" encoding="utf-8"?>
<sst xmlns="http://schemas.openxmlformats.org/spreadsheetml/2006/main" count="262" uniqueCount="173">
  <si>
    <t>STATEMENTS OF FINANCIAL POSITION</t>
  </si>
  <si>
    <t>Unit : Baht</t>
  </si>
  <si>
    <t>Consolidated financial statements</t>
  </si>
  <si>
    <t xml:space="preserve"> Separate financial statements</t>
  </si>
  <si>
    <t>(Unaudited/</t>
  </si>
  <si>
    <t>(Audited)</t>
  </si>
  <si>
    <t>Assets</t>
  </si>
  <si>
    <t>Note</t>
  </si>
  <si>
    <t>reviewed only)</t>
  </si>
  <si>
    <t>Current assets</t>
  </si>
  <si>
    <t>Cash and cash equivalents</t>
  </si>
  <si>
    <t>Short-term investments</t>
  </si>
  <si>
    <t>Trade and other current receivables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</si>
  <si>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</si>
  <si>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</si>
  <si>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</si>
  <si>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</si>
  <si>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</si>
  <si>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</si>
  <si>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 xml:space="preserve">Bank deposits pledged as collateral 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</si>
  <si>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</si>
  <si>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</si>
  <si>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</si>
  <si>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</si>
  <si>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</si>
  <si>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</si>
  <si>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</si>
  <si>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</si>
  <si>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</si>
  <si>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Current  liabilities</t>
  </si>
  <si>
    <t>Trade and other current payables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</si>
  <si>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</si>
  <si>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</si>
  <si>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</si>
  <si>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</si>
  <si>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</si>
  <si>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</si>
  <si>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</si>
  <si>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Other non-current liabilities</t>
  </si>
  <si>
    <t>Total  non-current  liabilities</t>
  </si>
  <si>
    <t>Total  liabilities</t>
  </si>
  <si>
    <t xml:space="preserve">Shareholders' equity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</si>
  <si>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</si>
  <si>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</si>
  <si>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</si>
  <si>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</si>
  <si>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</si>
  <si>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</si>
  <si>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</si>
  <si>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</si>
  <si>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 xml:space="preserve">Share discount on business combination under </t>
  </si>
  <si>
    <t>common control</t>
  </si>
  <si>
    <t>Total  owners of the Company</t>
  </si>
  <si>
    <t>Non-controlling interests</t>
  </si>
  <si>
    <t>Total  shareholders' equity</t>
  </si>
  <si>
    <t xml:space="preserve">Total liabilities and shareholders' equity </t>
  </si>
  <si>
    <t>STATEMENTS OF COMPREHENSIVE INCOME</t>
  </si>
  <si>
    <t>Revenue from sales and rendering of medical services</t>
  </si>
  <si>
    <t>Cost of sales and rendering of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</si>
  <si>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</si>
  <si>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</si>
  <si>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</si>
  <si>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</si>
  <si>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</si>
  <si>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</si>
  <si>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</si>
  <si>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</si>
  <si>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</si>
  <si>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</si>
  <si>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Tax expenses</t>
  </si>
  <si>
    <t xml:space="preserve">Profit for the period </t>
  </si>
  <si>
    <t>Total comprehensive income for the period</t>
  </si>
  <si>
    <t>Profit attributable to :</t>
  </si>
  <si>
    <t xml:space="preserve">Owners of the Company </t>
  </si>
  <si>
    <t xml:space="preserve">Non-controlling interests </t>
  </si>
  <si>
    <t xml:space="preserve">Total comprehensive income attributable to : </t>
  </si>
  <si>
    <t>STATEMENTS OF CHANGES IN SHAREHOLDERS' EQUITY</t>
  </si>
  <si>
    <t xml:space="preserve"> Unit : Baht</t>
  </si>
  <si>
    <t xml:space="preserve">Consolidated financial statements </t>
  </si>
  <si>
    <t>Issued and</t>
  </si>
  <si>
    <t>Share discount on</t>
  </si>
  <si>
    <t>Total</t>
  </si>
  <si>
    <t>paid-up</t>
  </si>
  <si>
    <t>on share-based</t>
  </si>
  <si>
    <t>on ordinary</t>
  </si>
  <si>
    <t>Appropriated-</t>
  </si>
  <si>
    <t>business combination</t>
  </si>
  <si>
    <t>shareholders of</t>
  </si>
  <si>
    <t>Non-controlling</t>
  </si>
  <si>
    <t>share capital</t>
  </si>
  <si>
    <t>payments</t>
  </si>
  <si>
    <t>shares</t>
  </si>
  <si>
    <t>statutory reserve</t>
  </si>
  <si>
    <t>under common control</t>
  </si>
  <si>
    <t>the Company</t>
  </si>
  <si>
    <t xml:space="preserve"> interests</t>
  </si>
  <si>
    <t>shareholders' equity</t>
  </si>
  <si>
    <t>Balance as at January 1, 2025</t>
  </si>
  <si>
    <t>Profit for the period</t>
  </si>
  <si>
    <t>STATEMENTS OF CASH FLOWS</t>
  </si>
  <si>
    <t>Cash flows from operating activities</t>
  </si>
  <si>
    <t>Finance costs</t>
  </si>
  <si>
    <t>Depreciation and amortisation</t>
  </si>
  <si>
    <t>Reduce cost to net realisable value of inventories (reversal)</t>
  </si>
  <si>
    <t xml:space="preserve">Loss (gain) on disposals/write-off of leasehold improvement </t>
  </si>
  <si>
    <t>and equipment</t>
  </si>
  <si>
    <t>Service income received in advance recognised during the period</t>
  </si>
  <si>
    <t>Employee benefit expenses</t>
  </si>
  <si>
    <t>Changes in working capital:</t>
  </si>
  <si>
    <t>Trade and other current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</si>
  <si>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</si>
  <si>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</si>
  <si>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</si>
  <si>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</si>
  <si>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</si>
  <si>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</si>
  <si>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</si>
  <si>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</si>
  <si>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</si>
  <si>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</si>
  <si>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</si>
  <si>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</si>
  <si>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</si>
  <si>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</si>
  <si>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purchase of leasehold improvement and equipment and</t>
  </si>
  <si>
    <t>payment for equipment payables</t>
  </si>
  <si>
    <t>Proceeds from sales of equipment</t>
  </si>
  <si>
    <t>Payments for purchase of intangible assets</t>
  </si>
  <si>
    <t>Proceeds from finance income</t>
  </si>
  <si>
    <t>Net cash provided by (used in) investing activities</t>
  </si>
  <si>
    <t>Cash flows from financing activities</t>
  </si>
  <si>
    <t>Proceeds from issuance of ordinary shares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</si>
  <si>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</si>
  <si>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</si>
  <si>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</si>
  <si>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</si>
  <si>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</si>
  <si>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</si>
  <si>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</si>
  <si>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</si>
  <si>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</si>
  <si>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in percentage of</t>
  </si>
  <si>
    <t>Adjustment to reconcile (profit) loss to cash receipt (payment)</t>
  </si>
  <si>
    <t>Notes to interim condensed financial information are integral part of this interim financial information.</t>
  </si>
  <si>
    <t>Corporate income tax payable</t>
  </si>
  <si>
    <t>Difference from changes in percentage of</t>
  </si>
  <si>
    <t xml:space="preserve">Share capital-authorized share capital </t>
  </si>
  <si>
    <t>Tax expense</t>
  </si>
  <si>
    <t>Profit before income tax expense</t>
  </si>
  <si>
    <t>Earnings per share</t>
  </si>
  <si>
    <t xml:space="preserve">Basic earnings per share - owners of the Company </t>
  </si>
  <si>
    <t>Proceeds from increase capital of non-controlling interests</t>
  </si>
  <si>
    <t>Difference from changes</t>
  </si>
  <si>
    <t>Profit from lease modification</t>
  </si>
  <si>
    <t>Employee benefit paid</t>
  </si>
  <si>
    <t>March 31, 2025</t>
  </si>
  <si>
    <t>March 31, 2026</t>
  </si>
  <si>
    <t>December 31, 2025</t>
  </si>
  <si>
    <t>Financial assets at fair value through profit or loss</t>
  </si>
  <si>
    <t>Balance as at March 31, 2025</t>
  </si>
  <si>
    <t>Balance as at January 1, 2026</t>
  </si>
  <si>
    <t>Balance as at March 31, 2026</t>
  </si>
  <si>
    <t>Unrealized gains on investments</t>
  </si>
  <si>
    <t>Financial assets at fair value through profit or loss, decrease</t>
  </si>
  <si>
    <t>AS AT MARCH 31, 2026</t>
  </si>
  <si>
    <t>THE KLINIQUE MEDICAL CLINIC PUBLIC COMPANY LIMITED AND SUBSIDIARIES</t>
  </si>
  <si>
    <t>FOR THE THREE-MONTH PERIOD ENDED MARCH 31, 2026 (UNAUDITED/REVIEWED ONLY)</t>
  </si>
  <si>
    <t>Investment in subsidiaries</t>
  </si>
  <si>
    <t>investment in subsidiaries</t>
  </si>
  <si>
    <t>Payments for invesments in subsidiaries</t>
  </si>
  <si>
    <t>Current investments, decrease (increase)</t>
  </si>
  <si>
    <t>Bank deposits pledged as collateral, decrease (increase)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</si>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</sst>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  <numFmt numFmtId="173" formatCode="#,##0.0000;\-#,##0.0000"/>
    <numFmt numFmtId="174" formatCode="_(* #,##0.00_);_(* \(#,##0.00\);_(* &quot;-&quot;?_);_(@_)"/>
    <numFmt numFmtId="175" formatCode="#,##0_);[Black]\(#,##0\)"/>
    <numFmt numFmtId="176" formatCode="#,##0\ ;\(#,##0\)"/>
  </numFmts>
  <fonts count="53">
    <font>
      <sz val="16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1"/>
      <color indexed="8"/>
      <name val="Calibri"/>
      <family val="2"/>
    </font>
    <font>
      <sz val="14"/>
      <color theme="1"/>
      <name val="Angsana New"/>
      <family val="1"/>
    </font>
    <font>
      <sz val="14"/>
      <color rgb="FF000000"/>
      <name val="Calibri"/>
      <family val="2"/>
      <scheme val="minor"/>
    </font>
    <font>
      <b/>
      <sz val="13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3"/>
      <color theme="1"/>
      <name val="Angsana New"/>
      <family val="1"/>
    </font>
    <font>
      <sz val="14"/>
      <color theme="1"/>
      <name val="AngsanaUPC"/>
      <family val="1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43">
    <xf numFmtId="0" fontId="0" fillId="0" borderId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2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4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/>
    <xf numFmtId="0" fontId="4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340">
    <xf numFmtId="0" fontId="0" fillId="0" borderId="0" xfId="0"/>
    <xf numFmtId="39" fontId="5" fillId="0" borderId="0" xfId="0" applyNumberFormat="1" applyFont="1" applyAlignment="1">
      <alignment vertical="center"/>
    </xf>
    <xf numFmtId="39" fontId="9" fillId="0" borderId="0" xfId="156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center"/>
    </xf>
    <xf numFmtId="39" fontId="20" fillId="0" borderId="0" xfId="0" applyNumberFormat="1" applyFont="1" applyAlignment="1">
      <alignment horizontal="center" vertical="top"/>
    </xf>
    <xf numFmtId="39" fontId="9" fillId="0" borderId="0" xfId="156" applyNumberFormat="1" applyFont="1" applyFill="1" applyBorder="1" applyAlignment="1">
      <alignment horizontal="center"/>
    </xf>
    <xf numFmtId="39" fontId="6" fillId="0" borderId="0" xfId="0" applyNumberFormat="1" applyFont="1"/>
    <xf numFmtId="39" fontId="7" fillId="0" borderId="0" xfId="0" applyNumberFormat="1" applyFont="1"/>
    <xf numFmtId="39" fontId="13" fillId="0" borderId="0" xfId="156" applyNumberFormat="1" applyFont="1" applyFill="1" applyBorder="1" applyAlignment="1">
      <alignment horizontal="center"/>
    </xf>
    <xf numFmtId="39" fontId="4" fillId="0" borderId="0" xfId="0" applyNumberFormat="1" applyFont="1"/>
    <xf numFmtId="39" fontId="6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5" fillId="0" borderId="0" xfId="129" applyNumberFormat="1" applyFont="1" applyAlignment="1">
      <alignment vertical="center"/>
    </xf>
    <xf numFmtId="39" fontId="5" fillId="0" borderId="0" xfId="156" applyNumberFormat="1" applyFont="1" applyFill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14" fillId="0" borderId="0" xfId="156" applyNumberFormat="1" applyFont="1" applyFill="1" applyBorder="1" applyAlignment="1">
      <alignment horizontal="center" vertical="center"/>
    </xf>
    <xf numFmtId="39" fontId="14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 vertical="center"/>
    </xf>
    <xf numFmtId="39" fontId="5" fillId="0" borderId="0" xfId="0" applyNumberFormat="1" applyFont="1" applyAlignment="1">
      <alignment horizontal="center"/>
    </xf>
    <xf numFmtId="39" fontId="5" fillId="0" borderId="0" xfId="0" applyNumberFormat="1" applyFont="1"/>
    <xf numFmtId="39" fontId="5" fillId="0" borderId="0" xfId="0" applyNumberFormat="1" applyFont="1" applyAlignment="1">
      <alignment horizontal="left" vertical="center"/>
    </xf>
    <xf numFmtId="39" fontId="13" fillId="0" borderId="0" xfId="156" applyNumberFormat="1" applyFont="1" applyFill="1" applyBorder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9" fontId="9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/>
    </xf>
    <xf numFmtId="39" fontId="13" fillId="0" borderId="0" xfId="156" quotePrefix="1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5" fillId="0" borderId="0" xfId="156" applyNumberFormat="1" applyFont="1" applyFill="1" applyBorder="1"/>
    <xf numFmtId="39" fontId="7" fillId="0" borderId="0" xfId="156" quotePrefix="1" applyNumberFormat="1" applyFont="1" applyFill="1" applyBorder="1" applyAlignment="1">
      <alignment horizontal="center" vertical="center"/>
    </xf>
    <xf numFmtId="39" fontId="33" fillId="0" borderId="0" xfId="156" applyNumberFormat="1" applyFont="1" applyFill="1" applyBorder="1" applyAlignment="1">
      <alignment horizontal="center"/>
    </xf>
    <xf numFmtId="39" fontId="33" fillId="0" borderId="0" xfId="0" applyNumberFormat="1" applyFont="1" applyAlignment="1">
      <alignment horizontal="center"/>
    </xf>
    <xf numFmtId="39" fontId="6" fillId="0" borderId="0" xfId="156" applyNumberFormat="1" applyFont="1" applyFill="1" applyBorder="1"/>
    <xf numFmtId="39" fontId="33" fillId="0" borderId="0" xfId="156" applyNumberFormat="1" applyFont="1" applyFill="1" applyBorder="1"/>
    <xf numFmtId="39" fontId="33" fillId="0" borderId="0" xfId="0" applyNumberFormat="1" applyFont="1"/>
    <xf numFmtId="39" fontId="5" fillId="0" borderId="0" xfId="83" applyNumberFormat="1" applyFont="1" applyAlignment="1">
      <alignment vertical="center"/>
    </xf>
    <xf numFmtId="39" fontId="4" fillId="0" borderId="0" xfId="0" applyNumberFormat="1" applyFont="1" applyAlignment="1">
      <alignment horizontal="center"/>
    </xf>
    <xf numFmtId="39" fontId="6" fillId="0" borderId="0" xfId="156" applyNumberFormat="1" applyFont="1" applyFill="1"/>
    <xf numFmtId="39" fontId="6" fillId="0" borderId="0" xfId="156" applyNumberFormat="1" applyFont="1" applyFill="1" applyAlignment="1">
      <alignment horizontal="center"/>
    </xf>
    <xf numFmtId="39" fontId="6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/>
    <xf numFmtId="39" fontId="4" fillId="0" borderId="0" xfId="156" applyNumberFormat="1" applyFont="1" applyFill="1" applyAlignment="1">
      <alignment horizontal="center"/>
    </xf>
    <xf numFmtId="39" fontId="3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>
      <alignment horizontal="left"/>
    </xf>
    <xf numFmtId="39" fontId="34" fillId="0" borderId="0" xfId="0" applyNumberFormat="1" applyFont="1"/>
    <xf numFmtId="39" fontId="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/>
    <xf numFmtId="39" fontId="33" fillId="0" borderId="0" xfId="40" applyNumberFormat="1" applyFont="1" applyFill="1" applyBorder="1" applyAlignment="1">
      <alignment horizontal="center" vertical="center"/>
    </xf>
    <xf numFmtId="39" fontId="6" fillId="0" borderId="0" xfId="156" applyNumberFormat="1" applyFont="1" applyFill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right" vertical="center"/>
    </xf>
    <xf numFmtId="39" fontId="6" fillId="0" borderId="0" xfId="156" applyNumberFormat="1" applyFont="1" applyFill="1" applyAlignment="1">
      <alignment horizontal="right"/>
    </xf>
    <xf numFmtId="39" fontId="7" fillId="0" borderId="0" xfId="156" applyNumberFormat="1" applyFont="1" applyFill="1"/>
    <xf numFmtId="39" fontId="33" fillId="0" borderId="0" xfId="0" applyNumberFormat="1" applyFont="1" applyAlignment="1">
      <alignment vertical="center"/>
    </xf>
    <xf numFmtId="170" fontId="5" fillId="0" borderId="0" xfId="31" applyNumberFormat="1" applyFont="1" applyFill="1" applyBorder="1" applyAlignment="1">
      <alignment horizontal="right"/>
    </xf>
    <xf numFmtId="170" fontId="5" fillId="0" borderId="2" xfId="31" applyNumberFormat="1" applyFont="1" applyFill="1" applyBorder="1" applyAlignment="1">
      <alignment horizontal="right"/>
    </xf>
    <xf numFmtId="170" fontId="5" fillId="0" borderId="3" xfId="31" applyNumberFormat="1" applyFont="1" applyFill="1" applyBorder="1" applyAlignment="1">
      <alignment horizontal="right"/>
    </xf>
    <xf numFmtId="170" fontId="5" fillId="0" borderId="5" xfId="31" applyNumberFormat="1" applyFont="1" applyFill="1" applyBorder="1" applyAlignment="1">
      <alignment horizontal="right"/>
    </xf>
    <xf numFmtId="167" fontId="5" fillId="0" borderId="0" xfId="156" applyNumberFormat="1" applyFont="1" applyFill="1"/>
    <xf numFmtId="167" fontId="6" fillId="0" borderId="0" xfId="156" applyNumberFormat="1" applyFont="1" applyFill="1" applyAlignment="1">
      <alignment horizontal="right"/>
    </xf>
    <xf numFmtId="167" fontId="5" fillId="0" borderId="0" xfId="156" applyNumberFormat="1" applyFont="1" applyFill="1" applyBorder="1" applyAlignment="1">
      <alignment horizontal="right"/>
    </xf>
    <xf numFmtId="167" fontId="5" fillId="0" borderId="0" xfId="156" applyNumberFormat="1" applyFont="1" applyFill="1" applyAlignment="1">
      <alignment horizontal="right"/>
    </xf>
    <xf numFmtId="167" fontId="5" fillId="0" borderId="2" xfId="156" applyNumberFormat="1" applyFont="1" applyFill="1" applyBorder="1"/>
    <xf numFmtId="167" fontId="6" fillId="0" borderId="0" xfId="156" applyNumberFormat="1" applyFont="1" applyFill="1" applyBorder="1" applyAlignment="1">
      <alignment horizontal="right"/>
    </xf>
    <xf numFmtId="164" fontId="22" fillId="0" borderId="0" xfId="0" applyNumberFormat="1" applyFont="1" applyAlignment="1">
      <alignment horizontal="center" vertical="center"/>
    </xf>
    <xf numFmtId="0" fontId="13" fillId="0" borderId="0" xfId="156" applyNumberFormat="1" applyFont="1" applyFill="1" applyBorder="1" applyAlignment="1">
      <alignment horizontal="center"/>
    </xf>
    <xf numFmtId="0" fontId="13" fillId="0" borderId="0" xfId="156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0" fontId="5" fillId="0" borderId="0" xfId="130" applyFont="1"/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5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 vertical="top"/>
    </xf>
    <xf numFmtId="39" fontId="27" fillId="0" borderId="0" xfId="156" applyNumberFormat="1" applyFont="1" applyFill="1" applyBorder="1" applyAlignment="1">
      <alignment horizontal="center" vertical="center"/>
    </xf>
    <xf numFmtId="39" fontId="28" fillId="0" borderId="0" xfId="156" applyNumberFormat="1" applyFont="1" applyFill="1" applyBorder="1" applyAlignment="1">
      <alignment horizontal="center" vertical="center"/>
    </xf>
    <xf numFmtId="39" fontId="25" fillId="0" borderId="0" xfId="129" applyNumberFormat="1" applyFont="1" applyAlignment="1">
      <alignment vertical="center"/>
    </xf>
    <xf numFmtId="39" fontId="28" fillId="0" borderId="0" xfId="156" quotePrefix="1" applyNumberFormat="1" applyFont="1" applyFill="1" applyBorder="1" applyAlignment="1">
      <alignment horizontal="center"/>
    </xf>
    <xf numFmtId="0" fontId="28" fillId="0" borderId="0" xfId="156" quotePrefix="1" applyNumberFormat="1" applyFont="1" applyFill="1" applyBorder="1" applyAlignment="1">
      <alignment horizontal="center"/>
    </xf>
    <xf numFmtId="170" fontId="25" fillId="0" borderId="0" xfId="31" applyNumberFormat="1" applyFont="1" applyFill="1" applyBorder="1" applyAlignment="1">
      <alignment horizontal="right"/>
    </xf>
    <xf numFmtId="39" fontId="28" fillId="0" borderId="0" xfId="156" applyNumberFormat="1" applyFont="1" applyFill="1" applyBorder="1" applyAlignment="1">
      <alignment horizontal="center"/>
    </xf>
    <xf numFmtId="0" fontId="28" fillId="0" borderId="0" xfId="156" applyNumberFormat="1" applyFont="1" applyFill="1" applyBorder="1" applyAlignment="1">
      <alignment horizontal="center"/>
    </xf>
    <xf numFmtId="39" fontId="29" fillId="0" borderId="0" xfId="0" applyNumberFormat="1" applyFont="1" applyAlignment="1">
      <alignment horizontal="left"/>
    </xf>
    <xf numFmtId="39" fontId="25" fillId="0" borderId="0" xfId="0" applyNumberFormat="1" applyFont="1" applyAlignment="1">
      <alignment horizontal="left"/>
    </xf>
    <xf numFmtId="39" fontId="29" fillId="0" borderId="0" xfId="0" applyNumberFormat="1" applyFont="1" applyAlignment="1">
      <alignment vertical="center"/>
    </xf>
    <xf numFmtId="170" fontId="25" fillId="0" borderId="2" xfId="31" applyNumberFormat="1" applyFont="1" applyFill="1" applyBorder="1" applyAlignment="1">
      <alignment horizontal="right"/>
    </xf>
    <xf numFmtId="0" fontId="28" fillId="0" borderId="0" xfId="156" applyNumberFormat="1" applyFont="1" applyFill="1" applyBorder="1" applyAlignment="1">
      <alignment horizontal="center" vertical="center"/>
    </xf>
    <xf numFmtId="0" fontId="25" fillId="0" borderId="0" xfId="156" applyNumberFormat="1" applyFont="1" applyFill="1" applyBorder="1"/>
    <xf numFmtId="39" fontId="23" fillId="0" borderId="0" xfId="0" applyNumberFormat="1" applyFont="1" applyAlignment="1">
      <alignment horizontal="left" vertical="center"/>
    </xf>
    <xf numFmtId="39" fontId="25" fillId="0" borderId="0" xfId="0" applyNumberFormat="1" applyFont="1" applyAlignment="1">
      <alignment horizontal="center"/>
    </xf>
    <xf numFmtId="39" fontId="28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39" fontId="25" fillId="0" borderId="0" xfId="0" applyNumberFormat="1" applyFont="1" applyAlignment="1">
      <alignment horizontal="left" vertical="center"/>
    </xf>
    <xf numFmtId="171" fontId="25" fillId="0" borderId="0" xfId="129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171" fontId="37" fillId="0" borderId="0" xfId="156" applyNumberFormat="1" applyFont="1" applyFill="1" applyBorder="1" applyAlignment="1">
      <alignment horizontal="center"/>
    </xf>
    <xf numFmtId="171" fontId="25" fillId="0" borderId="0" xfId="0" applyNumberFormat="1" applyFont="1" applyAlignment="1">
      <alignment vertical="center"/>
    </xf>
    <xf numFmtId="170" fontId="25" fillId="0" borderId="4" xfId="31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left" vertical="center"/>
    </xf>
    <xf numFmtId="39" fontId="26" fillId="0" borderId="0" xfId="0" applyNumberFormat="1" applyFont="1" applyAlignment="1">
      <alignment horizontal="left"/>
    </xf>
    <xf numFmtId="39" fontId="25" fillId="0" borderId="0" xfId="0" applyNumberFormat="1" applyFont="1"/>
    <xf numFmtId="39" fontId="24" fillId="0" borderId="0" xfId="0" applyNumberFormat="1" applyFont="1" applyAlignment="1">
      <alignment horizontal="right"/>
    </xf>
    <xf numFmtId="39" fontId="26" fillId="0" borderId="0" xfId="0" quotePrefix="1" applyNumberFormat="1" applyFont="1" applyAlignment="1">
      <alignment horizontal="center"/>
    </xf>
    <xf numFmtId="170" fontId="25" fillId="0" borderId="1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/>
    </xf>
    <xf numFmtId="39" fontId="25" fillId="0" borderId="0" xfId="83" applyNumberFormat="1" applyFont="1" applyAlignment="1">
      <alignment vertical="center"/>
    </xf>
    <xf numFmtId="39" fontId="25" fillId="0" borderId="0" xfId="83" applyNumberFormat="1" applyFont="1" applyAlignment="1">
      <alignment horizontal="left" vertical="center"/>
    </xf>
    <xf numFmtId="170" fontId="25" fillId="0" borderId="3" xfId="31" applyNumberFormat="1" applyFont="1" applyFill="1" applyBorder="1" applyAlignment="1">
      <alignment horizontal="right"/>
    </xf>
    <xf numFmtId="39" fontId="26" fillId="0" borderId="0" xfId="83" applyNumberFormat="1" applyFont="1" applyAlignment="1">
      <alignment vertical="center"/>
    </xf>
    <xf numFmtId="0" fontId="28" fillId="0" borderId="0" xfId="31" quotePrefix="1" applyNumberFormat="1" applyFont="1" applyFill="1" applyBorder="1" applyAlignment="1">
      <alignment horizontal="center"/>
    </xf>
    <xf numFmtId="39" fontId="38" fillId="0" borderId="0" xfId="0" applyNumberFormat="1" applyFont="1"/>
    <xf numFmtId="39" fontId="39" fillId="0" borderId="0" xfId="0" applyNumberFormat="1" applyFont="1"/>
    <xf numFmtId="39" fontId="28" fillId="0" borderId="0" xfId="31" applyNumberFormat="1" applyFont="1" applyFill="1" applyBorder="1" applyAlignment="1">
      <alignment horizontal="center"/>
    </xf>
    <xf numFmtId="39" fontId="25" fillId="0" borderId="0" xfId="31" applyNumberFormat="1" applyFont="1" applyFill="1" applyBorder="1" applyAlignment="1">
      <alignment horizontal="center"/>
    </xf>
    <xf numFmtId="39" fontId="7" fillId="0" borderId="0" xfId="0" applyNumberFormat="1" applyFont="1" applyAlignment="1">
      <alignment vertical="top"/>
    </xf>
    <xf numFmtId="167" fontId="22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/>
    <xf numFmtId="39" fontId="17" fillId="0" borderId="0" xfId="0" applyNumberFormat="1" applyFont="1" applyAlignment="1">
      <alignment horizontal="right"/>
    </xf>
    <xf numFmtId="39" fontId="17" fillId="0" borderId="0" xfId="0" applyNumberFormat="1" applyFont="1"/>
    <xf numFmtId="39" fontId="16" fillId="0" borderId="0" xfId="0" applyNumberFormat="1" applyFont="1" applyAlignment="1">
      <alignment horizontal="left"/>
    </xf>
    <xf numFmtId="39" fontId="7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 vertical="center"/>
    </xf>
    <xf numFmtId="39" fontId="7" fillId="0" borderId="1" xfId="0" applyNumberFormat="1" applyFont="1" applyBorder="1" applyAlignment="1">
      <alignment horizontal="center" vertical="center"/>
    </xf>
    <xf numFmtId="172" fontId="7" fillId="0" borderId="0" xfId="0" applyNumberFormat="1" applyFont="1"/>
    <xf numFmtId="39" fontId="6" fillId="0" borderId="0" xfId="156" applyNumberFormat="1" applyFont="1" applyFill="1" applyBorder="1" applyAlignment="1">
      <alignment horizontal="right"/>
    </xf>
    <xf numFmtId="0" fontId="7" fillId="0" borderId="0" xfId="84" applyFont="1"/>
    <xf numFmtId="39" fontId="17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vertical="center"/>
    </xf>
    <xf numFmtId="39" fontId="26" fillId="0" borderId="0" xfId="83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6" fillId="0" borderId="0" xfId="0" applyFont="1"/>
    <xf numFmtId="39" fontId="29" fillId="0" borderId="0" xfId="0" applyNumberFormat="1" applyFont="1" applyAlignment="1">
      <alignment horizontal="left" vertical="center"/>
    </xf>
    <xf numFmtId="168" fontId="25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173" fontId="6" fillId="0" borderId="0" xfId="156" applyNumberFormat="1" applyFont="1" applyFill="1" applyAlignment="1">
      <alignment horizontal="right"/>
    </xf>
    <xf numFmtId="170" fontId="41" fillId="0" borderId="0" xfId="156" applyNumberFormat="1" applyFont="1" applyFill="1" applyAlignment="1">
      <alignment horizontal="center"/>
    </xf>
    <xf numFmtId="170" fontId="5" fillId="0" borderId="0" xfId="156" applyNumberFormat="1" applyFont="1" applyFill="1" applyBorder="1" applyAlignment="1">
      <alignment horizontal="right"/>
    </xf>
    <xf numFmtId="170" fontId="41" fillId="0" borderId="0" xfId="31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70" fontId="5" fillId="0" borderId="0" xfId="0" applyNumberFormat="1" applyFont="1" applyAlignment="1">
      <alignment horizontal="center"/>
    </xf>
    <xf numFmtId="167" fontId="5" fillId="0" borderId="2" xfId="156" applyNumberFormat="1" applyFont="1" applyFill="1" applyBorder="1" applyAlignment="1">
      <alignment horizontal="right"/>
    </xf>
    <xf numFmtId="167" fontId="5" fillId="0" borderId="0" xfId="156" applyNumberFormat="1" applyFont="1" applyFill="1" applyBorder="1"/>
    <xf numFmtId="170" fontId="41" fillId="0" borderId="1" xfId="31" applyNumberFormat="1" applyFont="1" applyFill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0" xfId="0" applyNumberFormat="1" applyFont="1" applyAlignment="1">
      <alignment vertical="center"/>
    </xf>
    <xf numFmtId="170" fontId="41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39" fontId="5" fillId="0" borderId="0" xfId="0" applyNumberFormat="1" applyFont="1" applyAlignment="1">
      <alignment vertical="top"/>
    </xf>
    <xf numFmtId="39" fontId="6" fillId="0" borderId="0" xfId="176" applyNumberFormat="1" applyFont="1"/>
    <xf numFmtId="170" fontId="41" fillId="0" borderId="2" xfId="31" applyNumberFormat="1" applyFont="1" applyBorder="1" applyAlignment="1">
      <alignment horizontal="right"/>
    </xf>
    <xf numFmtId="170" fontId="5" fillId="0" borderId="2" xfId="31" applyNumberFormat="1" applyFont="1" applyBorder="1" applyAlignment="1">
      <alignment horizontal="right"/>
    </xf>
    <xf numFmtId="170" fontId="41" fillId="0" borderId="5" xfId="31" applyNumberFormat="1" applyFont="1" applyBorder="1" applyAlignment="1">
      <alignment horizontal="right"/>
    </xf>
    <xf numFmtId="170" fontId="7" fillId="0" borderId="0" xfId="0" applyNumberFormat="1" applyFont="1"/>
    <xf numFmtId="173" fontId="16" fillId="0" borderId="0" xfId="0" applyNumberFormat="1" applyFont="1" applyAlignment="1">
      <alignment horizontal="left"/>
    </xf>
    <xf numFmtId="173" fontId="17" fillId="0" borderId="0" xfId="0" applyNumberFormat="1" applyFont="1"/>
    <xf numFmtId="0" fontId="43" fillId="0" borderId="0" xfId="0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173" fontId="7" fillId="0" borderId="1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/>
    </xf>
    <xf numFmtId="173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left"/>
    </xf>
    <xf numFmtId="39" fontId="5" fillId="0" borderId="0" xfId="130" applyNumberFormat="1" applyFont="1"/>
    <xf numFmtId="173" fontId="6" fillId="0" borderId="0" xfId="156" applyNumberFormat="1" applyFont="1" applyFill="1" applyBorder="1" applyAlignment="1">
      <alignment horizontal="right"/>
    </xf>
    <xf numFmtId="170" fontId="25" fillId="0" borderId="0" xfId="0" applyNumberFormat="1" applyFont="1" applyAlignment="1">
      <alignment horizontal="center"/>
    </xf>
    <xf numFmtId="170" fontId="5" fillId="0" borderId="0" xfId="0" applyNumberFormat="1" applyFont="1"/>
    <xf numFmtId="170" fontId="41" fillId="0" borderId="0" xfId="156" applyNumberFormat="1" applyFont="1" applyFill="1" applyBorder="1" applyAlignment="1">
      <alignment vertical="center"/>
    </xf>
    <xf numFmtId="174" fontId="5" fillId="0" borderId="0" xfId="0" applyNumberFormat="1" applyFont="1" applyAlignment="1">
      <alignment horizontal="right"/>
    </xf>
    <xf numFmtId="174" fontId="5" fillId="0" borderId="0" xfId="0" applyNumberFormat="1" applyFont="1" applyAlignment="1">
      <alignment horizontal="center"/>
    </xf>
    <xf numFmtId="174" fontId="5" fillId="0" borderId="0" xfId="0" applyNumberFormat="1" applyFont="1"/>
    <xf numFmtId="174" fontId="13" fillId="0" borderId="0" xfId="156" applyNumberFormat="1" applyFont="1" applyFill="1" applyBorder="1" applyAlignment="1">
      <alignment horizontal="center" vertical="center"/>
    </xf>
    <xf numFmtId="174" fontId="5" fillId="0" borderId="0" xfId="156" applyNumberFormat="1" applyFont="1" applyFill="1" applyAlignment="1">
      <alignment horizontal="center" vertical="center"/>
    </xf>
    <xf numFmtId="174" fontId="7" fillId="0" borderId="0" xfId="0" applyNumberFormat="1" applyFont="1" applyAlignment="1">
      <alignment horizontal="left"/>
    </xf>
    <xf numFmtId="174" fontId="7" fillId="0" borderId="0" xfId="0" applyNumberFormat="1" applyFont="1"/>
    <xf numFmtId="174" fontId="7" fillId="0" borderId="0" xfId="0" applyNumberFormat="1" applyFont="1" applyAlignment="1">
      <alignment horizontal="right"/>
    </xf>
    <xf numFmtId="174" fontId="7" fillId="0" borderId="0" xfId="0" applyNumberFormat="1" applyFont="1" applyAlignment="1">
      <alignment horizontal="center"/>
    </xf>
    <xf numFmtId="174" fontId="26" fillId="0" borderId="0" xfId="0" applyNumberFormat="1" applyFont="1" applyAlignment="1">
      <alignment horizontal="right"/>
    </xf>
    <xf numFmtId="174" fontId="26" fillId="0" borderId="0" xfId="0" applyNumberFormat="1" applyFont="1" applyAlignment="1">
      <alignment horizontal="center"/>
    </xf>
    <xf numFmtId="174" fontId="4" fillId="0" borderId="0" xfId="156" applyNumberFormat="1" applyFont="1" applyFill="1" applyAlignment="1">
      <alignment horizont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37" fontId="7" fillId="0" borderId="0" xfId="156" quotePrefix="1" applyNumberFormat="1" applyFont="1" applyFill="1" applyBorder="1" applyAlignment="1">
      <alignment horizontal="center" vertical="center"/>
    </xf>
    <xf numFmtId="37" fontId="6" fillId="0" borderId="0" xfId="0" applyNumberFormat="1" applyFont="1"/>
    <xf numFmtId="37" fontId="7" fillId="0" borderId="0" xfId="0" applyNumberFormat="1" applyFont="1"/>
    <xf numFmtId="37" fontId="35" fillId="0" borderId="0" xfId="156" applyNumberFormat="1" applyFont="1" applyFill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37" fontId="26" fillId="0" borderId="0" xfId="156" quotePrefix="1" applyNumberFormat="1" applyFont="1" applyFill="1" applyBorder="1" applyAlignment="1">
      <alignment horizontal="center" vertical="center"/>
    </xf>
    <xf numFmtId="37" fontId="26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25" fillId="0" borderId="0" xfId="3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/>
    <xf numFmtId="164" fontId="5" fillId="0" borderId="0" xfId="31" applyNumberFormat="1" applyFont="1" applyFill="1" applyBorder="1" applyAlignment="1">
      <alignment horizontal="right"/>
    </xf>
    <xf numFmtId="164" fontId="5" fillId="0" borderId="0" xfId="0" applyNumberFormat="1" applyFont="1" applyAlignment="1">
      <alignment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5" fillId="0" borderId="1" xfId="31" applyNumberFormat="1" applyFont="1" applyFill="1" applyBorder="1" applyAlignment="1">
      <alignment horizontal="right"/>
    </xf>
    <xf numFmtId="164" fontId="5" fillId="0" borderId="0" xfId="156" applyNumberFormat="1" applyFont="1" applyFill="1"/>
    <xf numFmtId="164" fontId="5" fillId="0" borderId="0" xfId="156" applyNumberFormat="1" applyFont="1" applyFill="1" applyBorder="1" applyAlignment="1">
      <alignment horizontal="right" vertical="center"/>
    </xf>
    <xf numFmtId="164" fontId="25" fillId="0" borderId="0" xfId="156" applyNumberFormat="1" applyFont="1" applyFill="1" applyBorder="1" applyAlignment="1">
      <alignment horizontal="right" vertical="center"/>
    </xf>
    <xf numFmtId="164" fontId="5" fillId="0" borderId="0" xfId="156" applyNumberFormat="1" applyFont="1" applyFill="1" applyBorder="1" applyAlignment="1">
      <alignment horizontal="right"/>
    </xf>
    <xf numFmtId="164" fontId="25" fillId="0" borderId="2" xfId="31" applyNumberFormat="1" applyFont="1" applyFill="1" applyBorder="1" applyAlignment="1">
      <alignment horizontal="right"/>
    </xf>
    <xf numFmtId="164" fontId="25" fillId="0" borderId="0" xfId="156" applyNumberFormat="1" applyFont="1" applyFill="1" applyBorder="1" applyAlignment="1">
      <alignment vertical="center"/>
    </xf>
    <xf numFmtId="164" fontId="23" fillId="0" borderId="0" xfId="156" applyNumberFormat="1" applyFont="1" applyFill="1" applyBorder="1" applyAlignment="1">
      <alignment horizontal="right" vertical="center"/>
    </xf>
    <xf numFmtId="164" fontId="6" fillId="0" borderId="0" xfId="156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5" fillId="0" borderId="5" xfId="31" applyNumberFormat="1" applyFont="1" applyFill="1" applyBorder="1" applyAlignment="1">
      <alignment horizontal="right"/>
    </xf>
    <xf numFmtId="164" fontId="5" fillId="0" borderId="0" xfId="78" applyNumberFormat="1" applyFont="1" applyFill="1" applyBorder="1" applyAlignment="1">
      <alignment horizontal="right" vertical="center"/>
    </xf>
    <xf numFmtId="164" fontId="25" fillId="0" borderId="0" xfId="78" applyNumberFormat="1" applyFont="1" applyFill="1" applyBorder="1" applyAlignment="1">
      <alignment horizontal="right" vertical="center"/>
    </xf>
    <xf numFmtId="164" fontId="25" fillId="0" borderId="0" xfId="31" applyNumberFormat="1" applyFont="1" applyFill="1" applyBorder="1" applyAlignment="1">
      <alignment horizontal="right"/>
    </xf>
    <xf numFmtId="164" fontId="25" fillId="0" borderId="4" xfId="31" applyNumberFormat="1" applyFont="1" applyFill="1" applyBorder="1" applyAlignment="1">
      <alignment horizontal="right"/>
    </xf>
    <xf numFmtId="170" fontId="7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center"/>
    </xf>
    <xf numFmtId="170" fontId="26" fillId="0" borderId="0" xfId="0" applyNumberFormat="1" applyFont="1" applyAlignment="1">
      <alignment horizontal="right"/>
    </xf>
    <xf numFmtId="170" fontId="33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70" fontId="33" fillId="0" borderId="0" xfId="0" applyNumberFormat="1" applyFont="1"/>
    <xf numFmtId="170" fontId="33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center"/>
    </xf>
    <xf numFmtId="170" fontId="6" fillId="0" borderId="0" xfId="156" applyNumberFormat="1" applyFont="1" applyFill="1" applyBorder="1"/>
    <xf numFmtId="170" fontId="5" fillId="0" borderId="0" xfId="156" applyNumberFormat="1" applyFont="1" applyFill="1" applyBorder="1"/>
    <xf numFmtId="170" fontId="13" fillId="0" borderId="0" xfId="156" applyNumberFormat="1" applyFont="1" applyFill="1" applyBorder="1" applyAlignment="1">
      <alignment horizontal="center" vertical="center"/>
    </xf>
    <xf numFmtId="170" fontId="5" fillId="0" borderId="0" xfId="156" applyNumberFormat="1" applyFont="1" applyFill="1" applyAlignment="1">
      <alignment horizontal="center" vertical="center"/>
    </xf>
    <xf numFmtId="170" fontId="6" fillId="0" borderId="0" xfId="156" applyNumberFormat="1" applyFont="1" applyFill="1" applyBorder="1" applyAlignment="1">
      <alignment horizontal="center"/>
    </xf>
    <xf numFmtId="170" fontId="6" fillId="0" borderId="0" xfId="156" applyNumberFormat="1" applyFont="1" applyFill="1" applyAlignment="1">
      <alignment horizontal="center"/>
    </xf>
    <xf numFmtId="170" fontId="4" fillId="0" borderId="0" xfId="156" applyNumberFormat="1" applyFont="1" applyFill="1" applyAlignment="1">
      <alignment horizontal="center"/>
    </xf>
    <xf numFmtId="170" fontId="34" fillId="0" borderId="0" xfId="0" applyNumberFormat="1" applyFont="1"/>
    <xf numFmtId="170" fontId="34" fillId="0" borderId="0" xfId="0" applyNumberFormat="1" applyFont="1" applyAlignment="1">
      <alignment horizontal="right"/>
    </xf>
    <xf numFmtId="170" fontId="36" fillId="0" borderId="0" xfId="156" applyNumberFormat="1" applyFont="1" applyFill="1" applyBorder="1"/>
    <xf numFmtId="170" fontId="36" fillId="0" borderId="0" xfId="0" applyNumberFormat="1" applyFont="1"/>
    <xf numFmtId="170" fontId="33" fillId="0" borderId="0" xfId="0" applyNumberFormat="1" applyFont="1" applyAlignment="1">
      <alignment vertical="center"/>
    </xf>
    <xf numFmtId="170" fontId="25" fillId="0" borderId="0" xfId="0" applyNumberFormat="1" applyFont="1"/>
    <xf numFmtId="170" fontId="28" fillId="0" borderId="0" xfId="156" applyNumberFormat="1" applyFont="1" applyFill="1" applyBorder="1" applyAlignment="1">
      <alignment horizontal="center"/>
    </xf>
    <xf numFmtId="170" fontId="25" fillId="0" borderId="0" xfId="156" applyNumberFormat="1" applyFont="1" applyFill="1" applyBorder="1"/>
    <xf numFmtId="170" fontId="25" fillId="0" borderId="1" xfId="156" applyNumberFormat="1" applyFont="1" applyFill="1" applyBorder="1" applyAlignment="1">
      <alignment horizontal="right"/>
    </xf>
    <xf numFmtId="170" fontId="39" fillId="0" borderId="0" xfId="85" applyNumberFormat="1" applyFont="1" applyAlignment="1">
      <alignment horizontal="right"/>
    </xf>
    <xf numFmtId="174" fontId="7" fillId="0" borderId="0" xfId="156" quotePrefix="1" applyNumberFormat="1" applyFont="1" applyFill="1" applyBorder="1" applyAlignment="1">
      <alignment horizontal="center" vertical="center"/>
    </xf>
    <xf numFmtId="174" fontId="4" fillId="0" borderId="0" xfId="156" applyNumberFormat="1" applyFont="1" applyFill="1" applyBorder="1"/>
    <xf numFmtId="175" fontId="5" fillId="0" borderId="0" xfId="31" applyNumberFormat="1" applyFont="1" applyFill="1" applyBorder="1" applyAlignment="1">
      <alignment horizontal="right"/>
    </xf>
    <xf numFmtId="175" fontId="5" fillId="0" borderId="0" xfId="156" applyNumberFormat="1" applyFont="1" applyFill="1" applyBorder="1" applyAlignment="1">
      <alignment vertical="center"/>
    </xf>
    <xf numFmtId="175" fontId="41" fillId="0" borderId="0" xfId="31" applyNumberFormat="1" applyFont="1" applyFill="1" applyBorder="1" applyAlignment="1">
      <alignment horizontal="right"/>
    </xf>
    <xf numFmtId="175" fontId="5" fillId="0" borderId="0" xfId="0" applyNumberFormat="1" applyFont="1" applyAlignment="1">
      <alignment vertical="center"/>
    </xf>
    <xf numFmtId="175" fontId="5" fillId="0" borderId="1" xfId="31" applyNumberFormat="1" applyFont="1" applyFill="1" applyBorder="1" applyAlignment="1">
      <alignment horizontal="right"/>
    </xf>
    <xf numFmtId="175" fontId="5" fillId="0" borderId="2" xfId="31" applyNumberFormat="1" applyFont="1" applyFill="1" applyBorder="1" applyAlignment="1">
      <alignment horizontal="right"/>
    </xf>
    <xf numFmtId="175" fontId="5" fillId="0" borderId="0" xfId="156" applyNumberFormat="1" applyFont="1" applyFill="1" applyAlignment="1">
      <alignment vertical="center"/>
    </xf>
    <xf numFmtId="175" fontId="5" fillId="0" borderId="0" xfId="156" applyNumberFormat="1" applyFont="1" applyFill="1" applyAlignment="1">
      <alignment horizontal="center" vertical="center"/>
    </xf>
    <xf numFmtId="175" fontId="5" fillId="0" borderId="4" xfId="31" applyNumberFormat="1" applyFont="1" applyFill="1" applyBorder="1" applyAlignment="1">
      <alignment horizontal="right"/>
    </xf>
    <xf numFmtId="39" fontId="25" fillId="0" borderId="0" xfId="0" applyNumberFormat="1" applyFont="1" applyAlignment="1">
      <alignment horizontal="right"/>
    </xf>
    <xf numFmtId="0" fontId="26" fillId="0" borderId="0" xfId="0" applyFont="1" applyAlignment="1">
      <alignment horizontal="center"/>
    </xf>
    <xf numFmtId="170" fontId="25" fillId="0" borderId="0" xfId="31" applyNumberFormat="1" applyFont="1" applyAlignment="1">
      <alignment horizontal="right"/>
    </xf>
    <xf numFmtId="170" fontId="25" fillId="0" borderId="1" xfId="31" applyNumberFormat="1" applyFont="1" applyBorder="1" applyAlignment="1">
      <alignment horizontal="right"/>
    </xf>
    <xf numFmtId="39" fontId="45" fillId="0" borderId="0" xfId="0" applyNumberFormat="1" applyFont="1"/>
    <xf numFmtId="37" fontId="39" fillId="0" borderId="0" xfId="85" applyNumberFormat="1" applyFont="1" applyAlignment="1">
      <alignment vertical="center"/>
    </xf>
    <xf numFmtId="37" fontId="39" fillId="0" borderId="0" xfId="85" applyNumberFormat="1" applyFont="1" applyAlignment="1">
      <alignment horizontal="left"/>
    </xf>
    <xf numFmtId="170" fontId="39" fillId="0" borderId="6" xfId="85" applyNumberFormat="1" applyFont="1" applyBorder="1" applyAlignment="1">
      <alignment horizontal="right" vertical="center"/>
    </xf>
    <xf numFmtId="37" fontId="38" fillId="0" borderId="0" xfId="85" applyNumberFormat="1" applyFont="1" applyAlignment="1">
      <alignment vertical="center"/>
    </xf>
    <xf numFmtId="37" fontId="39" fillId="0" borderId="0" xfId="85" applyNumberFormat="1" applyFont="1" applyAlignment="1">
      <alignment horizontal="left" vertical="center"/>
    </xf>
    <xf numFmtId="39" fontId="23" fillId="0" borderId="0" xfId="0" applyNumberFormat="1" applyFont="1"/>
    <xf numFmtId="39" fontId="25" fillId="0" borderId="0" xfId="156" applyNumberFormat="1" applyFont="1" applyFill="1" applyBorder="1"/>
    <xf numFmtId="39" fontId="25" fillId="0" borderId="0" xfId="156" applyNumberFormat="1" applyFont="1" applyFill="1"/>
    <xf numFmtId="39" fontId="25" fillId="0" borderId="0" xfId="156" applyNumberFormat="1" applyFont="1" applyFill="1" applyAlignment="1">
      <alignment horizontal="center" vertical="center"/>
    </xf>
    <xf numFmtId="39" fontId="25" fillId="0" borderId="0" xfId="0" applyNumberFormat="1" applyFont="1" applyAlignment="1">
      <alignment horizontal="right" vertical="center"/>
    </xf>
    <xf numFmtId="39" fontId="25" fillId="0" borderId="0" xfId="156" applyNumberFormat="1" applyFont="1" applyFill="1" applyAlignment="1">
      <alignment vertical="center"/>
    </xf>
    <xf numFmtId="166" fontId="25" fillId="0" borderId="5" xfId="156" applyFont="1" applyFill="1" applyBorder="1" applyAlignment="1">
      <alignment horizontal="right"/>
    </xf>
    <xf numFmtId="166" fontId="25" fillId="0" borderId="0" xfId="156" applyFont="1" applyAlignment="1">
      <alignment horizontal="center"/>
    </xf>
    <xf numFmtId="166" fontId="25" fillId="0" borderId="0" xfId="156" applyFont="1"/>
    <xf numFmtId="166" fontId="5" fillId="0" borderId="0" xfId="156" applyFont="1" applyFill="1" applyBorder="1" applyAlignment="1">
      <alignment horizontal="right"/>
    </xf>
    <xf numFmtId="166" fontId="5" fillId="0" borderId="0" xfId="31" applyFont="1" applyFill="1" applyBorder="1" applyAlignment="1">
      <alignment horizontal="right"/>
    </xf>
    <xf numFmtId="170" fontId="25" fillId="0" borderId="1" xfId="0" applyNumberFormat="1" applyFont="1" applyBorder="1" applyAlignment="1">
      <alignment horizontal="center"/>
    </xf>
    <xf numFmtId="170" fontId="25" fillId="0" borderId="2" xfId="0" applyNumberFormat="1" applyFont="1" applyBorder="1" applyAlignment="1">
      <alignment horizontal="center"/>
    </xf>
    <xf numFmtId="176" fontId="41" fillId="0" borderId="0" xfId="85" applyNumberFormat="1" applyFont="1" applyAlignment="1">
      <alignment horizontal="right"/>
    </xf>
    <xf numFmtId="170" fontId="5" fillId="0" borderId="1" xfId="31" applyNumberFormat="1" applyFont="1" applyFill="1" applyBorder="1" applyAlignment="1">
      <alignment horizontal="right"/>
    </xf>
    <xf numFmtId="170" fontId="39" fillId="0" borderId="4" xfId="85" applyNumberFormat="1" applyFont="1" applyBorder="1" applyAlignment="1">
      <alignment horizontal="right" vertical="center"/>
    </xf>
    <xf numFmtId="167" fontId="0" fillId="0" borderId="0" xfId="0" applyNumberFormat="1"/>
    <xf numFmtId="167" fontId="6" fillId="0" borderId="1" xfId="156" applyNumberFormat="1" applyFont="1" applyFill="1" applyBorder="1" applyAlignment="1">
      <alignment horizontal="right"/>
    </xf>
    <xf numFmtId="167" fontId="5" fillId="0" borderId="1" xfId="156" applyNumberFormat="1" applyFont="1" applyFill="1" applyBorder="1"/>
    <xf numFmtId="167" fontId="5" fillId="0" borderId="1" xfId="156" applyNumberFormat="1" applyFont="1" applyFill="1" applyBorder="1" applyAlignment="1">
      <alignment horizontal="right"/>
    </xf>
    <xf numFmtId="167" fontId="0" fillId="0" borderId="1" xfId="0" applyNumberFormat="1" applyBorder="1"/>
    <xf numFmtId="170" fontId="5" fillId="0" borderId="1" xfId="0" applyNumberFormat="1" applyFont="1" applyBorder="1" applyAlignment="1">
      <alignment horizontal="right"/>
    </xf>
    <xf numFmtId="170" fontId="5" fillId="0" borderId="1" xfId="156" applyNumberFormat="1" applyFont="1" applyFill="1" applyBorder="1" applyAlignment="1">
      <alignment horizontal="right"/>
    </xf>
    <xf numFmtId="170" fontId="6" fillId="0" borderId="2" xfId="0" applyNumberFormat="1" applyFont="1" applyBorder="1" applyAlignment="1">
      <alignment horizontal="center"/>
    </xf>
    <xf numFmtId="170" fontId="6" fillId="0" borderId="2" xfId="156" applyNumberFormat="1" applyFont="1" applyFill="1" applyBorder="1" applyAlignment="1">
      <alignment horizontal="center"/>
    </xf>
    <xf numFmtId="170" fontId="6" fillId="0" borderId="4" xfId="156" applyNumberFormat="1" applyFont="1" applyFill="1" applyBorder="1" applyAlignment="1">
      <alignment horizontal="center"/>
    </xf>
    <xf numFmtId="0" fontId="28" fillId="0" borderId="0" xfId="31" applyNumberFormat="1" applyFont="1" applyFill="1" applyBorder="1" applyAlignment="1">
      <alignment horizontal="center"/>
    </xf>
    <xf numFmtId="167" fontId="46" fillId="0" borderId="1" xfId="156" applyNumberFormat="1" applyFont="1" applyBorder="1" applyAlignment="1">
      <alignment horizontal="right"/>
    </xf>
    <xf numFmtId="39" fontId="47" fillId="0" borderId="0" xfId="0" applyNumberFormat="1" applyFont="1"/>
    <xf numFmtId="167" fontId="47" fillId="0" borderId="0" xfId="156" applyNumberFormat="1" applyFont="1"/>
    <xf numFmtId="167" fontId="47" fillId="0" borderId="2" xfId="156" applyNumberFormat="1" applyFont="1" applyBorder="1" applyAlignment="1">
      <alignment horizontal="right"/>
    </xf>
    <xf numFmtId="173" fontId="47" fillId="0" borderId="0" xfId="0" applyNumberFormat="1" applyFont="1" applyAlignment="1">
      <alignment horizontal="center" vertical="center"/>
    </xf>
    <xf numFmtId="173" fontId="48" fillId="0" borderId="1" xfId="0" applyNumberFormat="1" applyFont="1" applyBorder="1" applyAlignment="1">
      <alignment horizontal="center" vertical="center"/>
    </xf>
    <xf numFmtId="173" fontId="48" fillId="0" borderId="0" xfId="0" applyNumberFormat="1" applyFont="1" applyAlignment="1">
      <alignment horizontal="center" vertical="center"/>
    </xf>
    <xf numFmtId="173" fontId="50" fillId="0" borderId="0" xfId="0" applyNumberFormat="1" applyFont="1" applyAlignment="1">
      <alignment horizontal="left"/>
    </xf>
    <xf numFmtId="39" fontId="49" fillId="0" borderId="0" xfId="0" applyNumberFormat="1" applyFont="1" applyAlignment="1">
      <alignment horizontal="right"/>
    </xf>
    <xf numFmtId="170" fontId="47" fillId="0" borderId="1" xfId="31" applyNumberFormat="1" applyFont="1" applyBorder="1" applyAlignment="1">
      <alignment horizontal="right"/>
    </xf>
    <xf numFmtId="170" fontId="6" fillId="0" borderId="1" xfId="156" applyNumberFormat="1" applyFont="1" applyFill="1" applyBorder="1" applyAlignment="1">
      <alignment horizontal="center"/>
    </xf>
    <xf numFmtId="39" fontId="41" fillId="0" borderId="0" xfId="0" applyNumberFormat="1" applyFont="1"/>
    <xf numFmtId="39" fontId="51" fillId="0" borderId="0" xfId="0" applyNumberFormat="1" applyFont="1"/>
    <xf numFmtId="167" fontId="5" fillId="0" borderId="0" xfId="4" applyNumberFormat="1" applyFont="1" applyFill="1" applyBorder="1" applyAlignment="1">
      <alignment horizontal="right"/>
    </xf>
    <xf numFmtId="39" fontId="52" fillId="0" borderId="0" xfId="0" applyNumberFormat="1" applyFont="1"/>
    <xf numFmtId="170" fontId="41" fillId="0" borderId="0" xfId="31" applyNumberFormat="1" applyFont="1" applyBorder="1" applyAlignment="1">
      <alignment horizontal="right"/>
    </xf>
    <xf numFmtId="39" fontId="46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1" xfId="156" quotePrefix="1" applyNumberFormat="1" applyFont="1" applyFill="1" applyBorder="1" applyAlignment="1">
      <alignment horizontal="center" vertical="center"/>
    </xf>
    <xf numFmtId="166" fontId="26" fillId="0" borderId="1" xfId="156" quotePrefix="1" applyFont="1" applyFill="1" applyBorder="1" applyAlignment="1">
      <alignment horizontal="center" vertical="center"/>
    </xf>
    <xf numFmtId="174" fontId="7" fillId="0" borderId="1" xfId="156" quotePrefix="1" applyNumberFormat="1" applyFont="1" applyFill="1" applyBorder="1" applyAlignment="1">
      <alignment horizontal="center" vertical="center"/>
    </xf>
    <xf numFmtId="39" fontId="50" fillId="0" borderId="0" xfId="0" applyNumberFormat="1" applyFont="1" applyAlignment="1">
      <alignment horizontal="left"/>
    </xf>
    <xf numFmtId="174" fontId="16" fillId="0" borderId="1" xfId="0" applyNumberFormat="1" applyFont="1" applyBorder="1" applyAlignment="1">
      <alignment horizontal="center"/>
    </xf>
    <xf numFmtId="174" fontId="26" fillId="0" borderId="1" xfId="0" applyNumberFormat="1" applyFont="1" applyBorder="1" applyAlignment="1">
      <alignment horizontal="center"/>
    </xf>
    <xf numFmtId="174" fontId="16" fillId="0" borderId="1" xfId="0" applyNumberFormat="1" applyFont="1" applyBorder="1" applyAlignment="1">
      <alignment horizontal="center" vertical="center"/>
    </xf>
    <xf numFmtId="174" fontId="26" fillId="0" borderId="1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left" vertical="center"/>
    </xf>
    <xf numFmtId="37" fontId="26" fillId="0" borderId="1" xfId="0" applyNumberFormat="1" applyFont="1" applyBorder="1" applyAlignment="1">
      <alignment horizontal="center" vertical="center"/>
    </xf>
    <xf numFmtId="39" fontId="29" fillId="0" borderId="0" xfId="0" applyNumberFormat="1" applyFont="1" applyAlignment="1">
      <alignment horizontal="left"/>
    </xf>
    <xf numFmtId="173" fontId="7" fillId="0" borderId="1" xfId="0" applyNumberFormat="1" applyFont="1" applyBorder="1" applyAlignment="1">
      <alignment horizontal="right" vertical="center"/>
    </xf>
    <xf numFmtId="173" fontId="48" fillId="0" borderId="1" xfId="0" applyNumberFormat="1" applyFont="1" applyBorder="1" applyAlignment="1">
      <alignment horizontal="right" vertical="center"/>
    </xf>
    <xf numFmtId="173" fontId="7" fillId="0" borderId="2" xfId="0" applyNumberFormat="1" applyFont="1" applyBorder="1" applyAlignment="1">
      <alignment horizontal="center" vertical="center"/>
    </xf>
    <xf numFmtId="173" fontId="48" fillId="0" borderId="2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16" fillId="0" borderId="0" xfId="0" applyNumberFormat="1" applyFont="1" applyAlignment="1">
      <alignment horizontal="left"/>
    </xf>
    <xf numFmtId="39" fontId="7" fillId="0" borderId="1" xfId="0" applyNumberFormat="1" applyFont="1" applyBorder="1" applyAlignment="1">
      <alignment horizontal="right" vertical="center"/>
    </xf>
    <xf numFmtId="170" fontId="25" fillId="0" borderId="0" xfId="0" applyNumberFormat="1" applyFont="1" applyBorder="1" applyAlignment="1">
      <alignment horizontal="center"/>
    </xf>
    <xf numFmtId="170" fontId="25" fillId="0" borderId="0" xfId="0" applyNumberFormat="1" applyFont="1" applyBorder="1"/>
  </cellXfs>
  <cellStyles count="243">
    <cellStyle name="Comma" xfId="156" builtinId="3"/>
    <cellStyle name="Comma 10" xfId="1" xr:uid="{00000000-0005-0000-0000-000000000000}"/>
    <cellStyle name="Comma 10 2" xfId="2" xr:uid="{00000000-0005-0000-0000-000001000000}"/>
    <cellStyle name="Comma 10 2 2" xfId="185" xr:uid="{4DE75435-2722-4F33-A1EA-3FCFFAF6FB27}"/>
    <cellStyle name="Comma 10 3" xfId="3" xr:uid="{00000000-0005-0000-0000-000002000000}"/>
    <cellStyle name="Comma 10 3 2" xfId="186" xr:uid="{AF271434-E417-4564-97F1-8936EE39F7BC}"/>
    <cellStyle name="Comma 10 4" xfId="176" xr:uid="{EF545CF0-DC3D-4BCF-BCE6-CB04D1D2870B}"/>
    <cellStyle name="Comma 11" xfId="4" xr:uid="{00000000-0005-0000-0000-000003000000}"/>
    <cellStyle name="Comma 11 2" xfId="5" xr:uid="{00000000-0005-0000-0000-000004000000}"/>
    <cellStyle name="Comma 11 2 2" xfId="187" xr:uid="{5A243F7D-949C-482B-ABBD-DE88EAC0FF32}"/>
    <cellStyle name="Comma 11 3" xfId="6" xr:uid="{00000000-0005-0000-0000-000005000000}"/>
    <cellStyle name="Comma 11 3 2" xfId="188" xr:uid="{F000F54F-38A7-46A5-AFF1-29FD1DC8FB8C}"/>
    <cellStyle name="Comma 11 4" xfId="174" xr:uid="{A2B1B378-2852-4681-842D-7C231A27F2E0}"/>
    <cellStyle name="Comma 11 5" xfId="189" xr:uid="{D482EE00-10C1-428D-A28F-EC037A110E6F}"/>
    <cellStyle name="Comma 12" xfId="7" xr:uid="{00000000-0005-0000-0000-000006000000}"/>
    <cellStyle name="Comma 12 2" xfId="8" xr:uid="{00000000-0005-0000-0000-000007000000}"/>
    <cellStyle name="Comma 12 2 2" xfId="190" xr:uid="{27D2BAE4-39D9-45B7-8AA9-87554D00AB06}"/>
    <cellStyle name="Comma 12 3" xfId="9" xr:uid="{00000000-0005-0000-0000-000008000000}"/>
    <cellStyle name="Comma 12 3 2" xfId="191" xr:uid="{E9FEA796-AD33-4BB5-A338-2E4DCE741B1D}"/>
    <cellStyle name="Comma 13" xfId="10" xr:uid="{00000000-0005-0000-0000-000009000000}"/>
    <cellStyle name="Comma 13 2" xfId="11" xr:uid="{00000000-0005-0000-0000-00000A000000}"/>
    <cellStyle name="Comma 13 2 2" xfId="192" xr:uid="{62EDD880-DE24-47DD-91EF-8AB6C0E20190}"/>
    <cellStyle name="Comma 13 3" xfId="12" xr:uid="{00000000-0005-0000-0000-00000B000000}"/>
    <cellStyle name="Comma 13 3 2" xfId="193" xr:uid="{63222BD7-FD2A-4CCC-8614-6EFF2AF25BF4}"/>
    <cellStyle name="Comma 14" xfId="13" xr:uid="{00000000-0005-0000-0000-00000C000000}"/>
    <cellStyle name="Comma 14 2" xfId="194" xr:uid="{0F0E41A3-A5F3-43F2-B20F-404612C2DECB}"/>
    <cellStyle name="Comma 15" xfId="160" xr:uid="{C071CD06-6FF6-496F-B4D7-F2CD0DE2E239}"/>
    <cellStyle name="Comma 15 3" xfId="170" xr:uid="{92D44C5A-D7B0-492C-A1FA-4B6B90C4B484}"/>
    <cellStyle name="Comma 16" xfId="184" xr:uid="{DE5CE3E3-281B-4B6C-B5BC-41E1E6E4B19A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2 2" xfId="195" xr:uid="{01895303-1A2D-40CF-BDE5-5F6F577CDE18}"/>
    <cellStyle name="Comma 2 2 3" xfId="17" xr:uid="{00000000-0005-0000-0000-000010000000}"/>
    <cellStyle name="Comma 2 2 3 2" xfId="196" xr:uid="{C120D913-25CC-4C16-BE6D-287B1D1B9E40}"/>
    <cellStyle name="Comma 2 2 4" xfId="161" xr:uid="{391E850F-E684-4EA5-9AC8-A5E3FF2FA89B}"/>
    <cellStyle name="Comma 2 3" xfId="18" xr:uid="{00000000-0005-0000-0000-000011000000}"/>
    <cellStyle name="Comma 2 3 2" xfId="19" xr:uid="{00000000-0005-0000-0000-000012000000}"/>
    <cellStyle name="Comma 2 3 2 2" xfId="197" xr:uid="{E4DA60E6-B16F-4316-B5BF-0F80FD7A410D}"/>
    <cellStyle name="Comma 2 3 3" xfId="20" xr:uid="{00000000-0005-0000-0000-000013000000}"/>
    <cellStyle name="Comma 2 3 3 2" xfId="198" xr:uid="{D965CAF5-2FA1-4A71-86DC-21D87EB9B87C}"/>
    <cellStyle name="Comma 2 4" xfId="21" xr:uid="{00000000-0005-0000-0000-000014000000}"/>
    <cellStyle name="Comma 2 4 2" xfId="22" xr:uid="{00000000-0005-0000-0000-000015000000}"/>
    <cellStyle name="Comma 2 4 2 2" xfId="199" xr:uid="{837EF8A8-24DF-4953-999E-633789E10351}"/>
    <cellStyle name="Comma 2 4 3" xfId="23" xr:uid="{00000000-0005-0000-0000-000016000000}"/>
    <cellStyle name="Comma 2 4 3 2" xfId="200" xr:uid="{1029D409-41CC-4723-914D-6B05B82C8431}"/>
    <cellStyle name="Comma 2 5" xfId="24" xr:uid="{00000000-0005-0000-0000-000017000000}"/>
    <cellStyle name="Comma 2 5 2" xfId="25" xr:uid="{00000000-0005-0000-0000-000018000000}"/>
    <cellStyle name="Comma 2 5 2 2" xfId="201" xr:uid="{79BE89E6-24C0-4B6C-AFB5-990B3CAED3A2}"/>
    <cellStyle name="Comma 2 5 3" xfId="26" xr:uid="{00000000-0005-0000-0000-000019000000}"/>
    <cellStyle name="Comma 2 5 3 2" xfId="202" xr:uid="{BB5B6735-6649-41BF-A970-DEF1B3986442}"/>
    <cellStyle name="Comma 2 6" xfId="27" xr:uid="{00000000-0005-0000-0000-00001A000000}"/>
    <cellStyle name="Comma 2 6 2" xfId="28" xr:uid="{00000000-0005-0000-0000-00001B000000}"/>
    <cellStyle name="Comma 2 6 2 2" xfId="203" xr:uid="{9D4F61D0-4D10-4B5B-B9F3-DA4928D26C2E}"/>
    <cellStyle name="Comma 2 6 3" xfId="29" xr:uid="{00000000-0005-0000-0000-00001C000000}"/>
    <cellStyle name="Comma 2 6 3 2" xfId="204" xr:uid="{0B114591-CD6D-4937-A8C2-ECD5A6BFA539}"/>
    <cellStyle name="Comma 2 7" xfId="30" xr:uid="{00000000-0005-0000-0000-00001D000000}"/>
    <cellStyle name="Comma 2 7 2" xfId="205" xr:uid="{F16D4D9D-9FBC-4B2E-B4AC-30C9B009E5B8}"/>
    <cellStyle name="Comma 2 8" xfId="175" xr:uid="{6E879C4D-6A0A-42F0-81BB-3686EAF7FAA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7 2" xfId="206" xr:uid="{24D9CD46-D808-4C22-8CC7-7C9AB9489269}"/>
    <cellStyle name="Comma 3 8" xfId="38" xr:uid="{00000000-0005-0000-0000-000025000000}"/>
    <cellStyle name="Comma 3 8 2" xfId="207" xr:uid="{529CACB0-A76E-4CA2-8FC7-A06FE5E69D82}"/>
    <cellStyle name="Comma 3 9" xfId="162" xr:uid="{D2867D7F-0933-493F-86D9-402C8CB0B5D6}"/>
    <cellStyle name="Comma 31" xfId="171" xr:uid="{6A2F93F1-1D44-4BB8-94BF-D268D44D610E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2 2" xfId="208" xr:uid="{B97AD5D9-4DEF-41DB-A6F2-D9F5C15E8790}"/>
    <cellStyle name="Comma 4 2 3" xfId="42" xr:uid="{00000000-0005-0000-0000-000029000000}"/>
    <cellStyle name="Comma 4 2 3 2" xfId="209" xr:uid="{232CD3C0-14AC-4C79-A24A-E580A0CB467A}"/>
    <cellStyle name="Comma 4 2 4" xfId="178" xr:uid="{2065BFA7-23DE-434E-A99C-BF66CE690A10}"/>
    <cellStyle name="Comma 4 2 5" xfId="210" xr:uid="{9DCBFA1B-FFC3-4FFB-B9EF-F957B146CA3B}"/>
    <cellStyle name="Comma 4 3" xfId="43" xr:uid="{00000000-0005-0000-0000-00002A000000}"/>
    <cellStyle name="Comma 4 3 2" xfId="44" xr:uid="{00000000-0005-0000-0000-00002B000000}"/>
    <cellStyle name="Comma 4 3 2 2" xfId="211" xr:uid="{FF2CCE05-20A9-4B20-B3AD-8DDE36820B1B}"/>
    <cellStyle name="Comma 4 3 3" xfId="45" xr:uid="{00000000-0005-0000-0000-00002C000000}"/>
    <cellStyle name="Comma 4 3 3 2" xfId="212" xr:uid="{E57D4EDD-0060-440F-A2B5-4D077C9B91DE}"/>
    <cellStyle name="Comma 4 3 4" xfId="179" xr:uid="{D3277CEB-517C-4F85-8CA7-275EF4DFF882}"/>
    <cellStyle name="Comma 4 3 5" xfId="213" xr:uid="{A8C2887F-6600-4962-885F-202D2EF05220}"/>
    <cellStyle name="Comma 4 4" xfId="46" xr:uid="{00000000-0005-0000-0000-00002D000000}"/>
    <cellStyle name="Comma 4 4 2" xfId="47" xr:uid="{00000000-0005-0000-0000-00002E000000}"/>
    <cellStyle name="Comma 4 4 2 2" xfId="214" xr:uid="{C8A4EDE5-77E8-4508-BE3F-35642A9729C1}"/>
    <cellStyle name="Comma 4 4 3" xfId="48" xr:uid="{00000000-0005-0000-0000-00002F000000}"/>
    <cellStyle name="Comma 4 4 3 2" xfId="215" xr:uid="{2EADA0D1-0B55-45ED-BE46-084F39AA8DFC}"/>
    <cellStyle name="Comma 4 4 4" xfId="180" xr:uid="{A72ABF07-EE51-4D1B-8A4B-B95710EE647C}"/>
    <cellStyle name="Comma 4 4 5" xfId="216" xr:uid="{0730BF75-0BD6-44B6-A92C-F4A8D92388A1}"/>
    <cellStyle name="Comma 4 5" xfId="49" xr:uid="{00000000-0005-0000-0000-000030000000}"/>
    <cellStyle name="Comma 4 5 2" xfId="50" xr:uid="{00000000-0005-0000-0000-000031000000}"/>
    <cellStyle name="Comma 4 5 2 2" xfId="217" xr:uid="{3D92EAD1-CCEA-4809-BDB5-D689C8BA7936}"/>
    <cellStyle name="Comma 4 5 3" xfId="51" xr:uid="{00000000-0005-0000-0000-000032000000}"/>
    <cellStyle name="Comma 4 5 3 2" xfId="218" xr:uid="{EB233778-C06D-4E5D-B8D2-5D7A4DCCF685}"/>
    <cellStyle name="Comma 4 5 4" xfId="181" xr:uid="{A18418F0-3FA8-43EF-85C0-67E1FF051E68}"/>
    <cellStyle name="Comma 4 5 5" xfId="219" xr:uid="{A5F982D6-E7A6-4650-8185-51F6C65B26FF}"/>
    <cellStyle name="Comma 4 6" xfId="52" xr:uid="{00000000-0005-0000-0000-000033000000}"/>
    <cellStyle name="Comma 4 6 2" xfId="53" xr:uid="{00000000-0005-0000-0000-000034000000}"/>
    <cellStyle name="Comma 4 6 2 2" xfId="220" xr:uid="{4AA96B7E-AAB2-4DFE-87CD-20767B819307}"/>
    <cellStyle name="Comma 4 6 3" xfId="54" xr:uid="{00000000-0005-0000-0000-000035000000}"/>
    <cellStyle name="Comma 4 6 3 2" xfId="221" xr:uid="{8B553478-D969-41BF-BE51-BE48A8A85917}"/>
    <cellStyle name="Comma 4 6 4" xfId="182" xr:uid="{BDC734D7-BF63-42C4-8F04-8019FE6B72D3}"/>
    <cellStyle name="Comma 4 6 5" xfId="222" xr:uid="{0E2B5999-08C4-4C2B-BC70-F1887E744412}"/>
    <cellStyle name="Comma 4 7" xfId="55" xr:uid="{00000000-0005-0000-0000-000036000000}"/>
    <cellStyle name="Comma 4 7 2" xfId="223" xr:uid="{F81DD15E-DCBA-4B65-88E1-295674B92966}"/>
    <cellStyle name="Comma 4 8" xfId="56" xr:uid="{00000000-0005-0000-0000-000037000000}"/>
    <cellStyle name="Comma 4 8 2" xfId="224" xr:uid="{55F83595-6D29-4FD1-87D8-FD643F9D64F2}"/>
    <cellStyle name="Comma 4 9" xfId="177" xr:uid="{BAEB6277-2D6B-4021-8ED6-B9281BE6D4A8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2 2" xfId="225" xr:uid="{7D92FAA5-C60D-4E71-A847-53E45E9C5C62}"/>
    <cellStyle name="Comma 5 2 3" xfId="60" xr:uid="{00000000-0005-0000-0000-00003B000000}"/>
    <cellStyle name="Comma 5 2 3 2" xfId="226" xr:uid="{F841CE08-ED8F-4C0A-9B7A-1DFC8600C760}"/>
    <cellStyle name="Comma 5 3" xfId="61" xr:uid="{00000000-0005-0000-0000-00003C000000}"/>
    <cellStyle name="Comma 5 3 2" xfId="62" xr:uid="{00000000-0005-0000-0000-00003D000000}"/>
    <cellStyle name="Comma 5 3 2 2" xfId="227" xr:uid="{93D8FD20-4E5B-4D52-8FF3-6D16AD99CBA4}"/>
    <cellStyle name="Comma 5 3 3" xfId="63" xr:uid="{00000000-0005-0000-0000-00003E000000}"/>
    <cellStyle name="Comma 5 3 3 2" xfId="228" xr:uid="{0E673803-B96C-4D29-8F23-114ADB05C9D3}"/>
    <cellStyle name="Comma 5 4" xfId="64" xr:uid="{00000000-0005-0000-0000-00003F000000}"/>
    <cellStyle name="Comma 5 4 2" xfId="65" xr:uid="{00000000-0005-0000-0000-000040000000}"/>
    <cellStyle name="Comma 5 4 2 2" xfId="229" xr:uid="{15643A03-1D13-412C-93B9-1E6D68A19057}"/>
    <cellStyle name="Comma 5 4 3" xfId="66" xr:uid="{00000000-0005-0000-0000-000041000000}"/>
    <cellStyle name="Comma 5 4 3 2" xfId="230" xr:uid="{2584FC08-CB6F-4BFA-B98C-6238667595E7}"/>
    <cellStyle name="Comma 5 5" xfId="67" xr:uid="{00000000-0005-0000-0000-000042000000}"/>
    <cellStyle name="Comma 5 5 2" xfId="68" xr:uid="{00000000-0005-0000-0000-000043000000}"/>
    <cellStyle name="Comma 5 5 2 2" xfId="231" xr:uid="{9377685C-140A-4EB4-B4C5-F9703D4D68B0}"/>
    <cellStyle name="Comma 5 5 3" xfId="69" xr:uid="{00000000-0005-0000-0000-000044000000}"/>
    <cellStyle name="Comma 5 5 3 2" xfId="232" xr:uid="{C2E3E5E3-ABA0-4C7F-B540-A4A261F9D650}"/>
    <cellStyle name="Comma 5 6" xfId="70" xr:uid="{00000000-0005-0000-0000-000045000000}"/>
    <cellStyle name="Comma 5 6 2" xfId="71" xr:uid="{00000000-0005-0000-0000-000046000000}"/>
    <cellStyle name="Comma 5 6 2 2" xfId="233" xr:uid="{C9676258-6EB3-4970-84C1-5868AEAE17A0}"/>
    <cellStyle name="Comma 5 6 3" xfId="72" xr:uid="{00000000-0005-0000-0000-000047000000}"/>
    <cellStyle name="Comma 5 6 3 2" xfId="234" xr:uid="{B17E9DB1-DA38-415A-B1F1-03A39DECB065}"/>
    <cellStyle name="Comma 5 7" xfId="235" xr:uid="{1B207F27-DB20-451A-9F3B-94F696C3DFA8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2 2" xfId="236" xr:uid="{FF60FBEE-B52F-4086-86C6-4A6F698220AF}"/>
    <cellStyle name="Comma 7 3" xfId="77" xr:uid="{00000000-0005-0000-0000-00004C000000}"/>
    <cellStyle name="Comma 7 3 2" xfId="237" xr:uid="{2CE67F6C-582A-48F3-BBA6-C78193BA9BE6}"/>
    <cellStyle name="Comma 7 4" xfId="183" xr:uid="{801A69B5-01B8-43AA-84BF-294744212E8F}"/>
    <cellStyle name="Comma 7 5" xfId="238" xr:uid="{97782F6F-EAEB-4CD0-90D8-1E0DBB84E25D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2 2" xfId="239" xr:uid="{44644AF3-B7E8-410B-8A7C-56F93810B186}"/>
    <cellStyle name="Comma 9 3" xfId="81" xr:uid="{00000000-0005-0000-0000-000050000000}"/>
    <cellStyle name="Comma 9 3 2" xfId="240" xr:uid="{17843423-ADC0-4E5C-BF0A-71EFFFEE90C9}"/>
    <cellStyle name="Currency 2" xfId="82" xr:uid="{00000000-0005-0000-0000-000051000000}"/>
    <cellStyle name="Normal" xfId="0" builtinId="0"/>
    <cellStyle name="Normal 10" xfId="83" xr:uid="{00000000-0005-0000-0000-000052000000}"/>
    <cellStyle name="Normal 10 2 3" xfId="168" xr:uid="{4E58E735-954B-4CD0-BC42-C6690370AEE8}"/>
    <cellStyle name="Normal 12" xfId="84" xr:uid="{00000000-0005-0000-0000-000053000000}"/>
    <cellStyle name="Normal 18 2" xfId="163" xr:uid="{97DDCE2E-84CC-4579-B1B8-A1EA795EB529}"/>
    <cellStyle name="Normal 18 2 2" xfId="169" xr:uid="{093A82F7-573B-4CB9-9CAC-17CF83491484}"/>
    <cellStyle name="Normal 2" xfId="85" xr:uid="{00000000-0005-0000-0000-000054000000}"/>
    <cellStyle name="Normal 2 10" xfId="164" xr:uid="{5B548F77-6F80-46FE-A401-9FEB57A8C192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3 8" xfId="172" xr:uid="{70DF260C-03A9-4C94-B16F-80CCF79D4DE1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2 3" xfId="165" xr:uid="{1AC9A71C-F2CF-42EF-997E-4B5751C4FE22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4 7" xfId="173" xr:uid="{2FE9723C-EE46-4743-BF90-3441A1DACC23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" xfId="166" xr:uid="{335214C3-ADF1-4272-A22E-E057AF54C490}"/>
    <cellStyle name="Normal 6 2" xfId="167" xr:uid="{7C55989E-3FC3-455E-904B-23B782FF1937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 2" xfId="157" xr:uid="{00000000-0005-0000-0000-00009C000000}"/>
    <cellStyle name="จุลภาค 2 2" xfId="158" xr:uid="{00000000-0005-0000-0000-00009D000000}"/>
    <cellStyle name="จุลภาค 2 2 2" xfId="241" xr:uid="{6B791B94-D1C5-4DEB-89BA-7708EB97F3C9}"/>
    <cellStyle name="จุลภาค 2 3" xfId="242" xr:uid="{3E3DA4CE-BC3A-44C7-93EA-A7D27E37FDA5}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95250</xdr:rowOff>
    </xdr:from>
    <xdr:to>
      <xdr:col>18</xdr:col>
      <xdr:colOff>180976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view="pageBreakPreview" topLeftCell="A10" zoomScaleNormal="90" zoomScaleSheetLayoutView="100" workbookViewId="0">
      <selection activeCell="H14" sqref="H14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5" width="9.140625" style="1" customWidth="1"/>
    <col min="6" max="6" width="5.42578125" style="1" customWidth="1"/>
    <col min="7" max="7" width="3.140625" style="20" customWidth="1"/>
    <col min="8" max="8" width="6.140625" style="1" customWidth="1"/>
    <col min="9" max="9" width="15.85546875" style="194" customWidth="1"/>
    <col min="10" max="10" width="1.5703125" style="194" customWidth="1"/>
    <col min="11" max="11" width="15.85546875" style="194" customWidth="1"/>
    <col min="12" max="12" width="1.5703125" style="194" customWidth="1"/>
    <col min="13" max="13" width="15.85546875" style="194" customWidth="1"/>
    <col min="14" max="14" width="1.5703125" style="194" customWidth="1"/>
    <col min="15" max="15" width="15.85546875" style="194" customWidth="1"/>
    <col min="16" max="16" width="1.42578125" style="194" customWidth="1"/>
    <col min="17" max="17" width="12" style="1" customWidth="1"/>
    <col min="18" max="19" width="11.42578125" style="1" customWidth="1"/>
    <col min="20" max="21" width="11.28515625" style="1" bestFit="1" customWidth="1"/>
    <col min="22" max="16384" width="11.42578125" style="1"/>
  </cols>
  <sheetData>
    <row r="1" spans="1:17" ht="24" customHeight="1">
      <c r="A1" s="328" t="s">
        <v>165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</row>
    <row r="2" spans="1:17" ht="24" customHeight="1">
      <c r="A2" s="328" t="s">
        <v>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</row>
    <row r="3" spans="1:17" ht="24" customHeight="1">
      <c r="A3" s="328" t="s">
        <v>164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</row>
    <row r="4" spans="1:17" ht="24" customHeight="1">
      <c r="B4" s="13"/>
      <c r="C4" s="13"/>
      <c r="D4" s="13"/>
      <c r="E4" s="13"/>
      <c r="F4" s="13"/>
      <c r="G4" s="2"/>
      <c r="H4" s="3"/>
      <c r="I4" s="195"/>
      <c r="J4" s="195"/>
      <c r="K4" s="195"/>
      <c r="L4" s="195"/>
      <c r="M4" s="195"/>
      <c r="N4" s="195"/>
      <c r="O4" s="195"/>
    </row>
    <row r="5" spans="1:17" s="5" customFormat="1" ht="24" customHeight="1">
      <c r="C5" s="17"/>
      <c r="D5" s="17"/>
      <c r="E5" s="17"/>
      <c r="F5" s="17"/>
      <c r="G5" s="4"/>
      <c r="H5" s="6"/>
      <c r="I5" s="196"/>
      <c r="J5" s="196"/>
      <c r="K5" s="319"/>
      <c r="L5" s="196"/>
      <c r="M5" s="196"/>
      <c r="N5" s="196"/>
      <c r="O5" s="319" t="s">
        <v>1</v>
      </c>
      <c r="P5" s="197"/>
    </row>
    <row r="6" spans="1:17" s="5" customFormat="1" ht="21">
      <c r="C6" s="17"/>
      <c r="D6" s="17"/>
      <c r="E6" s="17"/>
      <c r="F6" s="17"/>
      <c r="G6" s="4"/>
      <c r="H6" s="6"/>
      <c r="I6" s="329" t="s">
        <v>2</v>
      </c>
      <c r="J6" s="329"/>
      <c r="K6" s="329"/>
      <c r="L6" s="196"/>
      <c r="M6" s="329" t="s">
        <v>3</v>
      </c>
      <c r="N6" s="329"/>
      <c r="O6" s="329"/>
      <c r="P6" s="197"/>
    </row>
    <row r="7" spans="1:17" s="5" customFormat="1" ht="24" customHeight="1">
      <c r="A7" s="138" t="s">
        <v>6</v>
      </c>
      <c r="C7" s="17"/>
      <c r="D7" s="17"/>
      <c r="E7" s="17"/>
      <c r="F7" s="17"/>
      <c r="G7" s="4"/>
      <c r="H7" s="7" t="s">
        <v>7</v>
      </c>
      <c r="I7" s="320" t="s">
        <v>156</v>
      </c>
      <c r="J7" s="196"/>
      <c r="K7" s="320" t="s">
        <v>157</v>
      </c>
      <c r="L7" s="196"/>
      <c r="M7" s="320" t="s">
        <v>156</v>
      </c>
      <c r="N7" s="196"/>
      <c r="O7" s="320" t="s">
        <v>157</v>
      </c>
      <c r="P7" s="197"/>
    </row>
    <row r="8" spans="1:17" s="5" customFormat="1" ht="24" customHeight="1">
      <c r="A8" s="17"/>
      <c r="B8" s="17"/>
      <c r="C8" s="17"/>
      <c r="D8" s="6"/>
      <c r="E8" s="6"/>
      <c r="F8" s="6"/>
      <c r="G8" s="7"/>
      <c r="H8" s="7"/>
      <c r="I8" s="198" t="s">
        <v>4</v>
      </c>
      <c r="J8" s="196"/>
      <c r="K8" s="198" t="s">
        <v>5</v>
      </c>
      <c r="L8" s="196"/>
      <c r="M8" s="198" t="s">
        <v>4</v>
      </c>
      <c r="N8" s="196"/>
      <c r="O8" s="198" t="s">
        <v>5</v>
      </c>
      <c r="P8" s="197"/>
    </row>
    <row r="9" spans="1:17" s="5" customFormat="1" ht="24" customHeight="1">
      <c r="B9" s="17"/>
      <c r="C9" s="17"/>
      <c r="D9" s="6"/>
      <c r="E9" s="6"/>
      <c r="F9" s="6"/>
      <c r="G9" s="7"/>
      <c r="I9" s="198" t="s">
        <v>8</v>
      </c>
      <c r="J9" s="196"/>
      <c r="K9" s="198"/>
      <c r="L9" s="196"/>
      <c r="M9" s="198" t="s">
        <v>8</v>
      </c>
      <c r="N9" s="196"/>
      <c r="O9" s="198"/>
      <c r="P9" s="197"/>
    </row>
    <row r="10" spans="1:17" s="10" customFormat="1" ht="24" customHeight="1">
      <c r="A10" s="139" t="s">
        <v>9</v>
      </c>
      <c r="B10" s="12"/>
      <c r="C10" s="12"/>
      <c r="D10" s="12"/>
      <c r="E10" s="12"/>
      <c r="F10" s="12"/>
      <c r="G10" s="8"/>
      <c r="H10" s="71"/>
      <c r="I10" s="199"/>
      <c r="J10" s="199"/>
      <c r="K10" s="199"/>
      <c r="L10" s="199"/>
      <c r="M10" s="199"/>
      <c r="N10" s="199"/>
      <c r="O10" s="199"/>
      <c r="P10" s="200"/>
    </row>
    <row r="11" spans="1:17" ht="24" customHeight="1">
      <c r="A11" s="140" t="s">
        <v>10</v>
      </c>
      <c r="B11" s="9"/>
      <c r="C11" s="9"/>
      <c r="D11" s="9"/>
      <c r="E11" s="32"/>
      <c r="F11" s="32"/>
      <c r="G11" s="28"/>
      <c r="H11" s="72"/>
      <c r="I11" s="256">
        <v>454080002</v>
      </c>
      <c r="J11" s="257"/>
      <c r="K11" s="256">
        <v>314706099</v>
      </c>
      <c r="L11" s="257"/>
      <c r="M11" s="256">
        <v>287390306</v>
      </c>
      <c r="N11" s="257"/>
      <c r="O11" s="256">
        <v>1</v>
      </c>
    </row>
    <row r="12" spans="1:17" ht="24" customHeight="1">
      <c r="A12" s="9" t="s">
        <v>11</v>
      </c>
      <c r="B12" s="9"/>
      <c r="C12" s="9"/>
      <c r="D12" s="9"/>
      <c r="E12" s="32"/>
      <c r="F12" s="32"/>
      <c r="G12" s="28"/>
      <c r="H12" s="72">
        <v>6</v>
      </c>
      <c r="I12" s="256">
        <v>403093463</v>
      </c>
      <c r="J12" s="257"/>
      <c r="K12" s="256">
        <v>402602528</v>
      </c>
      <c r="L12" s="257"/>
      <c r="M12" s="256">
        <v>342233879</v>
      </c>
      <c r="N12" s="257"/>
      <c r="O12" s="256">
        <v>341863167</v>
      </c>
    </row>
    <row r="13" spans="1:17" ht="24" customHeight="1">
      <c r="A13" s="1" t="s">
        <v>158</v>
      </c>
      <c r="B13" s="9"/>
      <c r="C13" s="9"/>
      <c r="D13" s="9"/>
      <c r="E13" s="32"/>
      <c r="F13" s="32"/>
      <c r="G13" s="28"/>
      <c r="H13" s="72">
        <v>7</v>
      </c>
      <c r="I13" s="256">
        <v>70088474</v>
      </c>
      <c r="J13" s="257"/>
      <c r="K13" s="285">
        <v>0</v>
      </c>
      <c r="L13" s="257"/>
      <c r="M13" s="256">
        <v>70088474</v>
      </c>
      <c r="N13" s="257"/>
      <c r="O13" s="285">
        <v>0</v>
      </c>
    </row>
    <row r="14" spans="1:17" ht="24" customHeight="1">
      <c r="A14" s="9" t="s">
        <v>12</v>
      </c>
      <c r="B14" s="9"/>
      <c r="C14" s="9"/>
      <c r="D14" s="9"/>
      <c r="E14" s="32"/>
      <c r="F14" s="32"/>
      <c r="G14" s="28"/>
      <c r="H14" s="72">
        <v>9</v>
      </c>
      <c r="I14" s="256">
        <v>13226908</v>
      </c>
      <c r="J14" s="257"/>
      <c r="K14" s="256">
        <v>12780330</v>
      </c>
      <c r="L14" s="257"/>
      <c r="M14" s="256">
        <v>13129724</v>
      </c>
      <c r="N14" s="257"/>
      <c r="O14" s="256">
        <v>15834808</v>
      </c>
    </row>
    <row r="15" spans="1:17" ht="24" customHeight="1">
      <c r="A15" s="1" t="s">
        <v>13</v>
      </c>
      <c r="G15" s="28"/>
      <c r="H15" s="72">
        <v>10</v>
      </c>
      <c r="I15" s="258">
        <v>387227099</v>
      </c>
      <c r="J15" s="257"/>
      <c r="K15" s="256">
        <v>384523052</v>
      </c>
      <c r="L15" s="257"/>
      <c r="M15" s="256">
        <v>348693519</v>
      </c>
      <c r="N15" s="257"/>
      <c r="O15" s="256">
        <v>355047188</v>
      </c>
      <c r="Q15" s="54"/>
    </row>
    <row r="16" spans="1:17" ht="24" customHeight="1">
      <c r="A16" s="1" t="s">
        <v>14</v>
      </c>
      <c r="G16" s="28"/>
      <c r="H16" s="72">
        <v>11</v>
      </c>
      <c r="I16" s="258">
        <v>41204951</v>
      </c>
      <c r="J16" s="257"/>
      <c r="K16" s="256">
        <v>40250013</v>
      </c>
      <c r="L16" s="257"/>
      <c r="M16" s="256">
        <v>38671404</v>
      </c>
      <c r="N16" s="257"/>
      <c r="O16" s="256">
        <v>38146988</v>
      </c>
      <c r="Q16" s="54"/>
    </row>
    <row r="17" spans="1:17" ht="24" customHeight="1">
      <c r="A17" s="1" t="s">
        <v>15</v>
      </c>
      <c r="G17" s="28"/>
      <c r="H17" s="72"/>
      <c r="I17" s="258">
        <v>48281486</v>
      </c>
      <c r="J17" s="257"/>
      <c r="K17" s="256">
        <v>41897442</v>
      </c>
      <c r="L17" s="257"/>
      <c r="M17" s="256">
        <v>39745902</v>
      </c>
      <c r="N17" s="257"/>
      <c r="O17" s="256">
        <v>34772798</v>
      </c>
      <c r="Q17" s="54"/>
    </row>
    <row r="18" spans="1:17" ht="24" customHeight="1">
      <c r="A18" s="1" t="s">
        <v>16</v>
      </c>
      <c r="G18" s="11"/>
      <c r="H18" s="71"/>
      <c r="I18" s="256">
        <v>35952409</v>
      </c>
      <c r="J18" s="259"/>
      <c r="K18" s="260">
        <v>41140855</v>
      </c>
      <c r="L18" s="259"/>
      <c r="M18" s="256">
        <v>30150884</v>
      </c>
      <c r="N18" s="259"/>
      <c r="O18" s="260">
        <v>37867196</v>
      </c>
    </row>
    <row r="19" spans="1:17" ht="24" customHeight="1">
      <c r="A19" s="141" t="s">
        <v>17</v>
      </c>
      <c r="G19" s="11"/>
      <c r="H19" s="71"/>
      <c r="I19" s="261">
        <f>SUM(I11:I18)</f>
        <v>1453154792</v>
      </c>
      <c r="J19" s="259"/>
      <c r="K19" s="261">
        <f>SUM(K11:K18)</f>
        <v>1237900319</v>
      </c>
      <c r="L19" s="259"/>
      <c r="M19" s="261">
        <f>SUM(M11:M18)</f>
        <v>1170104092</v>
      </c>
      <c r="N19" s="259"/>
      <c r="O19" s="261">
        <f>SUM(O11:O18)</f>
        <v>823532146</v>
      </c>
    </row>
    <row r="20" spans="1:17" ht="24" customHeight="1">
      <c r="A20" s="139" t="s">
        <v>18</v>
      </c>
      <c r="D20" s="13"/>
      <c r="E20" s="13"/>
      <c r="F20" s="13"/>
      <c r="G20" s="14"/>
      <c r="H20" s="73"/>
      <c r="I20" s="259"/>
      <c r="J20" s="259"/>
      <c r="K20" s="259"/>
      <c r="L20" s="259"/>
      <c r="M20" s="259"/>
      <c r="N20" s="259"/>
      <c r="O20" s="259"/>
    </row>
    <row r="21" spans="1:17" ht="24" customHeight="1">
      <c r="A21" s="9" t="s">
        <v>19</v>
      </c>
      <c r="B21" s="9"/>
      <c r="C21" s="9"/>
      <c r="D21" s="13"/>
      <c r="E21" s="13"/>
      <c r="F21" s="13"/>
      <c r="G21" s="14"/>
      <c r="H21" s="73">
        <v>8</v>
      </c>
      <c r="I21" s="256">
        <v>31400000</v>
      </c>
      <c r="J21" s="259"/>
      <c r="K21" s="256">
        <v>31400003</v>
      </c>
      <c r="L21" s="259"/>
      <c r="M21" s="256">
        <v>27100000</v>
      </c>
      <c r="N21" s="259"/>
      <c r="O21" s="256">
        <v>27100003</v>
      </c>
    </row>
    <row r="22" spans="1:17" ht="24" customHeight="1">
      <c r="A22" s="9" t="s">
        <v>167</v>
      </c>
      <c r="B22" s="9"/>
      <c r="C22" s="9"/>
      <c r="D22" s="13"/>
      <c r="E22" s="13"/>
      <c r="F22" s="13"/>
      <c r="G22" s="14"/>
      <c r="H22" s="73">
        <v>12</v>
      </c>
      <c r="I22" s="284">
        <v>0</v>
      </c>
      <c r="J22" s="259"/>
      <c r="K22" s="284">
        <v>0</v>
      </c>
      <c r="L22" s="259"/>
      <c r="M22" s="256">
        <v>179999300</v>
      </c>
      <c r="N22" s="259"/>
      <c r="O22" s="256">
        <v>149999600</v>
      </c>
    </row>
    <row r="23" spans="1:17" ht="24" customHeight="1">
      <c r="A23" s="1" t="s">
        <v>20</v>
      </c>
      <c r="G23" s="28"/>
      <c r="H23" s="72">
        <v>13</v>
      </c>
      <c r="I23" s="258">
        <v>1229584107</v>
      </c>
      <c r="J23" s="262"/>
      <c r="K23" s="256">
        <v>1224937555</v>
      </c>
      <c r="L23" s="262"/>
      <c r="M23" s="256">
        <v>1165305950</v>
      </c>
      <c r="N23" s="262"/>
      <c r="O23" s="256">
        <v>1163961549</v>
      </c>
    </row>
    <row r="24" spans="1:17" ht="24" customHeight="1">
      <c r="A24" s="1" t="s">
        <v>21</v>
      </c>
      <c r="G24" s="28"/>
      <c r="H24" s="72">
        <v>14</v>
      </c>
      <c r="I24" s="256">
        <v>632848194</v>
      </c>
      <c r="J24" s="262"/>
      <c r="K24" s="256">
        <v>651979648</v>
      </c>
      <c r="L24" s="262"/>
      <c r="M24" s="256">
        <v>563600085</v>
      </c>
      <c r="N24" s="262"/>
      <c r="O24" s="256">
        <v>589966345</v>
      </c>
    </row>
    <row r="25" spans="1:17" ht="24" customHeight="1">
      <c r="A25" s="15" t="s">
        <v>22</v>
      </c>
      <c r="G25" s="28"/>
      <c r="H25" s="72"/>
      <c r="I25" s="256">
        <v>3487488</v>
      </c>
      <c r="J25" s="262"/>
      <c r="K25" s="256">
        <v>3650901</v>
      </c>
      <c r="L25" s="262"/>
      <c r="M25" s="256">
        <v>3187907</v>
      </c>
      <c r="N25" s="262"/>
      <c r="O25" s="256">
        <v>3331735</v>
      </c>
    </row>
    <row r="26" spans="1:17" ht="24" customHeight="1">
      <c r="A26" s="15" t="s">
        <v>23</v>
      </c>
      <c r="B26" s="15"/>
      <c r="C26" s="15"/>
      <c r="D26" s="15"/>
      <c r="E26" s="15"/>
      <c r="F26" s="15"/>
      <c r="G26" s="28"/>
      <c r="H26" s="72"/>
      <c r="I26" s="256">
        <v>9344083</v>
      </c>
      <c r="J26" s="263"/>
      <c r="K26" s="256">
        <v>10415370</v>
      </c>
      <c r="L26" s="263"/>
      <c r="M26" s="256">
        <v>8990967</v>
      </c>
      <c r="N26" s="263"/>
      <c r="O26" s="256">
        <v>10267075</v>
      </c>
    </row>
    <row r="27" spans="1:17" ht="24" customHeight="1">
      <c r="A27" s="15" t="s">
        <v>24</v>
      </c>
      <c r="B27" s="15"/>
      <c r="C27" s="15"/>
      <c r="D27" s="15"/>
      <c r="E27" s="15"/>
      <c r="F27" s="15"/>
      <c r="G27" s="28"/>
      <c r="H27" s="72"/>
      <c r="I27" s="256">
        <v>188693334</v>
      </c>
      <c r="J27" s="263"/>
      <c r="K27" s="256">
        <v>178980391</v>
      </c>
      <c r="L27" s="263"/>
      <c r="M27" s="256">
        <v>179740694</v>
      </c>
      <c r="N27" s="263"/>
      <c r="O27" s="256">
        <v>171840952</v>
      </c>
    </row>
    <row r="28" spans="1:17" ht="24" customHeight="1">
      <c r="A28" s="142" t="s">
        <v>25</v>
      </c>
      <c r="B28" s="17"/>
      <c r="C28" s="17"/>
      <c r="D28" s="17"/>
      <c r="E28" s="17"/>
      <c r="F28" s="17"/>
      <c r="G28" s="11"/>
      <c r="H28" s="71"/>
      <c r="I28" s="261">
        <f>SUM(I21:I27)</f>
        <v>2095357206</v>
      </c>
      <c r="J28" s="259"/>
      <c r="K28" s="261">
        <f>SUM(K21:K27)</f>
        <v>2101363868</v>
      </c>
      <c r="L28" s="259"/>
      <c r="M28" s="261">
        <f>SUM(M21:M27)</f>
        <v>2127924903</v>
      </c>
      <c r="N28" s="259"/>
      <c r="O28" s="261">
        <f>SUM(O21:O27)</f>
        <v>2116467259</v>
      </c>
    </row>
    <row r="29" spans="1:17" ht="24" customHeight="1" thickBot="1">
      <c r="A29" s="132" t="s">
        <v>26</v>
      </c>
      <c r="B29" s="12"/>
      <c r="C29" s="12"/>
      <c r="D29" s="12"/>
      <c r="E29" s="12"/>
      <c r="F29" s="12"/>
      <c r="G29" s="11"/>
      <c r="H29" s="71"/>
      <c r="I29" s="264">
        <f>I19+I28</f>
        <v>3548511998</v>
      </c>
      <c r="J29" s="257"/>
      <c r="K29" s="264">
        <f>K19+K28</f>
        <v>3339264187</v>
      </c>
      <c r="L29" s="257"/>
      <c r="M29" s="264">
        <f>M19+M28</f>
        <v>3298028995</v>
      </c>
      <c r="N29" s="257"/>
      <c r="O29" s="264">
        <f>O19+O28</f>
        <v>2939999405</v>
      </c>
    </row>
    <row r="30" spans="1:17" ht="24" customHeight="1" thickTop="1">
      <c r="A30" s="17"/>
      <c r="B30" s="17"/>
      <c r="C30" s="17"/>
      <c r="D30" s="17"/>
      <c r="E30" s="17"/>
      <c r="F30" s="17"/>
      <c r="G30" s="18"/>
    </row>
    <row r="31" spans="1:17" ht="24" customHeight="1">
      <c r="B31" s="17"/>
      <c r="C31" s="17"/>
      <c r="F31" s="13"/>
    </row>
    <row r="32" spans="1:17" ht="24" customHeight="1">
      <c r="A32" s="1" t="s">
        <v>143</v>
      </c>
      <c r="B32" s="13"/>
      <c r="C32" s="13"/>
      <c r="D32" s="13"/>
      <c r="E32" s="13"/>
      <c r="F32" s="13"/>
      <c r="G32" s="24"/>
      <c r="H32" s="16"/>
      <c r="I32" s="201"/>
      <c r="J32" s="201"/>
      <c r="K32" s="201"/>
      <c r="L32" s="201"/>
      <c r="M32" s="201"/>
      <c r="N32" s="201"/>
      <c r="O32" s="201"/>
    </row>
    <row r="33" spans="1:16" ht="24" customHeight="1">
      <c r="B33" s="17"/>
      <c r="C33" s="17"/>
      <c r="D33" s="13"/>
      <c r="E33" s="13"/>
      <c r="F33" s="13"/>
      <c r="G33" s="19"/>
    </row>
    <row r="34" spans="1:16" ht="22.5" customHeight="1">
      <c r="A34" s="328" t="str">
        <f>A1</f>
        <v>THE KLINIQUE MEDICAL CLINIC PUBLIC COMPANY LIMITED AND SUBSIDIARIES</v>
      </c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</row>
    <row r="35" spans="1:16" ht="22.5" customHeight="1">
      <c r="A35" s="328" t="s">
        <v>27</v>
      </c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</row>
    <row r="36" spans="1:16" ht="22.5" customHeight="1">
      <c r="A36" s="328" t="str">
        <f>A3</f>
        <v>AS AT MARCH 31, 2026</v>
      </c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</row>
    <row r="37" spans="1:16" ht="22.5" customHeight="1">
      <c r="B37" s="13"/>
      <c r="C37" s="13"/>
      <c r="D37" s="13"/>
      <c r="E37" s="13"/>
      <c r="F37" s="13"/>
      <c r="G37" s="2"/>
      <c r="H37" s="3"/>
      <c r="I37" s="196"/>
      <c r="J37" s="196"/>
      <c r="K37" s="319"/>
      <c r="L37" s="196"/>
      <c r="M37" s="196"/>
      <c r="N37" s="196"/>
      <c r="O37" s="319" t="s">
        <v>1</v>
      </c>
    </row>
    <row r="38" spans="1:16" s="78" customFormat="1" ht="22.5" customHeight="1">
      <c r="A38" s="76"/>
      <c r="B38" s="76"/>
      <c r="C38" s="76"/>
      <c r="D38" s="76"/>
      <c r="E38" s="76"/>
      <c r="F38" s="76"/>
      <c r="G38" s="77"/>
      <c r="I38" s="329" t="s">
        <v>2</v>
      </c>
      <c r="J38" s="329"/>
      <c r="K38" s="329"/>
      <c r="L38" s="196"/>
      <c r="M38" s="329" t="s">
        <v>3</v>
      </c>
      <c r="N38" s="329"/>
      <c r="O38" s="329"/>
      <c r="P38" s="202"/>
    </row>
    <row r="39" spans="1:16" s="78" customFormat="1" ht="22.5" customHeight="1">
      <c r="A39" s="106" t="s">
        <v>28</v>
      </c>
      <c r="B39" s="76"/>
      <c r="C39" s="76"/>
      <c r="D39" s="80"/>
      <c r="E39" s="76"/>
      <c r="F39" s="76"/>
      <c r="G39" s="81"/>
      <c r="H39" s="81" t="s">
        <v>7</v>
      </c>
      <c r="I39" s="320" t="s">
        <v>156</v>
      </c>
      <c r="J39" s="196"/>
      <c r="K39" s="320" t="s">
        <v>157</v>
      </c>
      <c r="L39" s="196"/>
      <c r="M39" s="320" t="s">
        <v>156</v>
      </c>
      <c r="N39" s="196"/>
      <c r="O39" s="320" t="s">
        <v>157</v>
      </c>
      <c r="P39" s="202"/>
    </row>
    <row r="40" spans="1:16" s="78" customFormat="1" ht="22.5" customHeight="1">
      <c r="A40" s="76"/>
      <c r="B40" s="76"/>
      <c r="C40" s="76"/>
      <c r="D40" s="80"/>
      <c r="E40" s="76"/>
      <c r="F40" s="76"/>
      <c r="G40" s="81"/>
      <c r="H40" s="81"/>
      <c r="I40" s="203" t="s">
        <v>4</v>
      </c>
      <c r="J40" s="204"/>
      <c r="K40" s="203" t="s">
        <v>5</v>
      </c>
      <c r="L40" s="204"/>
      <c r="M40" s="203" t="s">
        <v>4</v>
      </c>
      <c r="N40" s="204"/>
      <c r="O40" s="203" t="s">
        <v>5</v>
      </c>
      <c r="P40" s="202"/>
    </row>
    <row r="41" spans="1:16" s="78" customFormat="1" ht="22.5" customHeight="1">
      <c r="A41" s="76"/>
      <c r="B41" s="76"/>
      <c r="C41" s="76"/>
      <c r="D41" s="80"/>
      <c r="E41" s="76"/>
      <c r="F41" s="76"/>
      <c r="G41" s="81"/>
      <c r="H41" s="81"/>
      <c r="I41" s="203" t="s">
        <v>8</v>
      </c>
      <c r="J41" s="204"/>
      <c r="K41" s="203"/>
      <c r="L41" s="204"/>
      <c r="M41" s="203" t="s">
        <v>8</v>
      </c>
      <c r="N41" s="204"/>
      <c r="O41" s="203"/>
      <c r="P41" s="202"/>
    </row>
    <row r="42" spans="1:16" s="78" customFormat="1" ht="22.5" customHeight="1">
      <c r="A42" s="143" t="s">
        <v>29</v>
      </c>
      <c r="B42" s="96"/>
      <c r="C42" s="96"/>
      <c r="D42" s="96"/>
      <c r="E42" s="96"/>
      <c r="F42" s="96"/>
      <c r="G42" s="82"/>
      <c r="H42" s="83"/>
      <c r="I42" s="205"/>
      <c r="J42" s="205"/>
      <c r="K42" s="205"/>
      <c r="L42" s="205"/>
      <c r="M42" s="205"/>
      <c r="N42" s="205"/>
      <c r="O42" s="205"/>
      <c r="P42" s="202"/>
    </row>
    <row r="43" spans="1:16" s="78" customFormat="1" ht="22.5" customHeight="1">
      <c r="A43" s="78" t="s">
        <v>30</v>
      </c>
      <c r="D43" s="84"/>
      <c r="E43" s="84"/>
      <c r="F43" s="84"/>
      <c r="G43" s="85"/>
      <c r="H43" s="86">
        <v>16</v>
      </c>
      <c r="I43" s="214">
        <v>372886305</v>
      </c>
      <c r="J43" s="215"/>
      <c r="K43" s="210">
        <v>336046949</v>
      </c>
      <c r="L43" s="216"/>
      <c r="M43" s="214">
        <v>308373699</v>
      </c>
      <c r="N43" s="215"/>
      <c r="O43" s="210">
        <v>283230105</v>
      </c>
      <c r="P43" s="206"/>
    </row>
    <row r="44" spans="1:16" s="78" customFormat="1" ht="22.5" customHeight="1">
      <c r="A44" s="78" t="s">
        <v>144</v>
      </c>
      <c r="D44" s="84"/>
      <c r="E44" s="84"/>
      <c r="F44" s="84"/>
      <c r="G44" s="85"/>
      <c r="H44" s="86"/>
      <c r="I44" s="217">
        <v>83850831</v>
      </c>
      <c r="J44" s="215"/>
      <c r="K44" s="210">
        <v>51223703</v>
      </c>
      <c r="L44" s="216"/>
      <c r="M44" s="217">
        <v>82756669</v>
      </c>
      <c r="N44" s="215"/>
      <c r="O44" s="210">
        <v>50869616</v>
      </c>
      <c r="P44" s="206"/>
    </row>
    <row r="45" spans="1:16" s="78" customFormat="1" ht="22.5" customHeight="1">
      <c r="A45" s="78" t="s">
        <v>31</v>
      </c>
      <c r="D45" s="84"/>
      <c r="E45" s="84"/>
      <c r="F45" s="84"/>
      <c r="G45" s="85"/>
      <c r="H45" s="86">
        <v>17</v>
      </c>
      <c r="I45" s="217">
        <v>516260902</v>
      </c>
      <c r="J45" s="215"/>
      <c r="K45" s="210">
        <v>466417971</v>
      </c>
      <c r="L45" s="216"/>
      <c r="M45" s="217">
        <v>453603439</v>
      </c>
      <c r="N45" s="215"/>
      <c r="O45" s="210">
        <v>415235513</v>
      </c>
      <c r="P45" s="206"/>
    </row>
    <row r="46" spans="1:16" s="78" customFormat="1" ht="22.5" customHeight="1">
      <c r="A46" s="78" t="s">
        <v>32</v>
      </c>
      <c r="D46" s="84"/>
      <c r="E46" s="84"/>
      <c r="F46" s="84"/>
      <c r="G46" s="85"/>
      <c r="H46" s="89">
        <v>14</v>
      </c>
      <c r="I46" s="217">
        <v>158260908</v>
      </c>
      <c r="J46" s="215"/>
      <c r="K46" s="210">
        <v>147137990</v>
      </c>
      <c r="L46" s="216"/>
      <c r="M46" s="217">
        <v>142785480</v>
      </c>
      <c r="N46" s="215"/>
      <c r="O46" s="210">
        <v>134272195</v>
      </c>
      <c r="P46" s="206"/>
    </row>
    <row r="47" spans="1:16" s="78" customFormat="1" ht="22.5" customHeight="1">
      <c r="A47" s="78" t="s">
        <v>33</v>
      </c>
      <c r="G47" s="88"/>
      <c r="H47" s="89"/>
      <c r="I47" s="217">
        <v>10715939</v>
      </c>
      <c r="J47" s="215"/>
      <c r="K47" s="210">
        <v>19481310</v>
      </c>
      <c r="L47" s="216"/>
      <c r="M47" s="217">
        <v>8831692</v>
      </c>
      <c r="N47" s="215"/>
      <c r="O47" s="210">
        <v>17557666</v>
      </c>
      <c r="P47" s="206"/>
    </row>
    <row r="48" spans="1:16" s="78" customFormat="1" ht="22.5" customHeight="1">
      <c r="A48" s="144" t="s">
        <v>34</v>
      </c>
      <c r="B48" s="90"/>
      <c r="C48" s="91"/>
      <c r="D48" s="90"/>
      <c r="E48" s="90"/>
      <c r="F48" s="90"/>
      <c r="G48" s="88"/>
      <c r="H48" s="89"/>
      <c r="I48" s="218">
        <f>SUM(I43:I47)</f>
        <v>1141974885</v>
      </c>
      <c r="J48" s="219"/>
      <c r="K48" s="218">
        <f>SUM(K43:K47)</f>
        <v>1020307923</v>
      </c>
      <c r="L48" s="219"/>
      <c r="M48" s="218">
        <f>SUM(M43:M47)</f>
        <v>996350979</v>
      </c>
      <c r="N48" s="219"/>
      <c r="O48" s="218">
        <f>SUM(O43:O47)</f>
        <v>901165095</v>
      </c>
      <c r="P48" s="206"/>
    </row>
    <row r="49" spans="1:16" s="78" customFormat="1" ht="22.5" customHeight="1">
      <c r="A49" s="80" t="s">
        <v>35</v>
      </c>
      <c r="G49" s="82"/>
      <c r="H49" s="94"/>
      <c r="I49" s="220"/>
      <c r="J49" s="220"/>
      <c r="K49" s="220"/>
      <c r="L49" s="220"/>
      <c r="M49" s="220"/>
      <c r="N49" s="220"/>
      <c r="O49" s="220"/>
      <c r="P49" s="202"/>
    </row>
    <row r="50" spans="1:16" s="78" customFormat="1" ht="22.5" customHeight="1">
      <c r="A50" s="78" t="s">
        <v>36</v>
      </c>
      <c r="G50" s="85"/>
      <c r="H50" s="89">
        <v>14</v>
      </c>
      <c r="I50" s="210">
        <v>496574239</v>
      </c>
      <c r="J50" s="221"/>
      <c r="K50" s="210">
        <v>530316449</v>
      </c>
      <c r="L50" s="220"/>
      <c r="M50" s="210">
        <v>440932265</v>
      </c>
      <c r="N50" s="221"/>
      <c r="O50" s="210">
        <v>479768166</v>
      </c>
      <c r="P50" s="202"/>
    </row>
    <row r="51" spans="1:16" s="78" customFormat="1" ht="22.5" customHeight="1">
      <c r="A51" s="78" t="s">
        <v>37</v>
      </c>
      <c r="G51" s="88"/>
      <c r="H51" s="89"/>
      <c r="I51" s="210">
        <v>4071408</v>
      </c>
      <c r="J51" s="211"/>
      <c r="K51" s="210">
        <v>3988393</v>
      </c>
      <c r="L51" s="211"/>
      <c r="M51" s="210">
        <v>3019736</v>
      </c>
      <c r="N51" s="212"/>
      <c r="O51" s="210">
        <v>3090277</v>
      </c>
      <c r="P51" s="202"/>
    </row>
    <row r="52" spans="1:16" s="78" customFormat="1" ht="22.5" customHeight="1">
      <c r="A52" s="78" t="s">
        <v>38</v>
      </c>
      <c r="G52" s="88"/>
      <c r="H52" s="95"/>
      <c r="I52" s="210">
        <v>3343100</v>
      </c>
      <c r="J52" s="211"/>
      <c r="K52" s="210">
        <v>3343100</v>
      </c>
      <c r="L52" s="211"/>
      <c r="M52" s="210">
        <v>3343100</v>
      </c>
      <c r="N52" s="212"/>
      <c r="O52" s="210">
        <v>3343100</v>
      </c>
      <c r="P52" s="202"/>
    </row>
    <row r="53" spans="1:16" s="78" customFormat="1" ht="22.5" customHeight="1">
      <c r="A53" s="80" t="s">
        <v>39</v>
      </c>
      <c r="G53" s="88"/>
      <c r="H53" s="95"/>
      <c r="I53" s="218">
        <f>SUM(I50:I52)</f>
        <v>503988747</v>
      </c>
      <c r="J53" s="220"/>
      <c r="K53" s="218">
        <f>SUM(K50:K52)</f>
        <v>537647942</v>
      </c>
      <c r="L53" s="220"/>
      <c r="M53" s="218">
        <f>SUM(M50:M52)</f>
        <v>447295101</v>
      </c>
      <c r="N53" s="220"/>
      <c r="O53" s="218">
        <f>SUM(O50:O52)</f>
        <v>486201543</v>
      </c>
      <c r="P53" s="202"/>
    </row>
    <row r="54" spans="1:16" s="78" customFormat="1" ht="22.5" customHeight="1">
      <c r="A54" s="80" t="s">
        <v>40</v>
      </c>
      <c r="G54" s="88"/>
      <c r="H54" s="95"/>
      <c r="I54" s="218">
        <f>I48+I53</f>
        <v>1645963632</v>
      </c>
      <c r="J54" s="220"/>
      <c r="K54" s="218">
        <f>K48+K53</f>
        <v>1557955865</v>
      </c>
      <c r="L54" s="220"/>
      <c r="M54" s="218">
        <f>M48+M53</f>
        <v>1443646080</v>
      </c>
      <c r="N54" s="220"/>
      <c r="O54" s="218">
        <f>O48+O53</f>
        <v>1387366638</v>
      </c>
      <c r="P54" s="202"/>
    </row>
    <row r="55" spans="1:16" s="78" customFormat="1" ht="22.5" customHeight="1">
      <c r="A55" s="80" t="s">
        <v>41</v>
      </c>
      <c r="B55" s="96"/>
      <c r="C55" s="96"/>
      <c r="D55" s="96"/>
      <c r="E55" s="96"/>
      <c r="F55" s="96"/>
      <c r="G55" s="98"/>
      <c r="H55" s="99"/>
      <c r="I55" s="222"/>
      <c r="J55" s="222"/>
      <c r="K55" s="222"/>
      <c r="L55" s="222"/>
      <c r="M55" s="222"/>
      <c r="N55" s="222"/>
      <c r="O55" s="222"/>
      <c r="P55" s="202"/>
    </row>
    <row r="56" spans="1:16" s="78" customFormat="1" ht="22.5" customHeight="1">
      <c r="A56" s="108" t="s">
        <v>146</v>
      </c>
      <c r="C56" s="96"/>
      <c r="D56" s="96"/>
      <c r="E56" s="96"/>
      <c r="F56" s="96"/>
      <c r="G56" s="98"/>
      <c r="H56" s="99"/>
      <c r="I56" s="222"/>
      <c r="J56" s="222"/>
      <c r="K56" s="222"/>
      <c r="L56" s="222"/>
      <c r="M56" s="222"/>
      <c r="N56" s="222"/>
      <c r="O56" s="222"/>
      <c r="P56" s="202"/>
    </row>
    <row r="57" spans="1:16" s="78" customFormat="1" ht="22.5" customHeight="1" thickBot="1">
      <c r="A57" s="108"/>
      <c r="B57" s="108" t="s">
        <v>42</v>
      </c>
      <c r="D57" s="96"/>
      <c r="E57" s="96"/>
      <c r="F57" s="96"/>
      <c r="G57" s="98"/>
      <c r="H57" s="95"/>
      <c r="I57" s="223">
        <v>110000000</v>
      </c>
      <c r="J57" s="222"/>
      <c r="K57" s="223">
        <v>110000000</v>
      </c>
      <c r="L57" s="222"/>
      <c r="M57" s="223">
        <v>110000000</v>
      </c>
      <c r="N57" s="222"/>
      <c r="O57" s="223">
        <v>110000000</v>
      </c>
      <c r="P57" s="202"/>
    </row>
    <row r="58" spans="1:16" s="78" customFormat="1" ht="22.5" customHeight="1" thickTop="1">
      <c r="A58" s="145" t="s">
        <v>43</v>
      </c>
      <c r="C58" s="100"/>
      <c r="D58" s="100"/>
      <c r="E58" s="100"/>
      <c r="F58" s="100"/>
      <c r="G58" s="98"/>
      <c r="H58" s="99"/>
      <c r="I58" s="222"/>
      <c r="J58" s="222"/>
      <c r="K58" s="222"/>
      <c r="L58" s="222"/>
      <c r="M58" s="222"/>
      <c r="N58" s="222"/>
      <c r="O58" s="222"/>
      <c r="P58" s="202"/>
    </row>
    <row r="59" spans="1:16" s="78" customFormat="1" ht="22.5" customHeight="1">
      <c r="A59" s="108"/>
      <c r="B59" s="108" t="s">
        <v>44</v>
      </c>
      <c r="D59" s="100"/>
      <c r="E59" s="100"/>
      <c r="F59" s="100"/>
      <c r="G59" s="88"/>
      <c r="H59" s="95"/>
      <c r="I59" s="210">
        <v>110000000</v>
      </c>
      <c r="J59" s="224"/>
      <c r="K59" s="210">
        <v>110000000</v>
      </c>
      <c r="L59" s="225"/>
      <c r="M59" s="210">
        <v>110000000</v>
      </c>
      <c r="N59" s="224"/>
      <c r="O59" s="210">
        <v>110000000</v>
      </c>
      <c r="P59" s="202"/>
    </row>
    <row r="60" spans="1:16" s="78" customFormat="1" ht="22.5" customHeight="1">
      <c r="A60" s="108" t="s">
        <v>45</v>
      </c>
      <c r="B60" s="96"/>
      <c r="C60" s="100"/>
      <c r="D60" s="100"/>
      <c r="E60" s="100"/>
      <c r="F60" s="100"/>
      <c r="G60" s="88"/>
      <c r="H60" s="95"/>
      <c r="I60" s="226">
        <v>12287719</v>
      </c>
      <c r="J60" s="225"/>
      <c r="K60" s="226">
        <v>12287719</v>
      </c>
      <c r="L60" s="225"/>
      <c r="M60" s="226">
        <v>12287719</v>
      </c>
      <c r="N60" s="225"/>
      <c r="O60" s="226">
        <v>12287719</v>
      </c>
      <c r="P60" s="202"/>
    </row>
    <row r="61" spans="1:16" s="78" customFormat="1" ht="22.5" customHeight="1">
      <c r="A61" s="147" t="s">
        <v>46</v>
      </c>
      <c r="B61" s="23"/>
      <c r="D61" s="100"/>
      <c r="E61" s="100"/>
      <c r="F61" s="100"/>
      <c r="G61" s="88"/>
      <c r="H61" s="95"/>
      <c r="I61" s="210">
        <v>1402883061</v>
      </c>
      <c r="J61" s="224"/>
      <c r="K61" s="210">
        <v>1402883061</v>
      </c>
      <c r="L61" s="225"/>
      <c r="M61" s="210">
        <v>1402883061</v>
      </c>
      <c r="N61" s="224"/>
      <c r="O61" s="210">
        <v>1402883061</v>
      </c>
      <c r="P61" s="202"/>
    </row>
    <row r="62" spans="1:16" s="78" customFormat="1" ht="22.5" customHeight="1">
      <c r="A62" s="147" t="s">
        <v>145</v>
      </c>
      <c r="B62" s="23"/>
      <c r="D62" s="100"/>
      <c r="E62" s="100"/>
      <c r="F62" s="100"/>
      <c r="G62" s="88"/>
      <c r="H62" s="95"/>
      <c r="I62" s="210"/>
      <c r="J62" s="224"/>
      <c r="K62" s="210"/>
      <c r="L62" s="225"/>
      <c r="M62" s="210"/>
      <c r="N62" s="224"/>
      <c r="O62" s="210"/>
      <c r="P62" s="202"/>
    </row>
    <row r="63" spans="1:16" s="78" customFormat="1" ht="22.5" customHeight="1">
      <c r="A63" s="147"/>
      <c r="B63" s="23" t="s">
        <v>168</v>
      </c>
      <c r="D63" s="100"/>
      <c r="E63" s="100"/>
      <c r="F63" s="100"/>
      <c r="G63" s="88"/>
      <c r="H63" s="95"/>
      <c r="I63" s="210">
        <v>12401753</v>
      </c>
      <c r="J63" s="224"/>
      <c r="K63" s="210">
        <v>12401753</v>
      </c>
      <c r="L63" s="225"/>
      <c r="M63" s="210">
        <v>0</v>
      </c>
      <c r="N63" s="224"/>
      <c r="O63" s="210">
        <v>0</v>
      </c>
      <c r="P63" s="202"/>
    </row>
    <row r="64" spans="1:16" s="78" customFormat="1" ht="22.5" customHeight="1">
      <c r="A64" s="15" t="s">
        <v>47</v>
      </c>
      <c r="B64" s="15"/>
      <c r="C64" s="84"/>
      <c r="D64" s="84"/>
      <c r="E64" s="84"/>
      <c r="F64" s="84"/>
      <c r="G64" s="88"/>
      <c r="H64" s="95"/>
      <c r="I64" s="219"/>
      <c r="J64" s="219"/>
      <c r="K64" s="219"/>
      <c r="L64" s="219"/>
      <c r="M64" s="219"/>
      <c r="N64" s="219"/>
      <c r="O64" s="219"/>
      <c r="P64" s="202"/>
    </row>
    <row r="65" spans="1:16" s="78" customFormat="1" ht="22.5" customHeight="1">
      <c r="A65" s="84"/>
      <c r="B65" s="84" t="s">
        <v>48</v>
      </c>
      <c r="C65" s="84"/>
      <c r="D65" s="76"/>
      <c r="E65" s="76"/>
      <c r="F65" s="76"/>
      <c r="G65" s="88"/>
      <c r="H65" s="89">
        <v>18</v>
      </c>
      <c r="I65" s="226">
        <f>'shareholder ConsoP5'!M14</f>
        <v>11000000</v>
      </c>
      <c r="J65" s="222"/>
      <c r="K65" s="226">
        <f>'shareholder ConsoP5'!M11</f>
        <v>11000000</v>
      </c>
      <c r="L65" s="222"/>
      <c r="M65" s="226">
        <f>'Shareholder equity Separate P6'!K17</f>
        <v>11000000</v>
      </c>
      <c r="N65" s="222"/>
      <c r="O65" s="226">
        <f>'Shareholder equity Separate P6'!K13</f>
        <v>11000000</v>
      </c>
      <c r="P65" s="202"/>
    </row>
    <row r="66" spans="1:16" s="104" customFormat="1" ht="22.5" customHeight="1">
      <c r="A66" s="101"/>
      <c r="B66" s="101" t="s">
        <v>49</v>
      </c>
      <c r="C66" s="101"/>
      <c r="D66" s="102"/>
      <c r="E66" s="102"/>
      <c r="F66" s="102"/>
      <c r="G66" s="103"/>
      <c r="H66" s="95"/>
      <c r="I66" s="210">
        <v>357210639</v>
      </c>
      <c r="J66" s="211"/>
      <c r="K66" s="210">
        <v>236080832</v>
      </c>
      <c r="L66" s="222"/>
      <c r="M66" s="210">
        <v>329484358</v>
      </c>
      <c r="N66" s="211"/>
      <c r="O66" s="210">
        <v>208205674</v>
      </c>
      <c r="P66" s="202"/>
    </row>
    <row r="67" spans="1:16" s="104" customFormat="1" ht="22.5" customHeight="1">
      <c r="A67" s="101" t="s">
        <v>50</v>
      </c>
      <c r="B67" s="101"/>
      <c r="C67" s="101"/>
      <c r="D67" s="102"/>
      <c r="E67" s="102"/>
      <c r="F67" s="102"/>
      <c r="G67" s="103"/>
      <c r="H67" s="95"/>
      <c r="I67" s="210"/>
      <c r="J67" s="211"/>
      <c r="K67" s="210"/>
      <c r="L67" s="222"/>
      <c r="M67" s="210"/>
      <c r="N67" s="211"/>
      <c r="O67" s="210"/>
      <c r="P67" s="202"/>
    </row>
    <row r="68" spans="1:16" s="104" customFormat="1" ht="22.5" customHeight="1">
      <c r="B68" s="101" t="s">
        <v>51</v>
      </c>
      <c r="C68" s="101"/>
      <c r="D68" s="102"/>
      <c r="E68" s="102"/>
      <c r="F68" s="102"/>
      <c r="G68" s="103"/>
      <c r="H68" s="95"/>
      <c r="I68" s="213">
        <f>'shareholder ConsoP5'!Q14</f>
        <v>-11272223</v>
      </c>
      <c r="J68" s="211"/>
      <c r="K68" s="213">
        <f>'shareholder ConsoP5'!Q11</f>
        <v>-11272223</v>
      </c>
      <c r="L68" s="211"/>
      <c r="M68" s="213">
        <f>'Shareholder equity Separate P6'!O17</f>
        <v>-11272223</v>
      </c>
      <c r="N68" s="211"/>
      <c r="O68" s="213">
        <f>'Shareholder equity Separate P6'!O13</f>
        <v>1</v>
      </c>
      <c r="P68" s="202"/>
    </row>
    <row r="69" spans="1:16" s="104" customFormat="1" ht="22.5" customHeight="1">
      <c r="A69" s="101"/>
      <c r="C69" s="161" t="s">
        <v>52</v>
      </c>
      <c r="D69" s="102"/>
      <c r="E69" s="102"/>
      <c r="F69" s="102"/>
      <c r="G69" s="103"/>
      <c r="H69" s="95"/>
      <c r="I69" s="210">
        <f>SUM(I59:I68)</f>
        <v>1894510949</v>
      </c>
      <c r="J69" s="211"/>
      <c r="K69" s="210">
        <f>SUM(K59:K68)</f>
        <v>1773381142</v>
      </c>
      <c r="L69" s="211"/>
      <c r="M69" s="210">
        <f>SUM(M59:M68)</f>
        <v>1854382915</v>
      </c>
      <c r="N69" s="211"/>
      <c r="O69" s="210">
        <f>SUM(O59:O68)</f>
        <v>1744376455</v>
      </c>
      <c r="P69" s="202"/>
    </row>
    <row r="70" spans="1:16" s="104" customFormat="1" ht="22.5" customHeight="1">
      <c r="A70" s="101" t="s">
        <v>53</v>
      </c>
      <c r="B70" s="101"/>
      <c r="C70" s="101"/>
      <c r="D70" s="102"/>
      <c r="E70" s="102"/>
      <c r="F70" s="102"/>
      <c r="G70" s="103"/>
      <c r="H70" s="95"/>
      <c r="I70" s="226">
        <v>8037417</v>
      </c>
      <c r="J70" s="222"/>
      <c r="K70" s="226">
        <v>7927180</v>
      </c>
      <c r="L70" s="222"/>
      <c r="M70" s="226">
        <v>0</v>
      </c>
      <c r="N70" s="222"/>
      <c r="O70" s="226">
        <v>0</v>
      </c>
      <c r="P70" s="202"/>
    </row>
    <row r="71" spans="1:16" s="78" customFormat="1" ht="22.5" customHeight="1">
      <c r="A71" s="160" t="s">
        <v>54</v>
      </c>
      <c r="B71" s="76"/>
      <c r="C71" s="76"/>
      <c r="D71" s="76"/>
      <c r="E71" s="76"/>
      <c r="F71" s="76"/>
      <c r="G71" s="88"/>
      <c r="H71" s="95"/>
      <c r="I71" s="218">
        <f>SUM(I69:I70)</f>
        <v>1902548366</v>
      </c>
      <c r="J71" s="219"/>
      <c r="K71" s="218">
        <f>SUM(K69:K70)</f>
        <v>1781308322</v>
      </c>
      <c r="L71" s="219"/>
      <c r="M71" s="218">
        <f>SUM(M69:M70)</f>
        <v>1854382915</v>
      </c>
      <c r="N71" s="219"/>
      <c r="O71" s="218">
        <f>SUM(O69:O70)</f>
        <v>1744376455</v>
      </c>
      <c r="P71" s="202"/>
    </row>
    <row r="72" spans="1:16" s="78" customFormat="1" ht="22.5" customHeight="1" thickBot="1">
      <c r="A72" s="92" t="s">
        <v>55</v>
      </c>
      <c r="B72" s="76"/>
      <c r="C72" s="76"/>
      <c r="D72" s="76"/>
      <c r="E72" s="76"/>
      <c r="F72" s="76"/>
      <c r="G72" s="88"/>
      <c r="H72" s="95"/>
      <c r="I72" s="227">
        <f>I54+I71</f>
        <v>3548511998</v>
      </c>
      <c r="J72" s="222"/>
      <c r="K72" s="227">
        <f>K54+K71</f>
        <v>3339264187</v>
      </c>
      <c r="L72" s="222"/>
      <c r="M72" s="227">
        <f>M54+M71</f>
        <v>3298028995</v>
      </c>
      <c r="N72" s="222"/>
      <c r="O72" s="227">
        <f>O54+O71</f>
        <v>3131743093</v>
      </c>
      <c r="P72" s="202"/>
    </row>
    <row r="73" spans="1:16" s="78" customFormat="1" ht="22.5" customHeight="1" thickTop="1">
      <c r="A73" s="92"/>
      <c r="B73" s="76"/>
      <c r="C73" s="76"/>
      <c r="D73" s="76"/>
      <c r="E73" s="76"/>
      <c r="F73" s="76"/>
      <c r="G73" s="88"/>
      <c r="H73" s="95"/>
      <c r="I73" s="207"/>
      <c r="J73" s="202"/>
      <c r="K73" s="207"/>
      <c r="L73" s="202"/>
      <c r="M73" s="207"/>
      <c r="N73" s="202"/>
      <c r="O73" s="207"/>
      <c r="P73" s="202"/>
    </row>
    <row r="74" spans="1:16" ht="22.5" customHeight="1">
      <c r="A74" s="1" t="s">
        <v>143</v>
      </c>
      <c r="B74" s="13"/>
      <c r="C74" s="13"/>
      <c r="D74" s="13"/>
      <c r="E74" s="13"/>
      <c r="F74" s="13"/>
      <c r="G74" s="24"/>
      <c r="H74" s="16"/>
      <c r="I74" s="201"/>
      <c r="J74" s="201"/>
      <c r="K74" s="201"/>
      <c r="L74" s="201"/>
      <c r="M74" s="201"/>
      <c r="N74" s="201"/>
      <c r="O74" s="201"/>
    </row>
    <row r="76" spans="1:16" ht="23.25" customHeight="1">
      <c r="K76" s="208"/>
      <c r="O76" s="208"/>
    </row>
    <row r="77" spans="1:16" ht="23.25" customHeight="1">
      <c r="A77" s="25"/>
      <c r="B77" s="25"/>
      <c r="C77" s="25"/>
      <c r="D77" s="25"/>
      <c r="E77" s="25"/>
      <c r="F77" s="25"/>
      <c r="G77" s="26"/>
      <c r="H77" s="3"/>
      <c r="I77" s="208"/>
      <c r="J77" s="208"/>
      <c r="K77" s="208"/>
      <c r="L77" s="208"/>
      <c r="M77" s="208"/>
      <c r="N77" s="208"/>
      <c r="O77" s="208"/>
    </row>
    <row r="78" spans="1:16" ht="23.25" customHeight="1">
      <c r="A78" s="25"/>
      <c r="B78" s="25"/>
      <c r="C78" s="25"/>
      <c r="D78" s="25"/>
      <c r="E78" s="25"/>
      <c r="F78" s="25"/>
      <c r="G78" s="26"/>
      <c r="H78" s="3"/>
      <c r="I78" s="208"/>
      <c r="J78" s="208"/>
      <c r="K78" s="209"/>
      <c r="L78" s="208"/>
      <c r="M78" s="208"/>
      <c r="N78" s="208"/>
      <c r="O78" s="209"/>
    </row>
    <row r="79" spans="1:16" s="22" customFormat="1" ht="23.25" customHeight="1">
      <c r="G79" s="27"/>
      <c r="I79" s="209"/>
      <c r="J79" s="209"/>
      <c r="K79" s="194"/>
      <c r="L79" s="209"/>
      <c r="M79" s="209"/>
      <c r="N79" s="209"/>
      <c r="O79" s="194"/>
      <c r="P79" s="209"/>
    </row>
  </sheetData>
  <mergeCells count="10">
    <mergeCell ref="I38:K38"/>
    <mergeCell ref="M38:O38"/>
    <mergeCell ref="M6:O6"/>
    <mergeCell ref="I6:K6"/>
    <mergeCell ref="A34:O34"/>
    <mergeCell ref="A1:O1"/>
    <mergeCell ref="A2:O2"/>
    <mergeCell ref="A3:O3"/>
    <mergeCell ref="A36:O36"/>
    <mergeCell ref="A35:O35"/>
  </mergeCells>
  <phoneticPr fontId="21" type="noConversion"/>
  <pageMargins left="0.98425196850393704" right="0.35" top="0.74803149606299213" bottom="0.59055118110236227" header="0.39370078740157483" footer="0.39370078740157483"/>
  <pageSetup paperSize="9" scale="80" firstPageNumber="2" orientation="portrait" useFirstPageNumber="1" r:id="rId1"/>
  <headerFooter alignWithMargins="0">
    <oddFooter>&amp;R&amp;14 &amp;16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AED4-A6F9-459A-AA0D-53C23FBEB4E4}">
  <dimension ref="A1:U38"/>
  <sheetViews>
    <sheetView tabSelected="1" view="pageBreakPreview" zoomScaleNormal="100" zoomScaleSheetLayoutView="100" workbookViewId="0">
      <selection activeCell="N22" sqref="N22"/>
    </sheetView>
  </sheetViews>
  <sheetFormatPr defaultColWidth="11.42578125" defaultRowHeight="24" customHeight="1"/>
  <cols>
    <col min="1" max="2" width="2.28515625" style="108" customWidth="1"/>
    <col min="3" max="3" width="3.5703125" style="108" customWidth="1"/>
    <col min="4" max="6" width="9.28515625" style="108" customWidth="1"/>
    <col min="7" max="7" width="6" style="108" customWidth="1"/>
    <col min="8" max="8" width="1.5703125" style="108" customWidth="1"/>
    <col min="9" max="9" width="6" style="108" customWidth="1"/>
    <col min="10" max="10" width="15" style="108" customWidth="1"/>
    <col min="11" max="11" width="1.7109375" style="108" customWidth="1"/>
    <col min="12" max="12" width="15" style="108" customWidth="1"/>
    <col min="13" max="13" width="1.7109375" style="108" customWidth="1"/>
    <col min="14" max="14" width="15" style="108" customWidth="1"/>
    <col min="15" max="15" width="1.7109375" style="108" customWidth="1"/>
    <col min="16" max="16" width="15" style="108" customWidth="1"/>
    <col min="17" max="17" width="1.7109375" style="108" customWidth="1"/>
    <col min="18" max="18" width="13.5703125" style="108" customWidth="1"/>
    <col min="19" max="19" width="12" style="108" bestFit="1" customWidth="1"/>
    <col min="20" max="20" width="11.7109375" style="108" bestFit="1" customWidth="1"/>
    <col min="21" max="21" width="14.42578125" style="108" customWidth="1"/>
    <col min="22" max="16384" width="11.42578125" style="108"/>
  </cols>
  <sheetData>
    <row r="1" spans="1:16" ht="24" customHeight="1">
      <c r="A1" s="92" t="str">
        <f>'BS P2-3'!A1</f>
        <v>THE KLINIQUE MEDICAL CLINIC PUBLIC COMPANY LIMITED AND SUBSIDIARIES</v>
      </c>
      <c r="B1" s="92"/>
      <c r="C1" s="92"/>
      <c r="D1" s="92"/>
      <c r="E1" s="92"/>
      <c r="F1" s="92"/>
      <c r="G1" s="92"/>
      <c r="H1" s="80"/>
      <c r="I1" s="80"/>
      <c r="J1" s="80"/>
    </row>
    <row r="2" spans="1:16" ht="24" customHeight="1">
      <c r="A2" s="107" t="s">
        <v>56</v>
      </c>
      <c r="B2" s="107"/>
      <c r="C2" s="107"/>
      <c r="D2" s="107"/>
      <c r="E2" s="107"/>
      <c r="F2" s="107"/>
      <c r="G2" s="107"/>
      <c r="K2" s="265"/>
      <c r="L2" s="265"/>
      <c r="M2" s="265"/>
      <c r="N2" s="265"/>
      <c r="P2" s="265"/>
    </row>
    <row r="3" spans="1:16" ht="24" customHeight="1">
      <c r="A3" s="106" t="s">
        <v>166</v>
      </c>
      <c r="B3" s="107"/>
      <c r="C3" s="107"/>
      <c r="D3" s="107"/>
      <c r="E3" s="107"/>
      <c r="F3" s="107"/>
      <c r="G3" s="107"/>
    </row>
    <row r="4" spans="1:16" ht="24" customHeight="1">
      <c r="A4" s="106"/>
      <c r="B4" s="107"/>
      <c r="C4" s="107"/>
      <c r="D4" s="107"/>
      <c r="E4" s="107"/>
      <c r="F4" s="107"/>
      <c r="G4" s="107"/>
    </row>
    <row r="5" spans="1:16" ht="24" customHeight="1">
      <c r="A5" s="106"/>
      <c r="B5" s="107"/>
      <c r="C5" s="107"/>
      <c r="D5" s="107"/>
      <c r="E5" s="107"/>
      <c r="F5" s="107"/>
      <c r="G5" s="107"/>
      <c r="N5" s="79"/>
      <c r="P5" s="152" t="s">
        <v>1</v>
      </c>
    </row>
    <row r="6" spans="1:16" ht="24" customHeight="1">
      <c r="H6" s="79"/>
      <c r="I6" s="79"/>
      <c r="J6" s="326" t="s">
        <v>78</v>
      </c>
      <c r="K6" s="326"/>
      <c r="L6" s="326"/>
      <c r="M6" s="79"/>
      <c r="N6" s="329" t="s">
        <v>3</v>
      </c>
      <c r="O6" s="329"/>
      <c r="P6" s="329"/>
    </row>
    <row r="7" spans="1:16" ht="24" customHeight="1">
      <c r="H7" s="109"/>
      <c r="I7" s="77" t="s">
        <v>7</v>
      </c>
      <c r="J7" s="321" t="s">
        <v>156</v>
      </c>
      <c r="K7" s="110"/>
      <c r="L7" s="321" t="s">
        <v>155</v>
      </c>
      <c r="M7" s="110"/>
      <c r="N7" s="321" t="s">
        <v>156</v>
      </c>
      <c r="O7" s="266"/>
      <c r="P7" s="321" t="s">
        <v>155</v>
      </c>
    </row>
    <row r="8" spans="1:16" ht="24" customHeight="1">
      <c r="A8" s="108" t="s">
        <v>57</v>
      </c>
      <c r="H8" s="88"/>
      <c r="I8" s="88"/>
      <c r="J8" s="87">
        <v>1086262752</v>
      </c>
      <c r="K8" s="179"/>
      <c r="L8" s="179">
        <v>813890383</v>
      </c>
      <c r="M8" s="179"/>
      <c r="N8" s="87">
        <v>907744333</v>
      </c>
      <c r="O8" s="249"/>
      <c r="P8" s="267">
        <v>684591587</v>
      </c>
    </row>
    <row r="9" spans="1:16" ht="24" customHeight="1">
      <c r="A9" s="108" t="s">
        <v>58</v>
      </c>
      <c r="C9" s="90"/>
      <c r="D9" s="90"/>
      <c r="E9" s="90"/>
      <c r="F9" s="90"/>
      <c r="G9" s="90"/>
      <c r="H9" s="88"/>
      <c r="I9" s="88"/>
      <c r="J9" s="111">
        <v>-526077998</v>
      </c>
      <c r="K9" s="179"/>
      <c r="L9" s="286">
        <v>-400743372</v>
      </c>
      <c r="M9" s="179"/>
      <c r="N9" s="111">
        <v>-423805692</v>
      </c>
      <c r="O9" s="249"/>
      <c r="P9" s="268">
        <v>-328464697</v>
      </c>
    </row>
    <row r="10" spans="1:16" ht="24" customHeight="1">
      <c r="A10" s="330" t="s">
        <v>59</v>
      </c>
      <c r="B10" s="330"/>
      <c r="C10" s="330"/>
      <c r="D10" s="330"/>
      <c r="E10" s="90"/>
      <c r="F10" s="90"/>
      <c r="G10" s="90"/>
      <c r="H10" s="88"/>
      <c r="I10" s="88"/>
      <c r="J10" s="111">
        <f>SUM(J8:J9)</f>
        <v>560184754</v>
      </c>
      <c r="K10" s="179"/>
      <c r="L10" s="111">
        <f>SUM(L8:L9)</f>
        <v>413147011</v>
      </c>
      <c r="M10" s="179"/>
      <c r="N10" s="111">
        <f>SUM(N8:N9)</f>
        <v>483938641</v>
      </c>
      <c r="O10" s="249"/>
      <c r="P10" s="111">
        <f>SUM(P8:P9)</f>
        <v>356126890</v>
      </c>
    </row>
    <row r="11" spans="1:16" ht="24" customHeight="1">
      <c r="A11" s="90" t="s">
        <v>60</v>
      </c>
      <c r="B11" s="112"/>
      <c r="C11" s="112"/>
      <c r="D11" s="112"/>
      <c r="E11" s="90"/>
      <c r="F11" s="90"/>
      <c r="G11" s="90"/>
      <c r="H11" s="88"/>
      <c r="I11" s="88"/>
      <c r="J11" s="250"/>
      <c r="K11" s="179"/>
      <c r="L11" s="179"/>
      <c r="M11" s="179"/>
      <c r="N11" s="251"/>
      <c r="O11" s="249">
        <v>1</v>
      </c>
      <c r="P11" s="251"/>
    </row>
    <row r="12" spans="1:16" ht="24" customHeight="1">
      <c r="B12" s="112" t="s">
        <v>60</v>
      </c>
      <c r="C12" s="90"/>
      <c r="D12" s="90"/>
      <c r="E12" s="90"/>
      <c r="F12" s="90"/>
      <c r="G12" s="90"/>
      <c r="H12" s="88"/>
      <c r="I12" s="88"/>
      <c r="J12" s="87">
        <v>5313979</v>
      </c>
      <c r="K12" s="179"/>
      <c r="L12" s="286">
        <v>3007372</v>
      </c>
      <c r="M12" s="179"/>
      <c r="N12" s="87">
        <v>5965915</v>
      </c>
      <c r="O12" s="179"/>
      <c r="P12" s="267">
        <v>4189715</v>
      </c>
    </row>
    <row r="13" spans="1:16" ht="24" customHeight="1">
      <c r="B13" s="116" t="s">
        <v>61</v>
      </c>
      <c r="C13" s="113"/>
      <c r="D13" s="113"/>
      <c r="E13" s="113"/>
      <c r="F13" s="113"/>
      <c r="G13" s="113"/>
      <c r="H13" s="88"/>
      <c r="I13" s="88"/>
      <c r="J13" s="93">
        <f>SUM(J12:J12)</f>
        <v>5313979</v>
      </c>
      <c r="K13" s="179"/>
      <c r="L13" s="287">
        <f>SUM(L12:L12)</f>
        <v>3007372</v>
      </c>
      <c r="M13" s="179"/>
      <c r="N13" s="93">
        <f>SUM(N12:N12)</f>
        <v>5965915</v>
      </c>
      <c r="O13" s="249"/>
      <c r="P13" s="93">
        <f>SUM(P12:P12)</f>
        <v>4189715</v>
      </c>
    </row>
    <row r="14" spans="1:16" ht="24" customHeight="1">
      <c r="A14" s="137" t="s">
        <v>62</v>
      </c>
      <c r="B14" s="114"/>
      <c r="C14" s="114"/>
      <c r="D14" s="114"/>
      <c r="E14" s="114"/>
      <c r="F14" s="114"/>
      <c r="G14" s="114"/>
      <c r="H14" s="88"/>
      <c r="I14" s="88"/>
      <c r="J14" s="115">
        <v>565498733</v>
      </c>
      <c r="K14" s="179"/>
      <c r="L14" s="179">
        <v>416154383</v>
      </c>
      <c r="M14" s="179"/>
      <c r="N14" s="115">
        <v>489904556</v>
      </c>
      <c r="O14" s="249"/>
      <c r="P14" s="115">
        <v>360316605</v>
      </c>
    </row>
    <row r="15" spans="1:16" ht="24" customHeight="1">
      <c r="A15" s="113" t="s">
        <v>63</v>
      </c>
      <c r="B15" s="113"/>
      <c r="C15" s="113"/>
      <c r="D15" s="113"/>
      <c r="E15" s="113"/>
      <c r="F15" s="113"/>
      <c r="G15" s="113"/>
      <c r="H15" s="88"/>
      <c r="I15" s="88"/>
      <c r="J15" s="87">
        <v>-271673346</v>
      </c>
      <c r="K15" s="179"/>
      <c r="L15" s="179">
        <v>-213980185</v>
      </c>
      <c r="M15" s="179"/>
      <c r="N15" s="87">
        <v>-221679939</v>
      </c>
      <c r="O15" s="179"/>
      <c r="P15" s="267">
        <v>-184634677</v>
      </c>
    </row>
    <row r="16" spans="1:16" ht="24" customHeight="1">
      <c r="A16" s="113" t="s">
        <v>64</v>
      </c>
      <c r="B16" s="113"/>
      <c r="C16" s="113"/>
      <c r="D16" s="113"/>
      <c r="E16" s="113"/>
      <c r="F16" s="113"/>
      <c r="G16" s="113"/>
      <c r="H16" s="88"/>
      <c r="I16" s="88"/>
      <c r="J16" s="87">
        <v>-133490939</v>
      </c>
      <c r="K16" s="179"/>
      <c r="L16" s="179">
        <v>-91984795</v>
      </c>
      <c r="M16" s="179"/>
      <c r="N16" s="87">
        <v>-108769044</v>
      </c>
      <c r="O16" s="179"/>
      <c r="P16" s="267">
        <v>-77540777</v>
      </c>
    </row>
    <row r="17" spans="1:21" ht="24" customHeight="1">
      <c r="A17" s="137" t="s">
        <v>65</v>
      </c>
      <c r="B17" s="113"/>
      <c r="C17" s="113"/>
      <c r="D17" s="113"/>
      <c r="E17" s="113"/>
      <c r="F17" s="113"/>
      <c r="G17" s="113"/>
      <c r="H17" s="88"/>
      <c r="I17" s="88"/>
      <c r="J17" s="93">
        <f>SUM(J15:J16)</f>
        <v>-405164285</v>
      </c>
      <c r="K17" s="179"/>
      <c r="L17" s="93">
        <f>SUM(L15:L16)</f>
        <v>-305964980</v>
      </c>
      <c r="M17" s="179"/>
      <c r="N17" s="93">
        <f>SUM(N15:N16)</f>
        <v>-330448983</v>
      </c>
      <c r="O17" s="249"/>
      <c r="P17" s="93">
        <f>SUM(P15:P16)</f>
        <v>-262175454</v>
      </c>
    </row>
    <row r="18" spans="1:21" ht="24" customHeight="1">
      <c r="A18" s="90" t="s">
        <v>66</v>
      </c>
      <c r="B18" s="90"/>
      <c r="C18" s="90"/>
      <c r="D18" s="90"/>
      <c r="E18" s="90"/>
      <c r="F18" s="90"/>
      <c r="G18" s="90"/>
      <c r="H18" s="88"/>
      <c r="I18" s="88"/>
      <c r="J18" s="115">
        <v>160334448</v>
      </c>
      <c r="K18" s="179"/>
      <c r="L18" s="179">
        <v>110189403</v>
      </c>
      <c r="M18" s="179"/>
      <c r="N18" s="115">
        <v>159455573</v>
      </c>
      <c r="O18" s="249"/>
      <c r="P18" s="115">
        <v>98141151</v>
      </c>
    </row>
    <row r="19" spans="1:21" ht="24" customHeight="1">
      <c r="A19" s="113" t="s">
        <v>67</v>
      </c>
      <c r="B19" s="90"/>
      <c r="C19" s="90"/>
      <c r="D19" s="90"/>
      <c r="E19" s="90"/>
      <c r="F19" s="90"/>
      <c r="G19" s="90"/>
      <c r="H19" s="88"/>
      <c r="I19" s="88"/>
      <c r="J19" s="87">
        <v>1592143</v>
      </c>
      <c r="K19" s="179"/>
      <c r="L19" s="179">
        <v>2685851</v>
      </c>
      <c r="M19" s="179"/>
      <c r="N19" s="87">
        <v>1343273</v>
      </c>
      <c r="O19" s="179"/>
      <c r="P19" s="267">
        <v>2588951</v>
      </c>
    </row>
    <row r="20" spans="1:21" ht="24" customHeight="1">
      <c r="A20" s="113" t="s">
        <v>68</v>
      </c>
      <c r="B20" s="113"/>
      <c r="C20" s="113"/>
      <c r="D20" s="113"/>
      <c r="E20" s="113"/>
      <c r="F20" s="113"/>
      <c r="G20" s="113"/>
      <c r="H20" s="88"/>
      <c r="I20" s="88"/>
      <c r="J20" s="87">
        <v>-6836747</v>
      </c>
      <c r="K20" s="179"/>
      <c r="L20" s="179">
        <v>-6185155</v>
      </c>
      <c r="M20" s="179"/>
      <c r="N20" s="87">
        <v>-6206531</v>
      </c>
      <c r="O20" s="179"/>
      <c r="P20" s="267">
        <v>-5485429</v>
      </c>
    </row>
    <row r="21" spans="1:21" ht="24" customHeight="1">
      <c r="A21" s="116" t="s">
        <v>148</v>
      </c>
      <c r="B21" s="116"/>
      <c r="C21" s="116"/>
      <c r="D21" s="116"/>
      <c r="E21" s="116"/>
      <c r="F21" s="116"/>
      <c r="G21" s="116"/>
      <c r="H21" s="88"/>
      <c r="I21" s="88"/>
      <c r="J21" s="115">
        <f>SUM(J18:J20)</f>
        <v>155089844</v>
      </c>
      <c r="K21" s="179"/>
      <c r="L21" s="115">
        <f>SUM(L18:L20)</f>
        <v>106690099</v>
      </c>
      <c r="M21" s="179"/>
      <c r="N21" s="115">
        <f>SUM(N18:N20)</f>
        <v>154592315</v>
      </c>
      <c r="O21" s="249"/>
      <c r="P21" s="115">
        <f>SUM(P18:P20)</f>
        <v>95244673</v>
      </c>
    </row>
    <row r="22" spans="1:21" ht="24" customHeight="1">
      <c r="A22" s="113" t="s">
        <v>147</v>
      </c>
      <c r="H22" s="117"/>
      <c r="I22" s="301">
        <v>15</v>
      </c>
      <c r="J22" s="111">
        <v>-33850100</v>
      </c>
      <c r="K22" s="179"/>
      <c r="L22" s="286">
        <v>-21871708</v>
      </c>
      <c r="M22" s="179"/>
      <c r="N22" s="111">
        <v>-33313631</v>
      </c>
      <c r="O22" s="179"/>
      <c r="P22" s="268">
        <v>-19647969</v>
      </c>
    </row>
    <row r="23" spans="1:21" ht="24" customHeight="1">
      <c r="A23" s="90" t="s">
        <v>70</v>
      </c>
      <c r="B23" s="113"/>
      <c r="C23" s="113"/>
      <c r="D23" s="113"/>
      <c r="E23" s="113"/>
      <c r="F23" s="113"/>
      <c r="G23" s="113"/>
      <c r="H23" s="88"/>
      <c r="I23" s="88"/>
      <c r="J23" s="87">
        <f>SUM(J21:J22)</f>
        <v>121239744</v>
      </c>
      <c r="K23" s="338"/>
      <c r="L23" s="115">
        <f>SUM(L21:L22)</f>
        <v>84818391</v>
      </c>
      <c r="M23" s="338"/>
      <c r="N23" s="87">
        <f>SUM(N21:N22)</f>
        <v>121278684</v>
      </c>
      <c r="O23" s="339"/>
      <c r="P23" s="87">
        <f>SUM(P21:P22)</f>
        <v>75596704</v>
      </c>
    </row>
    <row r="24" spans="1:21" s="316" customFormat="1" ht="21.75" customHeight="1">
      <c r="A24" s="116" t="s">
        <v>172</v>
      </c>
      <c r="B24" s="41"/>
      <c r="C24" s="41"/>
      <c r="D24" s="41"/>
      <c r="E24" s="41"/>
      <c r="F24" s="41"/>
      <c r="G24" s="313"/>
      <c r="H24" s="313"/>
      <c r="I24" s="314"/>
      <c r="J24" s="252">
        <v>0</v>
      </c>
      <c r="K24" s="179"/>
      <c r="L24" s="252">
        <v>0</v>
      </c>
      <c r="M24" s="179"/>
      <c r="N24" s="252">
        <v>0</v>
      </c>
      <c r="O24" s="249"/>
      <c r="P24" s="252">
        <v>0</v>
      </c>
      <c r="Q24" s="315"/>
      <c r="R24" s="315"/>
      <c r="S24" s="315"/>
      <c r="T24" s="22"/>
      <c r="U24" s="315"/>
    </row>
    <row r="25" spans="1:21" s="269" customFormat="1" ht="24" customHeight="1" thickBot="1">
      <c r="A25" s="118" t="s">
        <v>71</v>
      </c>
      <c r="B25" s="118"/>
      <c r="C25" s="119"/>
      <c r="D25" s="119"/>
      <c r="E25" s="119"/>
      <c r="F25" s="119"/>
      <c r="G25" s="119"/>
      <c r="H25" s="120"/>
      <c r="I25" s="120"/>
      <c r="J25" s="105">
        <f>SUM(J23:J23)</f>
        <v>121239744</v>
      </c>
      <c r="K25" s="179"/>
      <c r="L25" s="105">
        <f>SUM(L23:L23)</f>
        <v>84818391</v>
      </c>
      <c r="M25" s="179"/>
      <c r="N25" s="105">
        <f>SUM(N23:N23)</f>
        <v>121278684</v>
      </c>
      <c r="O25" s="249"/>
      <c r="P25" s="105">
        <f>SUM(P23:P23)</f>
        <v>75596704</v>
      </c>
    </row>
    <row r="26" spans="1:21" s="269" customFormat="1" ht="24" customHeight="1" thickTop="1">
      <c r="A26" s="118" t="s">
        <v>72</v>
      </c>
      <c r="B26" s="118"/>
      <c r="C26" s="119"/>
      <c r="D26" s="119"/>
      <c r="E26" s="119"/>
      <c r="F26" s="119"/>
      <c r="G26" s="119"/>
      <c r="H26" s="120"/>
      <c r="I26" s="120"/>
      <c r="J26" s="87"/>
      <c r="K26" s="179"/>
      <c r="L26" s="179"/>
      <c r="M26" s="179"/>
      <c r="N26" s="87"/>
      <c r="O26" s="249"/>
      <c r="P26" s="87"/>
    </row>
    <row r="27" spans="1:21" s="269" customFormat="1" ht="24" customHeight="1">
      <c r="A27" s="118"/>
      <c r="B27" s="113" t="s">
        <v>73</v>
      </c>
      <c r="C27" s="113"/>
      <c r="D27" s="113"/>
      <c r="E27" s="119"/>
      <c r="F27" s="119"/>
      <c r="G27" s="119"/>
      <c r="H27" s="120"/>
      <c r="I27" s="120"/>
      <c r="J27" s="253">
        <f>J25-J28</f>
        <v>121129807</v>
      </c>
      <c r="K27" s="179"/>
      <c r="L27" s="288">
        <v>84795806</v>
      </c>
      <c r="M27" s="179"/>
      <c r="N27" s="253">
        <f>N23-N28</f>
        <v>121278684</v>
      </c>
      <c r="O27" s="179"/>
      <c r="P27" s="253">
        <f>P23-P28</f>
        <v>75596704</v>
      </c>
    </row>
    <row r="28" spans="1:21" s="269" customFormat="1" ht="24" customHeight="1">
      <c r="A28" s="270"/>
      <c r="B28" s="113" t="s">
        <v>74</v>
      </c>
      <c r="C28" s="113"/>
      <c r="D28" s="113"/>
      <c r="E28" s="119"/>
      <c r="F28" s="119"/>
      <c r="G28" s="119"/>
      <c r="H28" s="120"/>
      <c r="I28" s="120"/>
      <c r="J28" s="311">
        <v>109937</v>
      </c>
      <c r="K28" s="179"/>
      <c r="L28" s="289">
        <v>22585</v>
      </c>
      <c r="M28" s="179"/>
      <c r="N28" s="111">
        <v>0</v>
      </c>
      <c r="O28" s="179"/>
      <c r="P28" s="268">
        <v>0</v>
      </c>
    </row>
    <row r="29" spans="1:21" s="269" customFormat="1" ht="24" customHeight="1" thickBot="1">
      <c r="A29" s="271"/>
      <c r="B29" s="118"/>
      <c r="C29" s="119"/>
      <c r="D29" s="119"/>
      <c r="E29" s="119"/>
      <c r="F29" s="119"/>
      <c r="G29" s="119"/>
      <c r="H29" s="120"/>
      <c r="I29" s="120"/>
      <c r="J29" s="272">
        <f>SUM(J27:J28)</f>
        <v>121239744</v>
      </c>
      <c r="K29" s="179"/>
      <c r="L29" s="290">
        <f>SUM(L27:L28)</f>
        <v>84818391</v>
      </c>
      <c r="M29" s="179"/>
      <c r="N29" s="272">
        <f>SUM(N26:N27)</f>
        <v>121278684</v>
      </c>
      <c r="O29" s="179"/>
      <c r="P29" s="272">
        <f>SUM(P26:P27)</f>
        <v>75596704</v>
      </c>
    </row>
    <row r="30" spans="1:21" s="269" customFormat="1" ht="24" customHeight="1" thickTop="1">
      <c r="A30" s="273" t="s">
        <v>75</v>
      </c>
      <c r="B30" s="118"/>
      <c r="C30" s="119"/>
      <c r="D30" s="119"/>
      <c r="E30" s="119"/>
      <c r="F30" s="119"/>
      <c r="G30" s="119"/>
      <c r="H30" s="120"/>
      <c r="I30" s="120"/>
      <c r="J30" s="87"/>
      <c r="K30" s="179"/>
      <c r="L30" s="179"/>
      <c r="M30" s="179"/>
      <c r="N30" s="87"/>
      <c r="O30" s="249"/>
      <c r="P30" s="87"/>
    </row>
    <row r="31" spans="1:21" s="269" customFormat="1" ht="24" customHeight="1">
      <c r="A31" s="271"/>
      <c r="B31" s="119" t="s">
        <v>73</v>
      </c>
      <c r="C31" s="119"/>
      <c r="D31" s="119"/>
      <c r="E31" s="119"/>
      <c r="F31" s="119"/>
      <c r="G31" s="119"/>
      <c r="H31" s="120"/>
      <c r="I31" s="120"/>
      <c r="J31" s="87">
        <f>J25-J32</f>
        <v>121129807</v>
      </c>
      <c r="K31" s="179"/>
      <c r="L31" s="179">
        <v>84795806</v>
      </c>
      <c r="M31" s="179"/>
      <c r="N31" s="87">
        <f>N25-N32</f>
        <v>121278684</v>
      </c>
      <c r="O31" s="179"/>
      <c r="P31" s="267">
        <f>P25-P32</f>
        <v>75596704</v>
      </c>
    </row>
    <row r="32" spans="1:21" s="269" customFormat="1" ht="24" customHeight="1">
      <c r="A32" s="271"/>
      <c r="B32" s="274" t="s">
        <v>74</v>
      </c>
      <c r="C32" s="119"/>
      <c r="D32" s="119"/>
      <c r="E32" s="119"/>
      <c r="F32" s="119"/>
      <c r="G32" s="119"/>
      <c r="H32" s="120"/>
      <c r="I32" s="120"/>
      <c r="J32" s="311">
        <v>109937</v>
      </c>
      <c r="K32" s="179"/>
      <c r="L32" s="286">
        <v>22585</v>
      </c>
      <c r="M32" s="179"/>
      <c r="N32" s="111">
        <v>0</v>
      </c>
      <c r="O32" s="179"/>
      <c r="P32" s="268">
        <v>0</v>
      </c>
    </row>
    <row r="33" spans="1:16" s="269" customFormat="1" ht="24" customHeight="1" thickBot="1">
      <c r="A33" s="271"/>
      <c r="B33" s="274"/>
      <c r="C33" s="119"/>
      <c r="D33" s="119"/>
      <c r="E33" s="119"/>
      <c r="F33" s="119"/>
      <c r="G33" s="119"/>
      <c r="H33" s="120"/>
      <c r="I33" s="120"/>
      <c r="J33" s="105">
        <f>SUM(J31:J32)</f>
        <v>121239744</v>
      </c>
      <c r="K33" s="179"/>
      <c r="L33" s="105">
        <f>SUM(L31:L32)</f>
        <v>84818391</v>
      </c>
      <c r="M33" s="179"/>
      <c r="N33" s="272">
        <f>SUM(N31:N32)</f>
        <v>121278684</v>
      </c>
      <c r="O33" s="179"/>
      <c r="P33" s="272">
        <f>SUM(P31:P32)</f>
        <v>75596704</v>
      </c>
    </row>
    <row r="34" spans="1:16" s="269" customFormat="1" ht="24" customHeight="1" thickTop="1">
      <c r="A34" s="118" t="s">
        <v>149</v>
      </c>
      <c r="B34" s="119"/>
      <c r="C34" s="119"/>
      <c r="D34" s="119"/>
      <c r="E34" s="119"/>
      <c r="F34" s="119"/>
      <c r="G34" s="119"/>
      <c r="H34" s="120"/>
      <c r="I34" s="120"/>
      <c r="J34" s="120"/>
      <c r="K34" s="97"/>
      <c r="L34" s="97"/>
      <c r="M34" s="97"/>
      <c r="N34" s="121"/>
      <c r="O34" s="108"/>
      <c r="P34" s="121"/>
    </row>
    <row r="35" spans="1:16" ht="24" customHeight="1" thickBot="1">
      <c r="A35" s="78" t="s">
        <v>150</v>
      </c>
      <c r="B35" s="78"/>
      <c r="H35" s="117"/>
      <c r="I35" s="117"/>
      <c r="J35" s="281">
        <f>J27/220000000</f>
        <v>0.55059003181818178</v>
      </c>
      <c r="K35" s="282"/>
      <c r="L35" s="281">
        <f>L27/220000000</f>
        <v>0.38543548181818182</v>
      </c>
      <c r="M35" s="282"/>
      <c r="N35" s="281">
        <f>N27/220000000</f>
        <v>0.55126674545454546</v>
      </c>
      <c r="O35" s="283"/>
      <c r="P35" s="281">
        <f>P27/220000000</f>
        <v>0.3436213818181818</v>
      </c>
    </row>
    <row r="36" spans="1:16" ht="24" customHeight="1" thickTop="1">
      <c r="A36" s="275"/>
      <c r="B36" s="275"/>
      <c r="C36" s="275"/>
      <c r="D36" s="275"/>
      <c r="E36" s="275"/>
      <c r="F36" s="275"/>
      <c r="G36" s="275"/>
      <c r="H36" s="276"/>
      <c r="I36" s="276"/>
      <c r="J36" s="276"/>
      <c r="K36" s="97"/>
      <c r="L36" s="97"/>
      <c r="M36" s="97"/>
      <c r="N36" s="277"/>
      <c r="P36" s="277"/>
    </row>
    <row r="37" spans="1:16" ht="24" customHeight="1">
      <c r="A37" s="78" t="s">
        <v>143</v>
      </c>
      <c r="B37" s="76"/>
      <c r="C37" s="76"/>
      <c r="D37" s="76"/>
      <c r="E37" s="76"/>
      <c r="F37" s="76"/>
      <c r="G37" s="76"/>
      <c r="H37" s="83"/>
      <c r="I37" s="278"/>
      <c r="J37" s="278"/>
      <c r="K37" s="78"/>
      <c r="L37" s="78"/>
      <c r="M37" s="78"/>
      <c r="N37" s="279"/>
      <c r="P37" s="279"/>
    </row>
    <row r="38" spans="1:16" ht="24" customHeight="1">
      <c r="A38" s="78"/>
      <c r="B38" s="92"/>
      <c r="C38" s="92"/>
      <c r="D38" s="78"/>
      <c r="E38" s="78"/>
      <c r="F38" s="76"/>
      <c r="G38" s="92"/>
      <c r="H38" s="280"/>
      <c r="I38" s="78"/>
      <c r="J38" s="78"/>
      <c r="K38" s="78"/>
      <c r="L38" s="78"/>
      <c r="M38" s="78"/>
      <c r="N38" s="279"/>
      <c r="P38" s="279"/>
    </row>
  </sheetData>
  <mergeCells count="3">
    <mergeCell ref="A10:D10"/>
    <mergeCell ref="J6:L6"/>
    <mergeCell ref="N6:P6"/>
  </mergeCells>
  <pageMargins left="0.98425196850393704" right="0.24" top="0.74803149606299213" bottom="0.59055118110236227" header="0.39370078740157483" footer="0.39370078740157483"/>
  <pageSetup paperSize="9" scale="80" firstPageNumber="4" orientation="portrait" useFirstPageNumber="1" r:id="rId1"/>
  <headerFooter alignWithMargins="0">
    <oddFooter>&amp;R&amp;P</oddFooter>
  </headerFooter>
  <ignoredErrors>
    <ignoredError sqref="J17:P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33AE-DEF5-416E-BBD0-72CEB017328F}">
  <dimension ref="A1:X21"/>
  <sheetViews>
    <sheetView view="pageBreakPreview" zoomScaleNormal="100" zoomScaleSheetLayoutView="100" workbookViewId="0">
      <selection activeCell="H21" sqref="H21"/>
    </sheetView>
  </sheetViews>
  <sheetFormatPr defaultColWidth="9.140625" defaultRowHeight="23.25"/>
  <cols>
    <col min="1" max="1" width="3.85546875" customWidth="1"/>
    <col min="2" max="2" width="33.7109375" customWidth="1"/>
    <col min="3" max="3" width="5.7109375" customWidth="1"/>
    <col min="4" max="4" width="1.85546875" customWidth="1"/>
    <col min="5" max="5" width="13.85546875" bestFit="1" customWidth="1"/>
    <col min="6" max="6" width="1.5703125" customWidth="1"/>
    <col min="7" max="7" width="12.7109375" bestFit="1" customWidth="1"/>
    <col min="8" max="8" width="1.5703125" customWidth="1"/>
    <col min="9" max="9" width="14.42578125" bestFit="1" customWidth="1"/>
    <col min="10" max="10" width="1.5703125" customWidth="1"/>
    <col min="11" max="11" width="17.7109375" bestFit="1" customWidth="1"/>
    <col min="12" max="12" width="1.5703125" customWidth="1"/>
    <col min="13" max="13" width="14.42578125" bestFit="1" customWidth="1"/>
    <col min="14" max="14" width="1.5703125" customWidth="1"/>
    <col min="15" max="15" width="13.7109375" bestFit="1" customWidth="1"/>
    <col min="16" max="16" width="1.5703125" customWidth="1"/>
    <col min="17" max="17" width="18.5703125" bestFit="1" customWidth="1"/>
    <col min="18" max="18" width="1.5703125" customWidth="1"/>
    <col min="19" max="19" width="14.42578125" hidden="1" customWidth="1"/>
    <col min="20" max="20" width="1.5703125" hidden="1" customWidth="1"/>
    <col min="21" max="21" width="13.140625" bestFit="1" customWidth="1"/>
    <col min="22" max="22" width="1.5703125" customWidth="1"/>
    <col min="23" max="23" width="16.7109375" bestFit="1" customWidth="1"/>
    <col min="24" max="24" width="2.28515625" customWidth="1"/>
  </cols>
  <sheetData>
    <row r="1" spans="1:24" s="22" customFormat="1" ht="23.1" customHeight="1">
      <c r="A1" s="124" t="s">
        <v>165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4"/>
      <c r="S1" s="303"/>
      <c r="U1" s="126"/>
    </row>
    <row r="2" spans="1:24" s="22" customFormat="1" ht="23.1" customHeight="1">
      <c r="A2" s="125" t="s">
        <v>76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7"/>
      <c r="P2" s="126"/>
      <c r="Q2" s="126"/>
      <c r="R2" s="126"/>
      <c r="S2" s="310"/>
      <c r="T2" s="126"/>
      <c r="U2" s="126"/>
    </row>
    <row r="3" spans="1:24" s="127" customFormat="1" ht="23.1" customHeight="1">
      <c r="A3" s="125" t="s">
        <v>166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8"/>
      <c r="R3" s="128"/>
      <c r="S3" s="323"/>
      <c r="T3" s="128"/>
    </row>
    <row r="4" spans="1:24" s="127" customFormat="1" ht="24" customHeight="1">
      <c r="A4" s="128"/>
      <c r="B4" s="128"/>
      <c r="C4" s="128"/>
      <c r="D4" s="12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309"/>
      <c r="T4" s="168"/>
      <c r="U4" s="168"/>
      <c r="V4" s="168"/>
      <c r="W4" s="169"/>
    </row>
    <row r="5" spans="1:24" s="1" customFormat="1" ht="24" customHeight="1">
      <c r="E5" s="331" t="s">
        <v>77</v>
      </c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2"/>
      <c r="T5" s="331"/>
      <c r="U5" s="331"/>
      <c r="V5" s="331"/>
      <c r="W5" s="331"/>
    </row>
    <row r="6" spans="1:24" s="1" customFormat="1" ht="24" customHeight="1">
      <c r="E6" s="333" t="s">
        <v>78</v>
      </c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4"/>
      <c r="T6" s="333"/>
      <c r="U6" s="333"/>
      <c r="V6" s="333"/>
      <c r="W6" s="333"/>
    </row>
    <row r="7" spans="1:24" s="3" customFormat="1" ht="24" customHeight="1">
      <c r="E7" s="6" t="s">
        <v>79</v>
      </c>
      <c r="F7" s="129"/>
      <c r="G7" s="129" t="s">
        <v>46</v>
      </c>
      <c r="H7" s="129"/>
      <c r="I7" s="170" t="s">
        <v>46</v>
      </c>
      <c r="J7" s="129"/>
      <c r="K7" s="170" t="s">
        <v>152</v>
      </c>
      <c r="L7" s="129"/>
      <c r="M7" s="335" t="s">
        <v>47</v>
      </c>
      <c r="N7" s="335"/>
      <c r="O7" s="335"/>
      <c r="P7" s="129"/>
      <c r="Q7" s="129" t="s">
        <v>80</v>
      </c>
      <c r="R7" s="171"/>
      <c r="S7" s="308" t="s">
        <v>81</v>
      </c>
      <c r="T7" s="171"/>
      <c r="U7" s="171"/>
      <c r="V7" s="171"/>
      <c r="W7" s="129"/>
    </row>
    <row r="8" spans="1:24" s="3" customFormat="1" ht="24" customHeight="1">
      <c r="E8" s="6" t="s">
        <v>82</v>
      </c>
      <c r="F8" s="129"/>
      <c r="G8" s="129" t="s">
        <v>83</v>
      </c>
      <c r="H8" s="129"/>
      <c r="I8" s="170" t="s">
        <v>84</v>
      </c>
      <c r="J8" s="129"/>
      <c r="K8" s="170" t="s">
        <v>141</v>
      </c>
      <c r="L8" s="129"/>
      <c r="M8" s="129" t="s">
        <v>85</v>
      </c>
      <c r="N8" s="129"/>
      <c r="O8" s="129"/>
      <c r="P8" s="129"/>
      <c r="Q8" s="129" t="s">
        <v>86</v>
      </c>
      <c r="R8" s="171"/>
      <c r="S8" s="308" t="s">
        <v>87</v>
      </c>
      <c r="T8" s="171"/>
      <c r="U8" s="171" t="s">
        <v>88</v>
      </c>
      <c r="V8" s="171"/>
      <c r="W8" s="129" t="s">
        <v>81</v>
      </c>
    </row>
    <row r="9" spans="1:24" s="3" customFormat="1" ht="24" customHeight="1">
      <c r="C9" s="130"/>
      <c r="E9" s="55" t="s">
        <v>89</v>
      </c>
      <c r="F9" s="129"/>
      <c r="G9" s="131" t="s">
        <v>90</v>
      </c>
      <c r="H9" s="129"/>
      <c r="I9" s="172" t="s">
        <v>91</v>
      </c>
      <c r="J9" s="129"/>
      <c r="K9" s="172" t="s">
        <v>168</v>
      </c>
      <c r="L9" s="129"/>
      <c r="M9" s="131" t="s">
        <v>92</v>
      </c>
      <c r="N9" s="129"/>
      <c r="O9" s="131" t="s">
        <v>49</v>
      </c>
      <c r="P9" s="129"/>
      <c r="Q9" s="131" t="s">
        <v>93</v>
      </c>
      <c r="R9" s="171"/>
      <c r="S9" s="307" t="s">
        <v>94</v>
      </c>
      <c r="T9" s="171"/>
      <c r="U9" s="173" t="s">
        <v>95</v>
      </c>
      <c r="V9" s="171"/>
      <c r="W9" s="131" t="s">
        <v>96</v>
      </c>
    </row>
    <row r="10" spans="1:24" s="3" customFormat="1" ht="24" customHeight="1">
      <c r="E10" s="174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306"/>
      <c r="T10" s="175"/>
      <c r="U10" s="175"/>
      <c r="V10" s="175"/>
      <c r="W10" s="175"/>
    </row>
    <row r="11" spans="1:24" s="10" customFormat="1" ht="24" customHeight="1">
      <c r="A11" s="29" t="s">
        <v>97</v>
      </c>
      <c r="C11" s="74"/>
      <c r="D11" s="125"/>
      <c r="E11" s="155">
        <v>110000000</v>
      </c>
      <c r="F11" s="69"/>
      <c r="G11" s="155">
        <v>12287719</v>
      </c>
      <c r="H11" s="69"/>
      <c r="I11" s="155">
        <v>1402883061</v>
      </c>
      <c r="J11" s="69"/>
      <c r="K11" s="155">
        <v>0</v>
      </c>
      <c r="L11" s="69"/>
      <c r="M11" s="155">
        <v>11000000</v>
      </c>
      <c r="N11" s="69"/>
      <c r="O11" s="155">
        <v>1</v>
      </c>
      <c r="P11" s="69"/>
      <c r="Q11" s="155">
        <v>-11272223</v>
      </c>
      <c r="R11" s="69"/>
      <c r="S11" s="304">
        <f>SUM(E11:Q11)</f>
        <v>1524898558</v>
      </c>
      <c r="T11" s="69"/>
      <c r="U11" s="155">
        <v>400</v>
      </c>
      <c r="V11" s="69"/>
      <c r="W11" s="67">
        <f>S11+U11</f>
        <v>1524898958</v>
      </c>
      <c r="X11" s="58"/>
    </row>
    <row r="12" spans="1:24" s="10" customFormat="1" ht="24" customHeight="1">
      <c r="A12" s="176" t="s">
        <v>151</v>
      </c>
      <c r="C12" s="14"/>
      <c r="D12" s="125"/>
      <c r="E12" s="155">
        <v>0</v>
      </c>
      <c r="F12" s="69"/>
      <c r="G12" s="155">
        <v>0</v>
      </c>
      <c r="H12" s="69"/>
      <c r="I12" s="155">
        <v>0</v>
      </c>
      <c r="J12" s="69"/>
      <c r="K12" s="155">
        <v>12401753</v>
      </c>
      <c r="L12" s="69"/>
      <c r="M12" s="155">
        <v>0</v>
      </c>
      <c r="N12" s="69"/>
      <c r="O12" s="155">
        <v>0</v>
      </c>
      <c r="P12" s="69"/>
      <c r="Q12" s="155">
        <v>0</v>
      </c>
      <c r="R12" s="69"/>
      <c r="S12" s="304">
        <f>SUM(E12:Q12)</f>
        <v>12401753</v>
      </c>
      <c r="T12" s="69"/>
      <c r="U12" s="155">
        <v>7597047</v>
      </c>
      <c r="V12" s="69"/>
      <c r="W12" s="67">
        <f>S12+U12</f>
        <v>19998800</v>
      </c>
      <c r="X12" s="58"/>
    </row>
    <row r="13" spans="1:24" s="10" customFormat="1" ht="24" customHeight="1">
      <c r="A13" s="177" t="s">
        <v>98</v>
      </c>
      <c r="B13" s="22"/>
      <c r="C13" s="74"/>
      <c r="D13" s="125"/>
      <c r="E13" s="64">
        <v>0</v>
      </c>
      <c r="F13" s="65"/>
      <c r="G13" s="64">
        <v>0</v>
      </c>
      <c r="H13" s="65"/>
      <c r="I13" s="65">
        <v>0</v>
      </c>
      <c r="J13" s="65"/>
      <c r="K13" s="65">
        <v>0</v>
      </c>
      <c r="L13" s="65"/>
      <c r="M13" s="64">
        <v>0</v>
      </c>
      <c r="N13" s="65"/>
      <c r="O13" s="66">
        <v>84795806</v>
      </c>
      <c r="P13" s="69"/>
      <c r="Q13" s="69">
        <v>0</v>
      </c>
      <c r="R13" s="69"/>
      <c r="S13" s="304">
        <f>SUM(E13:Q13)</f>
        <v>84795806</v>
      </c>
      <c r="T13" s="69"/>
      <c r="U13" s="69">
        <v>22585</v>
      </c>
      <c r="V13" s="69"/>
      <c r="W13" s="67">
        <f>S13+U13</f>
        <v>84818391</v>
      </c>
    </row>
    <row r="14" spans="1:24" s="10" customFormat="1" ht="24" customHeight="1">
      <c r="A14" s="29" t="s">
        <v>159</v>
      </c>
      <c r="C14" s="74"/>
      <c r="D14" s="125"/>
      <c r="E14" s="154">
        <f>SUM(E11:E13)</f>
        <v>110000000</v>
      </c>
      <c r="F14" s="69"/>
      <c r="G14" s="154">
        <f>SUM(G11:G13)</f>
        <v>12287719</v>
      </c>
      <c r="H14" s="69"/>
      <c r="I14" s="154">
        <f>SUM(I11:I13)</f>
        <v>1402883061</v>
      </c>
      <c r="J14" s="69"/>
      <c r="K14" s="154">
        <f>SUM(K11:K13)</f>
        <v>12401753</v>
      </c>
      <c r="L14" s="69"/>
      <c r="M14" s="154">
        <f>SUM(M11:M13)</f>
        <v>11000000</v>
      </c>
      <c r="N14" s="69"/>
      <c r="O14" s="154">
        <f>SUM(O11:O13)</f>
        <v>84795807</v>
      </c>
      <c r="P14" s="69"/>
      <c r="Q14" s="154">
        <f>SUM(Q11:Q13)</f>
        <v>-11272223</v>
      </c>
      <c r="R14" s="69"/>
      <c r="S14" s="305">
        <f>SUM(S11:S13)</f>
        <v>1622096117</v>
      </c>
      <c r="T14" s="69"/>
      <c r="U14" s="154">
        <f>SUM(U11:U13)</f>
        <v>7620032</v>
      </c>
      <c r="V14" s="69"/>
      <c r="W14" s="154">
        <f>SUM(W11:W13)</f>
        <v>1629716149</v>
      </c>
      <c r="X14" s="58"/>
    </row>
    <row r="15" spans="1:24" s="22" customFormat="1" ht="24" customHeight="1">
      <c r="A15" s="29"/>
      <c r="B15" s="10"/>
      <c r="C15" s="135"/>
      <c r="D15" s="135"/>
      <c r="E15" s="178"/>
      <c r="F15" s="148"/>
      <c r="G15" s="178"/>
      <c r="H15" s="148"/>
      <c r="I15" s="148"/>
      <c r="J15" s="148"/>
      <c r="K15" s="148"/>
      <c r="L15" s="148"/>
      <c r="M15" s="178"/>
      <c r="N15" s="148"/>
      <c r="O15" s="178"/>
      <c r="P15" s="178"/>
      <c r="Q15" s="178"/>
      <c r="R15" s="178"/>
      <c r="S15"/>
      <c r="T15" s="178"/>
      <c r="U15" s="178"/>
      <c r="V15" s="178"/>
      <c r="W15" s="178"/>
    </row>
    <row r="16" spans="1:24" s="22" customFormat="1" ht="24" customHeight="1">
      <c r="A16" s="29" t="s">
        <v>160</v>
      </c>
      <c r="B16" s="10"/>
      <c r="C16" s="135"/>
      <c r="D16" s="135"/>
      <c r="E16" s="69">
        <v>110000000</v>
      </c>
      <c r="F16" s="148"/>
      <c r="G16" s="64">
        <v>12287719</v>
      </c>
      <c r="H16" s="148"/>
      <c r="I16" s="64">
        <v>1402883061</v>
      </c>
      <c r="J16" s="148"/>
      <c r="K16" s="64">
        <v>12401753</v>
      </c>
      <c r="L16" s="148"/>
      <c r="M16" s="64">
        <v>11000000</v>
      </c>
      <c r="N16" s="148"/>
      <c r="O16" s="64">
        <v>236080832</v>
      </c>
      <c r="P16" s="178"/>
      <c r="Q16" s="64">
        <v>-11272223</v>
      </c>
      <c r="R16" s="178"/>
      <c r="S16" s="291">
        <f>SUM(E16:Q16)</f>
        <v>1773381142</v>
      </c>
      <c r="T16" s="178"/>
      <c r="U16" s="69">
        <v>7927180</v>
      </c>
      <c r="V16" s="178"/>
      <c r="W16" s="69">
        <f>S16+U16</f>
        <v>1781308322</v>
      </c>
    </row>
    <row r="17" spans="1:23" s="22" customFormat="1" ht="24" customHeight="1">
      <c r="A17" s="176" t="s">
        <v>151</v>
      </c>
      <c r="B17" s="10"/>
      <c r="C17" s="135"/>
      <c r="D17" s="135"/>
      <c r="E17" s="69">
        <v>0</v>
      </c>
      <c r="F17" s="148"/>
      <c r="G17" s="64">
        <v>0</v>
      </c>
      <c r="H17" s="148"/>
      <c r="I17" s="64">
        <v>0</v>
      </c>
      <c r="J17" s="148"/>
      <c r="K17" s="64">
        <v>0</v>
      </c>
      <c r="L17" s="148"/>
      <c r="M17" s="64">
        <v>0</v>
      </c>
      <c r="N17" s="148"/>
      <c r="O17" s="64">
        <v>0</v>
      </c>
      <c r="P17" s="178"/>
      <c r="Q17" s="64">
        <v>0</v>
      </c>
      <c r="R17" s="178"/>
      <c r="S17" s="291">
        <f>SUM(E17:Q17)</f>
        <v>0</v>
      </c>
      <c r="T17" s="178"/>
      <c r="U17" s="69">
        <v>300</v>
      </c>
      <c r="V17" s="178"/>
      <c r="W17" s="69">
        <f>S17+U17</f>
        <v>300</v>
      </c>
    </row>
    <row r="18" spans="1:23" s="22" customFormat="1" ht="24" customHeight="1">
      <c r="A18" s="177" t="s">
        <v>98</v>
      </c>
      <c r="C18" s="135"/>
      <c r="D18" s="135"/>
      <c r="E18" s="292">
        <v>0</v>
      </c>
      <c r="F18" s="148"/>
      <c r="G18" s="293">
        <v>0</v>
      </c>
      <c r="H18" s="148"/>
      <c r="I18" s="292">
        <v>0</v>
      </c>
      <c r="J18" s="148"/>
      <c r="K18" s="292">
        <v>0</v>
      </c>
      <c r="L18" s="148"/>
      <c r="M18" s="293">
        <v>0</v>
      </c>
      <c r="N18" s="148"/>
      <c r="O18" s="294">
        <f>+'PL3M M3 P4'!J27</f>
        <v>121129807</v>
      </c>
      <c r="P18" s="178"/>
      <c r="Q18" s="292">
        <v>0</v>
      </c>
      <c r="R18" s="178"/>
      <c r="S18" s="295">
        <f>SUM(E18:Q18)</f>
        <v>121129807</v>
      </c>
      <c r="T18" s="178"/>
      <c r="U18" s="292">
        <v>109937</v>
      </c>
      <c r="V18" s="178"/>
      <c r="W18" s="302">
        <f>S18+U18</f>
        <v>121239744</v>
      </c>
    </row>
    <row r="19" spans="1:23" s="22" customFormat="1" ht="24" customHeight="1">
      <c r="A19" s="29" t="s">
        <v>161</v>
      </c>
      <c r="B19" s="10"/>
      <c r="C19" s="135"/>
      <c r="D19" s="135"/>
      <c r="E19" s="292">
        <f>SUM(E16:E18)</f>
        <v>110000000</v>
      </c>
      <c r="F19" s="69"/>
      <c r="G19" s="292">
        <f>SUM(G16:G18)</f>
        <v>12287719</v>
      </c>
      <c r="H19" s="69"/>
      <c r="I19" s="292">
        <f>SUM(I16:I18)</f>
        <v>1402883061</v>
      </c>
      <c r="J19" s="69"/>
      <c r="K19" s="292">
        <f>SUM(K16:K18)</f>
        <v>12401753</v>
      </c>
      <c r="L19" s="69"/>
      <c r="M19" s="292">
        <f>SUM(M16:M18)</f>
        <v>11000000</v>
      </c>
      <c r="N19" s="69"/>
      <c r="O19" s="292">
        <f>SUM(O16:O18)</f>
        <v>357210639</v>
      </c>
      <c r="P19" s="69"/>
      <c r="Q19" s="292">
        <f>SUM(Q16:Q18)</f>
        <v>-11272223</v>
      </c>
      <c r="R19" s="69"/>
      <c r="S19" s="302">
        <f>SUM(S16:S18)</f>
        <v>1894510949</v>
      </c>
      <c r="T19" s="69"/>
      <c r="U19" s="292">
        <f>SUM(U16:U18)</f>
        <v>8037417</v>
      </c>
      <c r="V19" s="69"/>
      <c r="W19" s="292">
        <f>SUM(W16:W18)</f>
        <v>1902548366</v>
      </c>
    </row>
    <row r="20" spans="1:23" s="22" customFormat="1" ht="24" customHeight="1">
      <c r="B20" s="10"/>
      <c r="C20" s="135"/>
      <c r="D20" s="135"/>
      <c r="E20" s="178"/>
      <c r="F20" s="148"/>
      <c r="G20" s="178"/>
      <c r="H20" s="148"/>
      <c r="I20" s="148"/>
      <c r="J20" s="148"/>
      <c r="K20" s="148"/>
      <c r="L20" s="148"/>
      <c r="M20" s="178"/>
      <c r="N20" s="148"/>
      <c r="O20" s="178"/>
      <c r="P20" s="178"/>
      <c r="Q20" s="178"/>
      <c r="R20" s="178"/>
      <c r="S20"/>
      <c r="T20" s="178"/>
      <c r="U20" s="178"/>
      <c r="V20" s="178"/>
      <c r="W20" s="178"/>
    </row>
    <row r="21" spans="1:23">
      <c r="A21" s="1" t="s">
        <v>143</v>
      </c>
    </row>
  </sheetData>
  <mergeCells count="3">
    <mergeCell ref="E5:W5"/>
    <mergeCell ref="E6:W6"/>
    <mergeCell ref="M7:O7"/>
  </mergeCells>
  <pageMargins left="0.98425196850393704" right="0.23622047244094491" top="0.74803149606299213" bottom="0.59055118110236227" header="0.39370078740157483" footer="0.39370078740157483"/>
  <pageSetup paperSize="9" scale="70" firstPageNumber="5" orientation="landscape" useFirstPageNumber="1" r:id="rId1"/>
  <headerFooter alignWithMargins="0">
    <oddFooter>&amp;R5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view="pageBreakPreview" topLeftCell="A3" zoomScaleNormal="100" zoomScaleSheetLayoutView="100" workbookViewId="0">
      <selection activeCell="H21" sqref="H21"/>
    </sheetView>
  </sheetViews>
  <sheetFormatPr defaultColWidth="11.42578125" defaultRowHeight="22.15" customHeight="1"/>
  <cols>
    <col min="1" max="1" width="2.28515625" style="22" customWidth="1"/>
    <col min="2" max="2" width="19.42578125" style="22" customWidth="1"/>
    <col min="3" max="3" width="11.28515625" style="22" customWidth="1"/>
    <col min="4" max="4" width="1.7109375" style="22" customWidth="1"/>
    <col min="5" max="5" width="16.85546875" style="22" customWidth="1"/>
    <col min="6" max="6" width="1.7109375" style="22" customWidth="1"/>
    <col min="7" max="7" width="16.85546875" style="22" customWidth="1"/>
    <col min="8" max="8" width="1.7109375" style="22" customWidth="1"/>
    <col min="9" max="9" width="16.85546875" style="22" customWidth="1"/>
    <col min="10" max="10" width="1.7109375" style="22" customWidth="1"/>
    <col min="11" max="11" width="16.85546875" style="22" customWidth="1"/>
    <col min="12" max="12" width="1.7109375" style="22" customWidth="1"/>
    <col min="13" max="13" width="16.85546875" style="22" customWidth="1"/>
    <col min="14" max="14" width="1.7109375" style="22" customWidth="1"/>
    <col min="15" max="15" width="18.5703125" style="22" bestFit="1" customWidth="1"/>
    <col min="16" max="16" width="1.7109375" style="22" customWidth="1"/>
    <col min="17" max="17" width="17.42578125" style="22" customWidth="1"/>
    <col min="18" max="18" width="1.5703125" style="22" customWidth="1"/>
    <col min="19" max="16384" width="11.42578125" style="22"/>
  </cols>
  <sheetData>
    <row r="1" spans="1:17" ht="25.5" customHeight="1">
      <c r="A1" s="124" t="str">
        <f>'PL3M M3 P4'!A1</f>
        <v>THE KLINIQUE MEDICAL CLINIC PUBLIC COMPANY LIMITED AND SUBSIDIARIES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4"/>
      <c r="Q1" s="126"/>
    </row>
    <row r="2" spans="1:17" ht="25.5" customHeight="1">
      <c r="A2" s="125" t="s">
        <v>76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7"/>
      <c r="N2" s="126"/>
      <c r="O2" s="126"/>
      <c r="P2" s="126"/>
      <c r="Q2" s="126"/>
    </row>
    <row r="3" spans="1:17" s="127" customFormat="1" ht="25.5" customHeight="1">
      <c r="A3" s="336" t="str">
        <f>'shareholder ConsoP5'!A3</f>
        <v>FOR THE THREE-MONTH PERIOD ENDED MARCH 31, 2026 (UNAUDITED/REVIEWED ONLY)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128"/>
      <c r="P3" s="128"/>
    </row>
    <row r="4" spans="1:17" s="127" customFormat="1" ht="25.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7" s="1" customFormat="1" ht="25.5" customHeight="1">
      <c r="E5" s="337" t="s">
        <v>1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</row>
    <row r="6" spans="1:17" s="1" customFormat="1" ht="24" customHeight="1">
      <c r="E6" s="333" t="s">
        <v>3</v>
      </c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</row>
    <row r="7" spans="1:17" s="3" customFormat="1" ht="25.5" customHeight="1">
      <c r="E7" s="6" t="s">
        <v>79</v>
      </c>
      <c r="F7" s="129"/>
      <c r="G7" s="129" t="s">
        <v>46</v>
      </c>
      <c r="H7" s="129"/>
      <c r="I7" s="129" t="s">
        <v>46</v>
      </c>
      <c r="J7" s="129"/>
      <c r="K7" s="335" t="s">
        <v>47</v>
      </c>
      <c r="L7" s="335"/>
      <c r="M7" s="335"/>
      <c r="N7" s="129"/>
      <c r="O7" s="129" t="s">
        <v>80</v>
      </c>
      <c r="P7" s="129"/>
      <c r="Q7" s="129"/>
    </row>
    <row r="8" spans="1:17" s="3" customFormat="1" ht="25.5" customHeight="1">
      <c r="E8" s="6" t="s">
        <v>82</v>
      </c>
      <c r="F8" s="129"/>
      <c r="G8" s="129" t="s">
        <v>83</v>
      </c>
      <c r="H8" s="129"/>
      <c r="I8" s="129" t="s">
        <v>84</v>
      </c>
      <c r="J8" s="129"/>
      <c r="K8" s="129" t="s">
        <v>85</v>
      </c>
      <c r="L8" s="129"/>
      <c r="M8" s="129"/>
      <c r="N8" s="129"/>
      <c r="O8" s="129" t="s">
        <v>86</v>
      </c>
      <c r="P8" s="129"/>
      <c r="Q8" s="129" t="s">
        <v>81</v>
      </c>
    </row>
    <row r="9" spans="1:17" s="3" customFormat="1" ht="25.5" customHeight="1">
      <c r="C9" s="130"/>
      <c r="E9" s="55" t="s">
        <v>89</v>
      </c>
      <c r="F9" s="129"/>
      <c r="G9" s="131" t="s">
        <v>90</v>
      </c>
      <c r="H9" s="129"/>
      <c r="I9" s="146" t="s">
        <v>91</v>
      </c>
      <c r="J9" s="129"/>
      <c r="K9" s="131" t="s">
        <v>92</v>
      </c>
      <c r="L9" s="129"/>
      <c r="M9" s="131" t="s">
        <v>49</v>
      </c>
      <c r="N9" s="129"/>
      <c r="O9" s="131" t="s">
        <v>93</v>
      </c>
      <c r="P9" s="129"/>
      <c r="Q9" s="131" t="s">
        <v>96</v>
      </c>
    </row>
    <row r="10" spans="1:17" s="3" customFormat="1" ht="25.5" customHeight="1">
      <c r="E10" s="21"/>
    </row>
    <row r="11" spans="1:17" s="10" customFormat="1" ht="25.5" customHeight="1">
      <c r="A11" s="132" t="s">
        <v>97</v>
      </c>
      <c r="C11" s="74"/>
      <c r="E11" s="64">
        <v>110000000</v>
      </c>
      <c r="F11" s="65"/>
      <c r="G11" s="64">
        <v>12287719</v>
      </c>
      <c r="H11" s="65"/>
      <c r="I11" s="64">
        <v>1402883061</v>
      </c>
      <c r="J11" s="65"/>
      <c r="K11" s="64">
        <v>11000000</v>
      </c>
      <c r="L11" s="65"/>
      <c r="M11" s="64">
        <v>181324830</v>
      </c>
      <c r="N11" s="69"/>
      <c r="O11" s="64">
        <v>1</v>
      </c>
      <c r="P11" s="69"/>
      <c r="Q11" s="67">
        <f>SUM(E11:O11)</f>
        <v>1717495611</v>
      </c>
    </row>
    <row r="12" spans="1:17" s="10" customFormat="1" ht="25.5" customHeight="1">
      <c r="A12" s="75" t="s">
        <v>98</v>
      </c>
      <c r="B12" s="22"/>
      <c r="C12" s="74"/>
      <c r="E12" s="64">
        <v>0</v>
      </c>
      <c r="F12" s="65"/>
      <c r="G12" s="64">
        <v>0</v>
      </c>
      <c r="H12" s="65"/>
      <c r="I12" s="64">
        <v>0</v>
      </c>
      <c r="J12" s="65"/>
      <c r="K12" s="64">
        <v>0</v>
      </c>
      <c r="L12" s="65"/>
      <c r="M12" s="66">
        <f>'PL3M M3 P4'!P23</f>
        <v>75596704</v>
      </c>
      <c r="N12" s="69"/>
      <c r="O12" s="69">
        <v>0</v>
      </c>
      <c r="P12" s="69"/>
      <c r="Q12" s="67">
        <f>SUM(E12:O12)</f>
        <v>75596704</v>
      </c>
    </row>
    <row r="13" spans="1:17" s="10" customFormat="1" ht="25.5" customHeight="1">
      <c r="A13" s="132" t="s">
        <v>159</v>
      </c>
      <c r="C13" s="74"/>
      <c r="E13" s="68">
        <f>SUM(E11:E12)</f>
        <v>110000000</v>
      </c>
      <c r="F13" s="69"/>
      <c r="G13" s="68">
        <f>SUM(G11:G12)</f>
        <v>12287719</v>
      </c>
      <c r="H13" s="69"/>
      <c r="I13" s="68">
        <f>SUM(I11:I12)</f>
        <v>1402883061</v>
      </c>
      <c r="J13" s="69"/>
      <c r="K13" s="68">
        <f>SUM(K11:K12)</f>
        <v>11000000</v>
      </c>
      <c r="L13" s="69"/>
      <c r="M13" s="68">
        <f>SUM(M11:M12)</f>
        <v>256921534</v>
      </c>
      <c r="N13" s="69"/>
      <c r="O13" s="68">
        <f>SUM(O11:O12)</f>
        <v>1</v>
      </c>
      <c r="P13" s="69"/>
      <c r="Q13" s="68">
        <f>SUM(Q11:Q12)</f>
        <v>1793092315</v>
      </c>
    </row>
    <row r="14" spans="1:17" s="10" customFormat="1" ht="25.5" customHeight="1">
      <c r="A14" s="29"/>
      <c r="C14" s="74"/>
      <c r="E14" s="69"/>
      <c r="F14" s="65"/>
      <c r="G14" s="69"/>
      <c r="H14" s="65"/>
      <c r="I14" s="69"/>
      <c r="J14" s="65"/>
      <c r="K14" s="69"/>
      <c r="L14" s="65"/>
      <c r="M14" s="69"/>
      <c r="N14" s="69"/>
      <c r="O14" s="69"/>
      <c r="P14" s="69"/>
      <c r="Q14" s="69"/>
    </row>
    <row r="15" spans="1:17" ht="25.5" customHeight="1">
      <c r="A15" s="134" t="s">
        <v>160</v>
      </c>
      <c r="B15" s="21"/>
      <c r="C15" s="21"/>
      <c r="D15" s="21"/>
      <c r="E15" s="155">
        <v>110000000</v>
      </c>
      <c r="F15" s="69"/>
      <c r="G15" s="155">
        <v>12287719</v>
      </c>
      <c r="H15" s="69"/>
      <c r="I15" s="155">
        <v>1402883061</v>
      </c>
      <c r="J15" s="69"/>
      <c r="K15" s="155">
        <v>11000000</v>
      </c>
      <c r="L15" s="69"/>
      <c r="M15" s="155">
        <v>208205674</v>
      </c>
      <c r="N15" s="69"/>
      <c r="O15" s="155">
        <v>-11272223</v>
      </c>
      <c r="P15" s="69"/>
      <c r="Q15" s="67">
        <f>SUM(E15:O15)</f>
        <v>1733104231</v>
      </c>
    </row>
    <row r="16" spans="1:17" s="10" customFormat="1" ht="25.5" customHeight="1">
      <c r="A16" s="75" t="s">
        <v>98</v>
      </c>
      <c r="B16" s="22"/>
      <c r="C16" s="74"/>
      <c r="E16" s="64">
        <v>0</v>
      </c>
      <c r="F16" s="65"/>
      <c r="G16" s="64">
        <v>0</v>
      </c>
      <c r="H16" s="65"/>
      <c r="I16" s="64">
        <v>0</v>
      </c>
      <c r="J16" s="65"/>
      <c r="K16" s="64">
        <v>0</v>
      </c>
      <c r="L16" s="65"/>
      <c r="M16" s="66">
        <f>'PL3M M3 P4'!N23</f>
        <v>121278684</v>
      </c>
      <c r="N16" s="69"/>
      <c r="O16" s="69">
        <v>0</v>
      </c>
      <c r="P16" s="69"/>
      <c r="Q16" s="67">
        <f>SUM(E16:O16)</f>
        <v>121278684</v>
      </c>
    </row>
    <row r="17" spans="1:17" s="10" customFormat="1" ht="25.5" customHeight="1">
      <c r="A17" s="132" t="s">
        <v>161</v>
      </c>
      <c r="C17" s="74"/>
      <c r="E17" s="68">
        <f>SUM(E15:E16)</f>
        <v>110000000</v>
      </c>
      <c r="F17" s="69"/>
      <c r="G17" s="68">
        <f>SUM(G15:G16)</f>
        <v>12287719</v>
      </c>
      <c r="H17" s="69"/>
      <c r="I17" s="68">
        <f>SUM(I15:I16)</f>
        <v>1402883061</v>
      </c>
      <c r="J17" s="69"/>
      <c r="K17" s="68">
        <f>SUM(K15:K16)</f>
        <v>11000000</v>
      </c>
      <c r="L17" s="69"/>
      <c r="M17" s="68">
        <f>SUM(M15:M16)</f>
        <v>329484358</v>
      </c>
      <c r="N17" s="69"/>
      <c r="O17" s="68">
        <f>SUM(O15:O16)</f>
        <v>-11272223</v>
      </c>
      <c r="P17" s="69"/>
      <c r="Q17" s="68">
        <f>SUM(Q15:Q16)</f>
        <v>1854382915</v>
      </c>
    </row>
    <row r="18" spans="1:17" ht="25.5" customHeight="1">
      <c r="A18" s="29"/>
      <c r="B18" s="10"/>
      <c r="C18" s="21"/>
      <c r="D18" s="21"/>
      <c r="E18" s="69"/>
      <c r="F18" s="65"/>
      <c r="G18" s="69"/>
      <c r="H18" s="65"/>
      <c r="I18" s="69"/>
      <c r="J18" s="65"/>
      <c r="K18" s="69"/>
      <c r="L18" s="65"/>
      <c r="M18" s="69"/>
      <c r="N18" s="69"/>
      <c r="O18" s="69"/>
      <c r="P18" s="69"/>
      <c r="Q18" s="69"/>
    </row>
    <row r="19" spans="1:17" ht="25.5" customHeight="1">
      <c r="A19" s="29"/>
      <c r="B19" s="10"/>
      <c r="C19" s="135"/>
      <c r="D19" s="135"/>
      <c r="E19" s="69"/>
      <c r="F19" s="65"/>
      <c r="G19" s="69"/>
      <c r="H19" s="65"/>
      <c r="I19" s="69"/>
      <c r="J19" s="65"/>
      <c r="K19" s="69"/>
      <c r="L19" s="65"/>
      <c r="M19" s="69"/>
      <c r="N19" s="69"/>
      <c r="O19" s="69"/>
      <c r="P19" s="69"/>
      <c r="Q19" s="69"/>
    </row>
    <row r="20" spans="1:17" ht="25.5" customHeight="1">
      <c r="A20" s="1" t="s">
        <v>143</v>
      </c>
      <c r="B20" s="13"/>
      <c r="C20" s="13"/>
      <c r="D20" s="13"/>
      <c r="E20" s="13"/>
      <c r="F20" s="13"/>
      <c r="G20" s="13"/>
      <c r="H20" s="24"/>
      <c r="I20" s="13"/>
      <c r="J20" s="24"/>
      <c r="K20" s="24"/>
      <c r="L20" s="16"/>
      <c r="M20" s="133"/>
      <c r="N20" s="133"/>
      <c r="O20" s="133"/>
      <c r="P20" s="133"/>
      <c r="Q20" s="133"/>
    </row>
    <row r="21" spans="1:17" ht="22.15" customHeight="1">
      <c r="A21" s="29"/>
      <c r="B21" s="10"/>
      <c r="C21" s="135"/>
      <c r="D21" s="135"/>
      <c r="E21" s="133"/>
      <c r="F21" s="57"/>
      <c r="G21" s="133"/>
      <c r="H21" s="57"/>
      <c r="I21" s="133"/>
      <c r="J21" s="57"/>
      <c r="K21" s="133"/>
      <c r="L21" s="57"/>
      <c r="M21" s="133"/>
      <c r="N21" s="133"/>
      <c r="O21" s="133"/>
      <c r="P21" s="133"/>
      <c r="Q21" s="133"/>
    </row>
    <row r="22" spans="1:17" ht="22.15" customHeight="1">
      <c r="A22" s="17"/>
      <c r="B22" s="13"/>
      <c r="C22" s="13"/>
      <c r="D22" s="17"/>
      <c r="E22" s="13"/>
      <c r="F22" s="13"/>
      <c r="G22" s="13"/>
      <c r="H22" s="13"/>
      <c r="I22" s="13"/>
      <c r="J22" s="13"/>
    </row>
    <row r="23" spans="1:17" ht="22.15" customHeight="1">
      <c r="A23" s="17"/>
      <c r="B23" s="13"/>
      <c r="C23" s="13"/>
      <c r="D23" s="17"/>
      <c r="E23" s="136"/>
      <c r="F23" s="17"/>
      <c r="G23" s="1"/>
      <c r="H23" s="13"/>
      <c r="I23" s="1"/>
      <c r="J23" s="13"/>
      <c r="K23" s="56"/>
    </row>
    <row r="24" spans="1:17" ht="22.15" customHeight="1">
      <c r="B24" s="1"/>
    </row>
  </sheetData>
  <mergeCells count="4">
    <mergeCell ref="A3:N3"/>
    <mergeCell ref="E5:Q5"/>
    <mergeCell ref="K7:M7"/>
    <mergeCell ref="E6:Q6"/>
  </mergeCells>
  <pageMargins left="0.78740157480314965" right="0.28999999999999998" top="0.78740157480314965" bottom="0.55118110236220474" header="0.35433070866141736" footer="0.31496062992125984"/>
  <pageSetup paperSize="9" scale="8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1"/>
  <sheetViews>
    <sheetView view="pageBreakPreview" topLeftCell="A47" zoomScaleNormal="100" zoomScaleSheetLayoutView="100" workbookViewId="0">
      <selection activeCell="H21" sqref="H21"/>
    </sheetView>
  </sheetViews>
  <sheetFormatPr defaultColWidth="11.42578125" defaultRowHeight="22.15" customHeight="1"/>
  <cols>
    <col min="1" max="1" width="3.7109375" style="22" customWidth="1"/>
    <col min="2" max="2" width="3.28515625" style="22" customWidth="1"/>
    <col min="3" max="3" width="5" style="22" customWidth="1"/>
    <col min="4" max="5" width="9.140625" style="22" customWidth="1"/>
    <col min="6" max="7" width="9.140625" style="21" customWidth="1"/>
    <col min="8" max="8" width="2.7109375" style="21" customWidth="1"/>
    <col min="9" max="9" width="14.85546875" style="183" customWidth="1"/>
    <col min="10" max="10" width="1.28515625" style="183" customWidth="1"/>
    <col min="11" max="11" width="14.85546875" style="183" customWidth="1"/>
    <col min="12" max="12" width="1.28515625" style="183" customWidth="1"/>
    <col min="13" max="13" width="14.85546875" style="184" customWidth="1"/>
    <col min="14" max="14" width="1.28515625" style="184" customWidth="1"/>
    <col min="15" max="15" width="14.85546875" style="184" customWidth="1"/>
    <col min="16" max="16" width="1.7109375" style="22" customWidth="1"/>
    <col min="17" max="17" width="10.28515625" style="22" bestFit="1" customWidth="1"/>
    <col min="18" max="19" width="12.7109375" style="22" bestFit="1" customWidth="1"/>
    <col min="20" max="16384" width="11.42578125" style="22"/>
  </cols>
  <sheetData>
    <row r="1" spans="1:15" ht="24" customHeight="1">
      <c r="A1" s="17" t="str">
        <f>'PL3M M3 P4'!A1</f>
        <v>THE KLINIQUE MEDICAL CLINIC PUBLIC COMPANY LIMITED AND SUBSIDIARIES</v>
      </c>
      <c r="B1" s="29"/>
      <c r="C1" s="29"/>
      <c r="D1" s="29"/>
      <c r="E1" s="29"/>
      <c r="F1" s="29"/>
      <c r="G1" s="29"/>
      <c r="H1" s="29"/>
      <c r="I1" s="187"/>
      <c r="J1" s="187"/>
      <c r="K1" s="187"/>
      <c r="L1" s="187"/>
    </row>
    <row r="2" spans="1:15" ht="24" customHeight="1">
      <c r="A2" s="29" t="s">
        <v>99</v>
      </c>
      <c r="B2" s="29"/>
      <c r="C2" s="29"/>
      <c r="D2" s="29"/>
      <c r="E2" s="29"/>
      <c r="F2" s="29"/>
      <c r="G2" s="29"/>
      <c r="H2" s="29"/>
      <c r="I2" s="187"/>
      <c r="J2" s="187"/>
      <c r="K2" s="187"/>
      <c r="L2" s="187"/>
      <c r="M2" s="182"/>
      <c r="N2" s="182"/>
      <c r="O2" s="182"/>
    </row>
    <row r="3" spans="1:15" ht="24" customHeight="1">
      <c r="A3" s="31" t="s">
        <v>166</v>
      </c>
      <c r="B3" s="10"/>
      <c r="C3" s="10"/>
      <c r="D3" s="10"/>
      <c r="E3" s="10"/>
      <c r="F3" s="10"/>
      <c r="G3" s="10"/>
      <c r="H3" s="10"/>
      <c r="I3" s="188"/>
      <c r="J3" s="188"/>
      <c r="K3" s="188"/>
      <c r="L3" s="188"/>
      <c r="M3" s="188"/>
      <c r="N3" s="188"/>
      <c r="O3" s="188"/>
    </row>
    <row r="4" spans="1:15" ht="24" customHeight="1">
      <c r="A4" s="31"/>
      <c r="B4" s="10"/>
      <c r="C4" s="10"/>
      <c r="D4" s="10"/>
      <c r="E4" s="10"/>
      <c r="F4" s="10"/>
      <c r="G4" s="10"/>
      <c r="H4" s="10"/>
      <c r="I4" s="188"/>
      <c r="J4" s="188"/>
      <c r="K4" s="188"/>
      <c r="L4" s="188"/>
      <c r="M4" s="189"/>
      <c r="N4" s="188"/>
      <c r="O4" s="189"/>
    </row>
    <row r="5" spans="1:15" ht="24" customHeight="1">
      <c r="C5" s="29"/>
      <c r="D5" s="29"/>
      <c r="E5" s="29"/>
      <c r="F5" s="22"/>
      <c r="G5" s="10"/>
      <c r="H5" s="10"/>
      <c r="I5" s="188"/>
      <c r="J5" s="188"/>
      <c r="K5" s="188"/>
      <c r="L5" s="188"/>
      <c r="M5" s="192"/>
      <c r="N5" s="190"/>
      <c r="O5" s="191" t="s">
        <v>1</v>
      </c>
    </row>
    <row r="6" spans="1:15" ht="24" customHeight="1">
      <c r="C6" s="29"/>
      <c r="D6" s="29"/>
      <c r="E6" s="29"/>
      <c r="F6" s="22"/>
      <c r="G6" s="10"/>
      <c r="H6" s="10"/>
      <c r="I6" s="324" t="s">
        <v>78</v>
      </c>
      <c r="J6" s="324"/>
      <c r="K6" s="324"/>
      <c r="L6" s="188"/>
      <c r="M6" s="325" t="s">
        <v>3</v>
      </c>
      <c r="N6" s="325"/>
      <c r="O6" s="325"/>
    </row>
    <row r="7" spans="1:15" ht="24" customHeight="1">
      <c r="C7" s="29"/>
      <c r="D7" s="29"/>
      <c r="E7" s="29"/>
      <c r="F7" s="22"/>
      <c r="G7" s="35"/>
      <c r="H7" s="6"/>
      <c r="I7" s="322" t="s">
        <v>156</v>
      </c>
      <c r="J7" s="187"/>
      <c r="K7" s="322" t="s">
        <v>155</v>
      </c>
      <c r="L7" s="187"/>
      <c r="M7" s="322" t="s">
        <v>156</v>
      </c>
      <c r="N7" s="190"/>
      <c r="O7" s="322" t="s">
        <v>155</v>
      </c>
    </row>
    <row r="8" spans="1:15" ht="6.6" customHeight="1">
      <c r="C8" s="29"/>
      <c r="D8" s="29"/>
      <c r="E8" s="29"/>
      <c r="F8" s="22"/>
      <c r="G8" s="35"/>
      <c r="H8" s="6"/>
      <c r="I8" s="254"/>
      <c r="J8" s="187"/>
      <c r="K8" s="187"/>
      <c r="L8" s="187"/>
      <c r="M8" s="254"/>
      <c r="N8" s="190"/>
      <c r="O8" s="254"/>
    </row>
    <row r="9" spans="1:15" s="10" customFormat="1" ht="23.25" customHeight="1">
      <c r="A9" s="10" t="s">
        <v>100</v>
      </c>
      <c r="C9" s="22"/>
      <c r="F9" s="30"/>
      <c r="G9" s="30"/>
      <c r="H9" s="30"/>
      <c r="I9" s="182"/>
      <c r="J9" s="182"/>
      <c r="K9" s="182"/>
      <c r="L9" s="182"/>
      <c r="M9" s="182"/>
      <c r="N9" s="184"/>
      <c r="O9" s="182"/>
    </row>
    <row r="10" spans="1:15" ht="23.25" customHeight="1">
      <c r="A10" s="9"/>
      <c r="B10" s="9" t="s">
        <v>70</v>
      </c>
      <c r="D10" s="9"/>
      <c r="E10" s="9"/>
      <c r="F10" s="33"/>
      <c r="G10" s="36"/>
      <c r="H10" s="37"/>
      <c r="I10" s="60">
        <f>'PL3M M3 P4'!J23</f>
        <v>121239744</v>
      </c>
      <c r="J10" s="60"/>
      <c r="K10" s="60">
        <f>'PL3M M3 P4'!L23</f>
        <v>84818391</v>
      </c>
      <c r="L10" s="60"/>
      <c r="M10" s="60">
        <f>'PL3M M3 P4'!N23</f>
        <v>121278684</v>
      </c>
      <c r="N10" s="157"/>
      <c r="O10" s="60">
        <f>'PL3M M3 P4'!P23</f>
        <v>75596704</v>
      </c>
    </row>
    <row r="11" spans="1:15" ht="23.25" customHeight="1">
      <c r="A11" s="10" t="s">
        <v>142</v>
      </c>
      <c r="B11" s="9"/>
      <c r="D11" s="9"/>
      <c r="E11" s="9"/>
      <c r="F11" s="33"/>
      <c r="G11" s="37"/>
      <c r="H11" s="37"/>
      <c r="I11" s="232"/>
      <c r="J11" s="233"/>
      <c r="K11" s="233"/>
      <c r="L11" s="233"/>
      <c r="M11" s="157"/>
      <c r="N11" s="157"/>
      <c r="O11" s="157">
        <v>1</v>
      </c>
    </row>
    <row r="12" spans="1:15" ht="23.25" customHeight="1">
      <c r="A12" s="10"/>
      <c r="B12" s="9" t="s">
        <v>69</v>
      </c>
      <c r="D12" s="9"/>
      <c r="E12" s="9"/>
      <c r="F12" s="33"/>
      <c r="G12" s="37"/>
      <c r="H12" s="37"/>
      <c r="I12" s="60">
        <f>-'PL3M M3 P4'!J22</f>
        <v>33850100</v>
      </c>
      <c r="J12" s="233"/>
      <c r="K12" s="233">
        <f>-'PL3M M3 P4'!L22</f>
        <v>21871708</v>
      </c>
      <c r="L12" s="233"/>
      <c r="M12" s="60">
        <v>33313631</v>
      </c>
      <c r="N12" s="157"/>
      <c r="O12" s="60">
        <v>19647969</v>
      </c>
    </row>
    <row r="13" spans="1:15" ht="23.25" customHeight="1">
      <c r="A13" s="9"/>
      <c r="B13" s="9" t="s">
        <v>101</v>
      </c>
      <c r="D13" s="9"/>
      <c r="E13" s="9"/>
      <c r="F13" s="33"/>
      <c r="G13" s="39"/>
      <c r="H13" s="37"/>
      <c r="I13" s="151">
        <v>6836747</v>
      </c>
      <c r="J13" s="157"/>
      <c r="K13" s="157">
        <v>6185155</v>
      </c>
      <c r="L13" s="157"/>
      <c r="M13" s="151">
        <v>6206531</v>
      </c>
      <c r="N13" s="159"/>
      <c r="O13" s="151">
        <v>5485429</v>
      </c>
    </row>
    <row r="14" spans="1:15" ht="23.25" customHeight="1">
      <c r="A14" s="9"/>
      <c r="B14" s="113" t="s">
        <v>67</v>
      </c>
      <c r="D14" s="9"/>
      <c r="E14" s="9"/>
      <c r="F14" s="33"/>
      <c r="G14" s="39"/>
      <c r="H14" s="37"/>
      <c r="I14" s="151">
        <v>-1592143</v>
      </c>
      <c r="J14" s="157"/>
      <c r="K14" s="157">
        <v>-2685851</v>
      </c>
      <c r="L14" s="157"/>
      <c r="M14" s="151">
        <v>-1343273</v>
      </c>
      <c r="N14" s="159"/>
      <c r="O14" s="151">
        <v>-2588951</v>
      </c>
    </row>
    <row r="15" spans="1:15" ht="23.25" customHeight="1">
      <c r="A15" s="9"/>
      <c r="B15" s="9" t="s">
        <v>102</v>
      </c>
      <c r="D15" s="9"/>
      <c r="E15" s="9"/>
      <c r="F15" s="33"/>
      <c r="G15" s="39"/>
      <c r="H15" s="37"/>
      <c r="I15" s="151">
        <v>90160014</v>
      </c>
      <c r="J15" s="157"/>
      <c r="K15" s="157">
        <v>78832475</v>
      </c>
      <c r="L15" s="157"/>
      <c r="M15" s="151">
        <v>82646625</v>
      </c>
      <c r="N15" s="159"/>
      <c r="O15" s="151">
        <v>72909910</v>
      </c>
    </row>
    <row r="16" spans="1:15" ht="23.25" customHeight="1">
      <c r="A16" s="9"/>
      <c r="B16" s="9" t="s">
        <v>103</v>
      </c>
      <c r="D16" s="9"/>
      <c r="E16" s="9"/>
      <c r="F16" s="33"/>
      <c r="G16" s="39"/>
      <c r="H16" s="37"/>
      <c r="I16" s="151">
        <v>403043</v>
      </c>
      <c r="J16" s="157"/>
      <c r="K16" s="157">
        <v>-321479</v>
      </c>
      <c r="L16" s="157"/>
      <c r="M16" s="151">
        <v>403043</v>
      </c>
      <c r="N16" s="159"/>
      <c r="O16" s="151">
        <v>-321479</v>
      </c>
    </row>
    <row r="17" spans="1:15" ht="23.25" customHeight="1">
      <c r="A17" s="9"/>
      <c r="B17" s="9" t="s">
        <v>104</v>
      </c>
      <c r="D17" s="9"/>
      <c r="E17" s="9"/>
      <c r="F17" s="33"/>
      <c r="G17" s="39"/>
      <c r="H17" s="37"/>
      <c r="I17" s="153"/>
      <c r="J17" s="153"/>
      <c r="K17" s="153"/>
      <c r="L17" s="153"/>
      <c r="M17" s="180"/>
      <c r="N17" s="180"/>
      <c r="O17" s="180"/>
    </row>
    <row r="18" spans="1:15" ht="23.25" customHeight="1">
      <c r="A18" s="9"/>
      <c r="B18" s="9"/>
      <c r="C18" s="22" t="s">
        <v>105</v>
      </c>
      <c r="D18" s="9"/>
      <c r="E18" s="9"/>
      <c r="F18" s="33"/>
      <c r="G18" s="39"/>
      <c r="H18" s="37"/>
      <c r="I18" s="151">
        <v>3831284</v>
      </c>
      <c r="J18" s="157"/>
      <c r="K18" s="157">
        <v>-1337007</v>
      </c>
      <c r="L18" s="157"/>
      <c r="M18" s="151">
        <v>3831284</v>
      </c>
      <c r="N18" s="159"/>
      <c r="O18" s="151">
        <v>-1339084</v>
      </c>
    </row>
    <row r="19" spans="1:15" ht="23.25" customHeight="1">
      <c r="A19" s="9"/>
      <c r="B19" s="318" t="s">
        <v>162</v>
      </c>
      <c r="C19" s="303"/>
      <c r="D19" s="318"/>
      <c r="E19" s="318"/>
      <c r="F19" s="33"/>
      <c r="G19" s="39"/>
      <c r="H19" s="37"/>
      <c r="I19" s="151">
        <v>-88474</v>
      </c>
      <c r="J19" s="157"/>
      <c r="K19" s="157">
        <v>0</v>
      </c>
      <c r="L19" s="157"/>
      <c r="M19" s="151">
        <v>-88474</v>
      </c>
      <c r="N19" s="159"/>
      <c r="O19" s="151">
        <v>0</v>
      </c>
    </row>
    <row r="20" spans="1:15" ht="23.25" customHeight="1">
      <c r="A20" s="9"/>
      <c r="B20" s="9" t="s">
        <v>153</v>
      </c>
      <c r="D20" s="9"/>
      <c r="E20" s="9"/>
      <c r="F20" s="33"/>
      <c r="G20" s="39"/>
      <c r="H20" s="37"/>
      <c r="I20" s="151">
        <v>-2290551</v>
      </c>
      <c r="J20" s="157"/>
      <c r="K20" s="157">
        <v>0</v>
      </c>
      <c r="L20" s="157"/>
      <c r="M20" s="151">
        <v>-2290551</v>
      </c>
      <c r="N20" s="159"/>
      <c r="O20" s="151">
        <v>0</v>
      </c>
    </row>
    <row r="21" spans="1:15" ht="23.25" customHeight="1">
      <c r="A21" s="9"/>
      <c r="B21" s="9" t="s">
        <v>106</v>
      </c>
      <c r="D21" s="9"/>
      <c r="E21" s="9"/>
      <c r="F21" s="33"/>
      <c r="G21" s="39"/>
      <c r="H21" s="37"/>
      <c r="I21" s="151">
        <v>-193140269</v>
      </c>
      <c r="J21" s="157"/>
      <c r="K21" s="157">
        <v>-163999555</v>
      </c>
      <c r="L21" s="157"/>
      <c r="M21" s="151">
        <v>-169277072</v>
      </c>
      <c r="N21" s="159"/>
      <c r="O21" s="151">
        <v>-148068501</v>
      </c>
    </row>
    <row r="22" spans="1:15" ht="23.25" customHeight="1">
      <c r="A22" s="9"/>
      <c r="B22" s="9" t="s">
        <v>107</v>
      </c>
      <c r="D22" s="9"/>
      <c r="E22" s="9"/>
      <c r="F22" s="33"/>
      <c r="G22" s="39"/>
      <c r="H22" s="37"/>
      <c r="I22" s="151">
        <v>291811</v>
      </c>
      <c r="J22" s="157"/>
      <c r="K22" s="157">
        <v>159175</v>
      </c>
      <c r="L22" s="157"/>
      <c r="M22" s="151">
        <v>143554</v>
      </c>
      <c r="N22" s="159"/>
      <c r="O22" s="151">
        <v>159175</v>
      </c>
    </row>
    <row r="23" spans="1:15" ht="23.25" customHeight="1">
      <c r="A23" s="10" t="s">
        <v>108</v>
      </c>
      <c r="E23" s="9"/>
      <c r="F23" s="33"/>
      <c r="G23" s="40"/>
      <c r="H23" s="37"/>
      <c r="I23" s="234"/>
      <c r="J23" s="233"/>
      <c r="K23" s="233"/>
      <c r="L23" s="233"/>
      <c r="M23" s="235"/>
      <c r="N23" s="157"/>
      <c r="O23" s="235"/>
    </row>
    <row r="24" spans="1:15" ht="23.25" customHeight="1">
      <c r="A24" s="1"/>
      <c r="B24" s="1" t="s">
        <v>109</v>
      </c>
      <c r="E24" s="9"/>
      <c r="F24" s="33"/>
      <c r="G24" s="39"/>
      <c r="H24" s="37"/>
      <c r="I24" s="151">
        <v>-446578</v>
      </c>
      <c r="J24" s="157"/>
      <c r="K24" s="157">
        <v>-5451421</v>
      </c>
      <c r="L24" s="157"/>
      <c r="M24" s="151">
        <v>2705084</v>
      </c>
      <c r="N24" s="159"/>
      <c r="O24" s="151">
        <v>10488409</v>
      </c>
    </row>
    <row r="25" spans="1:15" ht="23.25" customHeight="1">
      <c r="A25" s="1"/>
      <c r="B25" s="1" t="s">
        <v>110</v>
      </c>
      <c r="E25" s="9"/>
      <c r="F25" s="33"/>
      <c r="G25" s="39"/>
      <c r="H25" s="37"/>
      <c r="I25" s="151">
        <v>-3107090</v>
      </c>
      <c r="J25" s="157"/>
      <c r="K25" s="157">
        <v>-47762554</v>
      </c>
      <c r="L25" s="157"/>
      <c r="M25" s="151">
        <v>5950625</v>
      </c>
      <c r="N25" s="159"/>
      <c r="O25" s="151">
        <v>-47906713</v>
      </c>
    </row>
    <row r="26" spans="1:15" ht="23.25" customHeight="1">
      <c r="A26" s="9"/>
      <c r="B26" s="1" t="s">
        <v>111</v>
      </c>
      <c r="E26" s="9"/>
      <c r="F26" s="33"/>
      <c r="G26" s="39"/>
      <c r="H26" s="37"/>
      <c r="I26" s="151">
        <v>-954939</v>
      </c>
      <c r="J26" s="157"/>
      <c r="K26" s="157">
        <v>-2640548</v>
      </c>
      <c r="L26" s="157"/>
      <c r="M26" s="151">
        <v>-524416</v>
      </c>
      <c r="N26" s="159"/>
      <c r="O26" s="151">
        <v>-1618476</v>
      </c>
    </row>
    <row r="27" spans="1:15" ht="23.25" customHeight="1">
      <c r="A27" s="9"/>
      <c r="B27" s="1" t="s">
        <v>112</v>
      </c>
      <c r="E27" s="9"/>
      <c r="F27" s="33"/>
      <c r="G27" s="39"/>
      <c r="H27" s="37"/>
      <c r="I27" s="151">
        <v>-6384044</v>
      </c>
      <c r="J27" s="157"/>
      <c r="K27" s="157">
        <v>1141357</v>
      </c>
      <c r="L27" s="157"/>
      <c r="M27" s="151">
        <v>-4973104</v>
      </c>
      <c r="N27" s="159"/>
      <c r="O27" s="151">
        <v>792001</v>
      </c>
    </row>
    <row r="28" spans="1:15" ht="23.25" customHeight="1">
      <c r="A28" s="41"/>
      <c r="B28" s="1" t="s">
        <v>113</v>
      </c>
      <c r="E28" s="9"/>
      <c r="F28" s="33"/>
      <c r="G28" s="39"/>
      <c r="H28" s="37"/>
      <c r="I28" s="151">
        <v>6150180</v>
      </c>
      <c r="J28" s="157"/>
      <c r="K28" s="157">
        <v>-1117117</v>
      </c>
      <c r="L28" s="157"/>
      <c r="M28" s="151">
        <v>8550614</v>
      </c>
      <c r="N28" s="159"/>
      <c r="O28" s="151">
        <v>-980092</v>
      </c>
    </row>
    <row r="29" spans="1:15" ht="23.25" customHeight="1">
      <c r="A29" s="41"/>
      <c r="B29" s="1" t="s">
        <v>114</v>
      </c>
      <c r="E29" s="9"/>
      <c r="F29" s="33"/>
      <c r="G29" s="39"/>
      <c r="H29" s="37"/>
      <c r="I29" s="151">
        <v>-9712942</v>
      </c>
      <c r="J29" s="157"/>
      <c r="K29" s="157">
        <v>-7349872</v>
      </c>
      <c r="L29" s="157"/>
      <c r="M29" s="151">
        <v>-7899742</v>
      </c>
      <c r="N29" s="159"/>
      <c r="O29" s="151">
        <v>-7349872</v>
      </c>
    </row>
    <row r="30" spans="1:15" ht="23.25" customHeight="1">
      <c r="A30" s="23"/>
      <c r="B30" s="23" t="s">
        <v>115</v>
      </c>
      <c r="E30" s="9"/>
      <c r="F30" s="22"/>
      <c r="G30" s="39"/>
      <c r="H30" s="37"/>
      <c r="I30" s="151">
        <v>17684435</v>
      </c>
      <c r="J30" s="157"/>
      <c r="K30" s="157">
        <v>69011001</v>
      </c>
      <c r="L30" s="157"/>
      <c r="M30" s="151">
        <v>4157281</v>
      </c>
      <c r="N30" s="159"/>
      <c r="O30" s="151">
        <v>10439021</v>
      </c>
    </row>
    <row r="31" spans="1:15" ht="23.25" customHeight="1">
      <c r="A31" s="41"/>
      <c r="B31" s="23" t="s">
        <v>116</v>
      </c>
      <c r="E31" s="9"/>
      <c r="F31" s="33"/>
      <c r="G31" s="39"/>
      <c r="H31" s="37"/>
      <c r="I31" s="151">
        <v>242983201</v>
      </c>
      <c r="J31" s="157"/>
      <c r="K31" s="157">
        <v>194154220</v>
      </c>
      <c r="L31" s="157"/>
      <c r="M31" s="151">
        <v>207644999</v>
      </c>
      <c r="N31" s="159"/>
      <c r="O31" s="151">
        <v>165551265</v>
      </c>
    </row>
    <row r="32" spans="1:15" ht="23.25" customHeight="1">
      <c r="B32" s="41" t="s">
        <v>117</v>
      </c>
      <c r="C32" s="9"/>
      <c r="E32" s="9"/>
      <c r="F32" s="33"/>
      <c r="G32" s="38"/>
      <c r="H32" s="33"/>
      <c r="I32" s="151">
        <v>-8768418</v>
      </c>
      <c r="J32" s="150"/>
      <c r="K32" s="150">
        <v>-6763059</v>
      </c>
      <c r="L32" s="150"/>
      <c r="M32" s="151">
        <v>-8725974</v>
      </c>
      <c r="N32" s="159"/>
      <c r="O32" s="151">
        <v>-7361993</v>
      </c>
    </row>
    <row r="33" spans="1:15" ht="23.25" customHeight="1">
      <c r="A33" s="41"/>
      <c r="B33" s="22" t="s">
        <v>154</v>
      </c>
      <c r="E33" s="9"/>
      <c r="F33" s="33"/>
      <c r="G33" s="39"/>
      <c r="H33" s="37"/>
      <c r="I33" s="156">
        <v>-239075</v>
      </c>
      <c r="J33" s="157"/>
      <c r="K33" s="296">
        <v>0</v>
      </c>
      <c r="L33" s="157"/>
      <c r="M33" s="156">
        <v>-239075</v>
      </c>
      <c r="N33" s="159"/>
      <c r="O33" s="156">
        <v>0</v>
      </c>
    </row>
    <row r="34" spans="1:15" ht="23.25" customHeight="1">
      <c r="A34" s="10" t="s">
        <v>118</v>
      </c>
      <c r="B34" s="9"/>
      <c r="C34" s="9"/>
      <c r="E34" s="9"/>
      <c r="F34" s="33"/>
      <c r="G34" s="38"/>
      <c r="H34" s="33"/>
      <c r="I34" s="62">
        <f>SUM(I10:I33)</f>
        <v>296706036</v>
      </c>
      <c r="J34" s="233"/>
      <c r="K34" s="233">
        <f>SUM(K10:K33)</f>
        <v>216745019</v>
      </c>
      <c r="L34" s="233"/>
      <c r="M34" s="62">
        <f>SUM(M10:M33)</f>
        <v>281470274</v>
      </c>
      <c r="N34" s="150"/>
      <c r="O34" s="62">
        <f>SUM(O10:O33)</f>
        <v>143534723</v>
      </c>
    </row>
    <row r="35" spans="1:15" ht="23.25" customHeight="1">
      <c r="A35" s="22" t="s">
        <v>119</v>
      </c>
      <c r="B35" s="9"/>
      <c r="C35" s="9"/>
      <c r="E35" s="9"/>
      <c r="F35" s="33"/>
      <c r="G35" s="38"/>
      <c r="H35" s="33"/>
      <c r="I35" s="151">
        <v>-6803422</v>
      </c>
      <c r="J35" s="150"/>
      <c r="K35" s="150">
        <v>-6185155</v>
      </c>
      <c r="L35" s="150"/>
      <c r="M35" s="151">
        <v>-6181551</v>
      </c>
      <c r="N35" s="159"/>
      <c r="O35" s="151">
        <v>-5485429</v>
      </c>
    </row>
    <row r="36" spans="1:15" ht="23.25" customHeight="1">
      <c r="A36" s="9" t="s">
        <v>120</v>
      </c>
      <c r="C36" s="9"/>
      <c r="E36" s="9"/>
      <c r="F36" s="33"/>
      <c r="G36" s="34"/>
      <c r="H36" s="33"/>
      <c r="I36" s="151">
        <v>-151683</v>
      </c>
      <c r="J36" s="150"/>
      <c r="K36" s="297">
        <v>-189535</v>
      </c>
      <c r="L36" s="150"/>
      <c r="M36" s="151">
        <v>-150469</v>
      </c>
      <c r="N36" s="159"/>
      <c r="O36" s="151">
        <v>-188566</v>
      </c>
    </row>
    <row r="37" spans="1:15" ht="23.25" customHeight="1">
      <c r="A37" s="10" t="s">
        <v>121</v>
      </c>
      <c r="B37" s="9"/>
      <c r="C37" s="9"/>
      <c r="D37" s="9"/>
      <c r="E37" s="12"/>
      <c r="F37" s="42"/>
      <c r="G37" s="38"/>
      <c r="H37" s="42"/>
      <c r="I37" s="61">
        <f>SUM(I34:I36)</f>
        <v>289750931</v>
      </c>
      <c r="J37" s="236"/>
      <c r="K37" s="298">
        <f>SUM(K34:K36)</f>
        <v>210370329</v>
      </c>
      <c r="L37" s="236"/>
      <c r="M37" s="61">
        <f>SUM(M34:M36)</f>
        <v>275138254</v>
      </c>
      <c r="N37" s="150"/>
      <c r="O37" s="61">
        <f>SUM(O34:O36)</f>
        <v>137860728</v>
      </c>
    </row>
    <row r="38" spans="1:15" ht="23.25" customHeight="1">
      <c r="A38" s="10"/>
      <c r="B38" s="9"/>
      <c r="C38" s="9"/>
      <c r="D38" s="9"/>
      <c r="E38" s="12"/>
      <c r="F38" s="42"/>
      <c r="G38" s="42"/>
      <c r="H38" s="42"/>
      <c r="I38" s="236"/>
      <c r="J38" s="236"/>
      <c r="K38" s="236"/>
      <c r="L38" s="236"/>
      <c r="M38" s="237"/>
      <c r="N38" s="238"/>
      <c r="O38" s="237"/>
    </row>
    <row r="39" spans="1:15" ht="23.25" customHeight="1">
      <c r="A39" s="10"/>
      <c r="B39" s="9"/>
      <c r="C39" s="9"/>
      <c r="D39" s="9"/>
      <c r="E39" s="12"/>
      <c r="F39" s="42"/>
      <c r="G39" s="42"/>
      <c r="H39" s="42"/>
      <c r="I39" s="236"/>
      <c r="J39" s="236"/>
      <c r="K39" s="236"/>
      <c r="L39" s="236"/>
      <c r="M39" s="237"/>
      <c r="N39" s="238"/>
      <c r="O39" s="237"/>
    </row>
    <row r="40" spans="1:15" ht="23.25" customHeight="1">
      <c r="A40" s="1" t="s">
        <v>143</v>
      </c>
      <c r="B40" s="13"/>
      <c r="C40" s="13"/>
      <c r="D40" s="13"/>
      <c r="E40" s="13"/>
      <c r="F40" s="13"/>
      <c r="G40" s="13"/>
      <c r="H40" s="24"/>
      <c r="I40" s="239"/>
      <c r="J40" s="240"/>
      <c r="K40" s="240"/>
      <c r="L40" s="240"/>
      <c r="M40" s="237"/>
      <c r="N40" s="238"/>
      <c r="O40" s="237"/>
    </row>
    <row r="41" spans="1:15" ht="23.25" customHeight="1">
      <c r="A41" s="1"/>
      <c r="B41" s="13"/>
      <c r="C41" s="13"/>
      <c r="D41" s="13"/>
      <c r="E41" s="13"/>
      <c r="F41" s="13"/>
      <c r="G41" s="13"/>
      <c r="H41" s="24"/>
      <c r="I41" s="239"/>
      <c r="J41" s="240"/>
      <c r="K41" s="240"/>
      <c r="L41" s="240"/>
      <c r="M41" s="237"/>
      <c r="N41" s="238"/>
      <c r="O41" s="237"/>
    </row>
    <row r="42" spans="1:15" ht="25.5" customHeight="1">
      <c r="A42" s="17" t="str">
        <f>A1</f>
        <v>THE KLINIQUE MEDICAL CLINIC PUBLIC COMPANY LIMITED AND SUBSIDIARIES</v>
      </c>
      <c r="B42" s="29"/>
      <c r="C42" s="29"/>
      <c r="D42" s="29"/>
      <c r="E42" s="29"/>
      <c r="F42" s="29"/>
      <c r="G42" s="29"/>
      <c r="H42" s="29"/>
      <c r="I42" s="228"/>
      <c r="J42" s="228"/>
      <c r="K42" s="228"/>
      <c r="L42" s="228"/>
      <c r="M42" s="180"/>
      <c r="N42" s="180"/>
      <c r="O42" s="180"/>
    </row>
    <row r="43" spans="1:15" ht="25.5" customHeight="1">
      <c r="A43" s="29" t="s">
        <v>122</v>
      </c>
      <c r="B43" s="29"/>
      <c r="C43" s="29"/>
      <c r="D43" s="29"/>
      <c r="E43" s="29"/>
      <c r="F43" s="29"/>
      <c r="G43" s="29"/>
      <c r="H43" s="29"/>
      <c r="I43" s="228"/>
      <c r="J43" s="228"/>
      <c r="K43" s="228"/>
      <c r="L43" s="228"/>
      <c r="M43" s="157"/>
      <c r="N43" s="157"/>
      <c r="O43" s="157"/>
    </row>
    <row r="44" spans="1:15" ht="25.5" customHeight="1">
      <c r="A44" s="31" t="str">
        <f>A3</f>
        <v>FOR THE THREE-MONTH PERIOD ENDED MARCH 31, 2026 (UNAUDITED/REVIEWED ONLY)</v>
      </c>
      <c r="B44" s="10"/>
      <c r="C44" s="10"/>
      <c r="D44" s="10"/>
      <c r="E44" s="10"/>
      <c r="F44" s="10"/>
      <c r="G44" s="10"/>
      <c r="H44" s="10"/>
      <c r="I44" s="167"/>
      <c r="J44" s="167"/>
      <c r="K44" s="167"/>
      <c r="L44" s="167"/>
      <c r="M44" s="167"/>
      <c r="N44" s="167"/>
      <c r="O44" s="167"/>
    </row>
    <row r="45" spans="1:15" ht="25.5" customHeight="1">
      <c r="C45" s="29"/>
      <c r="D45" s="29"/>
      <c r="E45" s="29"/>
      <c r="F45" s="22"/>
      <c r="G45" s="22"/>
      <c r="H45" s="22"/>
      <c r="I45" s="180"/>
      <c r="J45" s="180"/>
      <c r="K45" s="180"/>
      <c r="L45" s="180"/>
      <c r="M45" s="180"/>
      <c r="N45" s="180"/>
      <c r="O45" s="180"/>
    </row>
    <row r="46" spans="1:15" ht="25.5" customHeight="1">
      <c r="C46" s="29"/>
      <c r="D46" s="29"/>
      <c r="E46" s="29"/>
      <c r="F46" s="22"/>
      <c r="G46" s="10"/>
      <c r="H46" s="10"/>
      <c r="I46" s="167"/>
      <c r="J46" s="167"/>
      <c r="K46" s="167"/>
      <c r="L46" s="167"/>
      <c r="M46" s="229"/>
      <c r="N46" s="230"/>
      <c r="O46" s="231" t="s">
        <v>1</v>
      </c>
    </row>
    <row r="47" spans="1:15" ht="25.5" customHeight="1">
      <c r="C47" s="29"/>
      <c r="D47" s="29"/>
      <c r="E47" s="29"/>
      <c r="F47" s="22"/>
      <c r="G47" s="10"/>
      <c r="H47" s="10"/>
      <c r="I47" s="326" t="s">
        <v>78</v>
      </c>
      <c r="J47" s="326"/>
      <c r="K47" s="326"/>
      <c r="L47" s="188"/>
      <c r="M47" s="327" t="s">
        <v>3</v>
      </c>
      <c r="N47" s="327"/>
      <c r="O47" s="327"/>
    </row>
    <row r="48" spans="1:15" ht="25.5" customHeight="1">
      <c r="C48" s="29"/>
      <c r="D48" s="29"/>
      <c r="E48" s="29"/>
      <c r="F48" s="22"/>
      <c r="G48" s="35"/>
      <c r="H48" s="6"/>
      <c r="I48" s="322" t="s">
        <v>156</v>
      </c>
      <c r="J48" s="187"/>
      <c r="K48" s="322" t="s">
        <v>155</v>
      </c>
      <c r="L48" s="187"/>
      <c r="M48" s="322" t="s">
        <v>156</v>
      </c>
      <c r="N48" s="190"/>
      <c r="O48" s="322" t="s">
        <v>155</v>
      </c>
    </row>
    <row r="49" spans="1:16" ht="25.5" customHeight="1">
      <c r="A49" s="10" t="s">
        <v>123</v>
      </c>
      <c r="B49" s="43"/>
      <c r="C49" s="43"/>
      <c r="D49" s="43"/>
      <c r="E49" s="43"/>
      <c r="F49" s="44"/>
      <c r="G49" s="45"/>
      <c r="H49" s="45"/>
      <c r="I49" s="241"/>
      <c r="J49" s="242"/>
      <c r="K49" s="242"/>
      <c r="L49" s="242"/>
      <c r="M49" s="237"/>
      <c r="N49" s="180"/>
      <c r="O49" s="237"/>
    </row>
    <row r="50" spans="1:16" ht="25.5" customHeight="1">
      <c r="A50" s="22" t="s">
        <v>170</v>
      </c>
      <c r="B50" s="43"/>
      <c r="C50" s="43"/>
      <c r="D50" s="43"/>
      <c r="E50" s="43"/>
      <c r="F50" s="44"/>
      <c r="G50" s="45"/>
      <c r="H50" s="45"/>
      <c r="I50" s="151">
        <v>-490935</v>
      </c>
      <c r="J50" s="180"/>
      <c r="K50" s="180">
        <v>124586335</v>
      </c>
      <c r="L50" s="180"/>
      <c r="M50" s="151">
        <v>-370712</v>
      </c>
      <c r="N50" s="149"/>
      <c r="O50" s="151">
        <v>124586335</v>
      </c>
    </row>
    <row r="51" spans="1:16" ht="25.5" customHeight="1">
      <c r="A51" s="22" t="s">
        <v>171</v>
      </c>
      <c r="B51" s="43"/>
      <c r="C51" s="43"/>
      <c r="D51" s="43"/>
      <c r="E51" s="43"/>
      <c r="F51" s="44"/>
      <c r="G51" s="45"/>
      <c r="H51" s="45"/>
      <c r="I51" s="151">
        <v>3</v>
      </c>
      <c r="J51" s="157"/>
      <c r="K51" s="157">
        <v>-3000000</v>
      </c>
      <c r="L51" s="157"/>
      <c r="M51" s="151">
        <v>3</v>
      </c>
      <c r="N51" s="149"/>
      <c r="O51" s="151">
        <v>0</v>
      </c>
    </row>
    <row r="52" spans="1:16" ht="25.5" customHeight="1">
      <c r="A52" s="22" t="s">
        <v>163</v>
      </c>
      <c r="B52" s="43"/>
      <c r="C52" s="43"/>
      <c r="D52" s="43"/>
      <c r="E52" s="43"/>
      <c r="F52" s="44"/>
      <c r="G52" s="45"/>
      <c r="H52" s="45"/>
      <c r="I52" s="151">
        <v>-70000000</v>
      </c>
      <c r="J52" s="157"/>
      <c r="K52" s="157">
        <v>0</v>
      </c>
      <c r="L52" s="157"/>
      <c r="M52" s="151">
        <v>-70000000</v>
      </c>
      <c r="N52" s="149"/>
      <c r="O52" s="151">
        <v>0</v>
      </c>
    </row>
    <row r="53" spans="1:16" ht="25.5" customHeight="1">
      <c r="A53" s="22" t="s">
        <v>169</v>
      </c>
      <c r="B53" s="43"/>
      <c r="C53" s="43"/>
      <c r="D53" s="43"/>
      <c r="E53" s="43"/>
      <c r="F53" s="44"/>
      <c r="G53" s="45"/>
      <c r="H53" s="45"/>
      <c r="I53" s="151">
        <v>0</v>
      </c>
      <c r="J53" s="157"/>
      <c r="K53" s="157">
        <v>0</v>
      </c>
      <c r="L53" s="157"/>
      <c r="M53" s="151">
        <v>-29999700</v>
      </c>
      <c r="N53" s="149"/>
      <c r="O53" s="151">
        <v>0</v>
      </c>
    </row>
    <row r="54" spans="1:16" ht="25.5" customHeight="1">
      <c r="A54" s="41" t="s">
        <v>124</v>
      </c>
      <c r="B54" s="43"/>
      <c r="C54" s="43"/>
      <c r="D54" s="43"/>
      <c r="E54" s="43"/>
      <c r="F54" s="44"/>
      <c r="G54" s="45"/>
      <c r="H54" s="45"/>
      <c r="I54" s="153"/>
      <c r="J54" s="153"/>
      <c r="K54" s="153"/>
      <c r="L54" s="153"/>
      <c r="M54" s="180"/>
      <c r="N54" s="180"/>
      <c r="O54" s="180"/>
    </row>
    <row r="55" spans="1:16" ht="25.5" customHeight="1">
      <c r="A55" s="41"/>
      <c r="B55" s="163" t="s">
        <v>125</v>
      </c>
      <c r="D55" s="43"/>
      <c r="E55" s="43"/>
      <c r="F55" s="44"/>
      <c r="G55" s="39"/>
      <c r="H55" s="36"/>
      <c r="I55" s="151">
        <v>-38761036</v>
      </c>
      <c r="J55" s="157"/>
      <c r="K55" s="151">
        <v>-39654581</v>
      </c>
      <c r="L55" s="157"/>
      <c r="M55" s="151">
        <v>-29758130</v>
      </c>
      <c r="N55" s="157"/>
      <c r="O55" s="151">
        <v>-37746788</v>
      </c>
    </row>
    <row r="56" spans="1:16" ht="25.5" customHeight="1">
      <c r="A56" s="41" t="s">
        <v>126</v>
      </c>
      <c r="B56" s="43"/>
      <c r="D56" s="43"/>
      <c r="E56" s="43"/>
      <c r="F56" s="44"/>
      <c r="G56" s="39"/>
      <c r="H56" s="36"/>
      <c r="I56" s="151">
        <v>1000</v>
      </c>
      <c r="J56" s="157"/>
      <c r="K56" s="151">
        <v>2604263</v>
      </c>
      <c r="L56" s="157"/>
      <c r="M56" s="151">
        <v>12145</v>
      </c>
      <c r="N56" s="157"/>
      <c r="O56" s="151">
        <v>2510591</v>
      </c>
    </row>
    <row r="57" spans="1:16" ht="25.5" customHeight="1">
      <c r="A57" s="41" t="s">
        <v>127</v>
      </c>
      <c r="B57" s="43"/>
      <c r="D57" s="43"/>
      <c r="E57" s="43"/>
      <c r="F57" s="44"/>
      <c r="G57" s="39"/>
      <c r="H57" s="36"/>
      <c r="I57" s="151">
        <v>-228400</v>
      </c>
      <c r="J57" s="157"/>
      <c r="K57" s="151">
        <v>0</v>
      </c>
      <c r="L57" s="157"/>
      <c r="M57" s="151">
        <v>-228400</v>
      </c>
      <c r="N57" s="157"/>
      <c r="O57" s="151">
        <v>0</v>
      </c>
    </row>
    <row r="58" spans="1:16" ht="25.5" customHeight="1">
      <c r="A58" s="41" t="s">
        <v>128</v>
      </c>
      <c r="B58" s="43"/>
      <c r="D58" s="43"/>
      <c r="E58" s="43"/>
      <c r="F58" s="44"/>
      <c r="G58" s="39"/>
      <c r="H58" s="36"/>
      <c r="I58" s="151">
        <v>630409</v>
      </c>
      <c r="J58" s="157"/>
      <c r="K58" s="156">
        <v>2235636</v>
      </c>
      <c r="L58" s="157"/>
      <c r="M58" s="151">
        <v>508972</v>
      </c>
      <c r="N58" s="157"/>
      <c r="O58" s="151">
        <v>2138736</v>
      </c>
    </row>
    <row r="59" spans="1:16" ht="25.5" customHeight="1">
      <c r="A59" s="31" t="s">
        <v>129</v>
      </c>
      <c r="B59" s="46"/>
      <c r="C59" s="46"/>
      <c r="D59" s="46"/>
      <c r="E59" s="46"/>
      <c r="F59" s="47"/>
      <c r="G59" s="39"/>
      <c r="H59" s="48"/>
      <c r="I59" s="164">
        <f>SUM(I49:I58)</f>
        <v>-108848959</v>
      </c>
      <c r="J59" s="243"/>
      <c r="K59" s="312">
        <f>SUM(K49:K58)</f>
        <v>86771653</v>
      </c>
      <c r="L59" s="243"/>
      <c r="M59" s="61">
        <f>SUM(M50:M58)</f>
        <v>-129835822</v>
      </c>
      <c r="N59" s="157"/>
      <c r="O59" s="61">
        <f>SUM(O50:O58)</f>
        <v>91488874</v>
      </c>
    </row>
    <row r="60" spans="1:16" ht="25.5" customHeight="1">
      <c r="A60" s="122" t="s">
        <v>130</v>
      </c>
      <c r="B60" s="49"/>
      <c r="C60" s="49"/>
      <c r="D60" s="49"/>
      <c r="E60" s="49"/>
      <c r="F60" s="47"/>
      <c r="G60" s="50"/>
      <c r="H60" s="48"/>
      <c r="I60" s="244"/>
      <c r="J60" s="243"/>
      <c r="K60" s="243"/>
      <c r="L60" s="243"/>
      <c r="M60" s="245"/>
      <c r="N60" s="157"/>
      <c r="O60" s="245"/>
    </row>
    <row r="61" spans="1:16" ht="25.5" customHeight="1">
      <c r="A61" s="162" t="s">
        <v>131</v>
      </c>
      <c r="B61" s="49"/>
      <c r="C61" s="49"/>
      <c r="D61" s="49"/>
      <c r="E61" s="49"/>
      <c r="F61" s="47"/>
      <c r="G61" s="50"/>
      <c r="H61" s="48"/>
      <c r="I61" s="151">
        <v>300</v>
      </c>
      <c r="J61" s="157"/>
      <c r="K61" s="151">
        <v>19998800</v>
      </c>
      <c r="L61" s="157"/>
      <c r="M61" s="151">
        <v>0</v>
      </c>
      <c r="N61" s="157"/>
      <c r="O61" s="151">
        <v>0</v>
      </c>
      <c r="P61" s="30"/>
    </row>
    <row r="62" spans="1:16" ht="25.5" customHeight="1">
      <c r="A62" s="1" t="s">
        <v>132</v>
      </c>
      <c r="B62" s="49"/>
      <c r="C62" s="49"/>
      <c r="D62" s="49"/>
      <c r="E62" s="49"/>
      <c r="F62" s="47"/>
      <c r="G62" s="50"/>
      <c r="H62" s="48"/>
      <c r="I62" s="151">
        <v>-41528369</v>
      </c>
      <c r="J62" s="157"/>
      <c r="K62" s="156">
        <v>-31781913</v>
      </c>
      <c r="L62" s="157"/>
      <c r="M62" s="151">
        <v>-38383591</v>
      </c>
      <c r="N62" s="157"/>
      <c r="O62" s="151">
        <v>-29214564</v>
      </c>
    </row>
    <row r="63" spans="1:16" ht="25.5" customHeight="1">
      <c r="A63" s="122" t="s">
        <v>133</v>
      </c>
      <c r="B63" s="49"/>
      <c r="C63" s="49"/>
      <c r="D63" s="49"/>
      <c r="E63" s="49"/>
      <c r="F63" s="47"/>
      <c r="G63" s="40"/>
      <c r="H63" s="36"/>
      <c r="I63" s="165">
        <f>SUM(I61:I62)</f>
        <v>-41528069</v>
      </c>
      <c r="J63" s="242"/>
      <c r="K63" s="299">
        <f>SUM(K61:K62)</f>
        <v>-11783113</v>
      </c>
      <c r="L63" s="242"/>
      <c r="M63" s="61">
        <f>SUM(M61:M62)</f>
        <v>-38383591</v>
      </c>
      <c r="N63" s="157"/>
      <c r="O63" s="61">
        <f>SUM(O61:O62)</f>
        <v>-29214564</v>
      </c>
    </row>
    <row r="64" spans="1:16" ht="25.5" customHeight="1">
      <c r="A64" s="10" t="s">
        <v>134</v>
      </c>
      <c r="B64" s="52"/>
      <c r="C64" s="52"/>
      <c r="D64" s="52"/>
      <c r="E64" s="52"/>
      <c r="F64" s="47"/>
      <c r="G64" s="22"/>
      <c r="H64" s="51"/>
      <c r="I64" s="151">
        <f>I37+I59+I63</f>
        <v>139373903</v>
      </c>
      <c r="J64" s="150"/>
      <c r="K64" s="151">
        <f>K37+K59+K63</f>
        <v>285358869</v>
      </c>
      <c r="L64" s="150"/>
      <c r="M64" s="151">
        <f>M37+M59+M63</f>
        <v>106918841</v>
      </c>
      <c r="N64" s="150"/>
      <c r="O64" s="151">
        <f>O37+O59+O63</f>
        <v>200135038</v>
      </c>
    </row>
    <row r="65" spans="1:15" ht="25.5" customHeight="1">
      <c r="A65" s="31" t="s">
        <v>135</v>
      </c>
      <c r="B65" s="43"/>
      <c r="C65" s="43"/>
      <c r="D65" s="43"/>
      <c r="E65" s="43"/>
      <c r="F65" s="44"/>
      <c r="G65" s="38"/>
      <c r="H65" s="45"/>
      <c r="I65" s="156">
        <f>'BS P2-3'!K11</f>
        <v>314706099</v>
      </c>
      <c r="J65" s="150"/>
      <c r="K65" s="156">
        <v>247905736</v>
      </c>
      <c r="L65" s="150"/>
      <c r="M65" s="156">
        <f>'BS P2-3'!O11</f>
        <v>1</v>
      </c>
      <c r="N65" s="150"/>
      <c r="O65" s="156">
        <v>139946699</v>
      </c>
    </row>
    <row r="66" spans="1:15" ht="25.5" customHeight="1" thickBot="1">
      <c r="A66" s="10" t="s">
        <v>136</v>
      </c>
      <c r="B66" s="52"/>
      <c r="C66" s="52"/>
      <c r="D66" s="52"/>
      <c r="E66" s="52"/>
      <c r="F66" s="47"/>
      <c r="G66" s="22"/>
      <c r="H66" s="51"/>
      <c r="I66" s="166">
        <f>SUM(I64:I65)</f>
        <v>454080002</v>
      </c>
      <c r="J66" s="243"/>
      <c r="K66" s="300">
        <f>SUM(K64:K65)</f>
        <v>533264605</v>
      </c>
      <c r="L66" s="243"/>
      <c r="M66" s="63">
        <f>SUM(M64:M65)</f>
        <v>106918842</v>
      </c>
      <c r="N66" s="150"/>
      <c r="O66" s="63">
        <f>SUM(O64:O65)</f>
        <v>340081737</v>
      </c>
    </row>
    <row r="67" spans="1:15" ht="25.5" customHeight="1" thickTop="1">
      <c r="A67" s="10"/>
      <c r="B67" s="52"/>
      <c r="C67" s="52"/>
      <c r="D67" s="52"/>
      <c r="E67" s="52"/>
      <c r="F67" s="47"/>
      <c r="G67" s="22"/>
      <c r="H67" s="51"/>
      <c r="I67" s="317"/>
      <c r="J67" s="243"/>
      <c r="K67" s="241"/>
      <c r="L67" s="243"/>
      <c r="M67" s="60"/>
      <c r="N67" s="150"/>
      <c r="O67" s="60"/>
    </row>
    <row r="68" spans="1:15" s="10" customFormat="1" ht="25.5" customHeight="1">
      <c r="A68" s="49" t="s">
        <v>137</v>
      </c>
      <c r="B68" s="49"/>
      <c r="C68" s="49"/>
      <c r="D68" s="49"/>
      <c r="E68" s="49"/>
      <c r="F68" s="47"/>
      <c r="G68" s="47"/>
      <c r="H68" s="47"/>
      <c r="I68" s="243"/>
      <c r="J68" s="243"/>
      <c r="K68" s="243"/>
      <c r="L68" s="243"/>
      <c r="M68" s="246"/>
      <c r="N68" s="247"/>
      <c r="O68" s="246"/>
    </row>
    <row r="69" spans="1:15" s="10" customFormat="1" ht="25.5" customHeight="1">
      <c r="A69" s="1" t="s">
        <v>138</v>
      </c>
      <c r="B69" s="1"/>
      <c r="C69" s="123"/>
      <c r="D69" s="70"/>
      <c r="E69" s="49"/>
      <c r="F69" s="47"/>
      <c r="G69" s="47"/>
      <c r="H69" s="47"/>
      <c r="I69" s="243"/>
      <c r="J69" s="243"/>
      <c r="K69" s="243"/>
      <c r="L69" s="243"/>
      <c r="M69" s="60"/>
      <c r="N69" s="167"/>
      <c r="O69" s="60"/>
    </row>
    <row r="70" spans="1:15" s="10" customFormat="1" ht="25.5" customHeight="1">
      <c r="A70" s="1"/>
      <c r="B70" s="1" t="s">
        <v>139</v>
      </c>
      <c r="C70" s="123"/>
      <c r="E70" s="49"/>
      <c r="F70" s="47"/>
      <c r="G70" s="47"/>
      <c r="H70" s="47"/>
      <c r="I70" s="151">
        <v>43453144</v>
      </c>
      <c r="J70" s="167"/>
      <c r="K70" s="151">
        <v>29141254</v>
      </c>
      <c r="L70" s="167"/>
      <c r="M70" s="151">
        <v>42475565</v>
      </c>
      <c r="N70" s="167"/>
      <c r="O70" s="151">
        <v>28063242</v>
      </c>
    </row>
    <row r="71" spans="1:15" s="10" customFormat="1" ht="25.5" customHeight="1">
      <c r="A71" s="1"/>
      <c r="B71" s="1" t="s">
        <v>140</v>
      </c>
      <c r="C71" s="1"/>
      <c r="E71" s="49"/>
      <c r="F71" s="47"/>
      <c r="G71" s="47"/>
      <c r="H71" s="47"/>
      <c r="I71" s="181">
        <v>55711731</v>
      </c>
      <c r="J71" s="158"/>
      <c r="K71" s="181">
        <v>19162370</v>
      </c>
      <c r="L71" s="158"/>
      <c r="M71" s="181">
        <v>44863619</v>
      </c>
      <c r="N71" s="158"/>
      <c r="O71" s="181">
        <v>19162370</v>
      </c>
    </row>
    <row r="72" spans="1:15" s="59" customFormat="1" ht="25.5" customHeight="1">
      <c r="B72" s="14"/>
      <c r="C72" s="1"/>
      <c r="D72" s="53"/>
      <c r="I72" s="248"/>
      <c r="J72" s="248"/>
      <c r="K72" s="248"/>
      <c r="L72" s="248"/>
      <c r="M72" s="158"/>
      <c r="N72" s="158"/>
      <c r="O72" s="158"/>
    </row>
    <row r="73" spans="1:15" s="59" customFormat="1" ht="25.5" customHeight="1">
      <c r="B73" s="14"/>
      <c r="C73" s="1"/>
      <c r="D73" s="53"/>
      <c r="I73" s="248"/>
      <c r="J73" s="248"/>
      <c r="K73" s="248"/>
      <c r="L73" s="248"/>
      <c r="M73" s="158"/>
      <c r="N73" s="158"/>
      <c r="O73" s="158"/>
    </row>
    <row r="74" spans="1:15" s="59" customFormat="1" ht="25.5" customHeight="1">
      <c r="A74" s="5"/>
      <c r="B74" s="14"/>
      <c r="C74" s="1"/>
      <c r="D74" s="53"/>
      <c r="I74" s="248"/>
      <c r="J74" s="248"/>
      <c r="K74" s="248"/>
      <c r="L74" s="248"/>
      <c r="M74" s="248"/>
      <c r="N74" s="248"/>
      <c r="O74" s="248"/>
    </row>
    <row r="75" spans="1:15" s="10" customFormat="1" ht="25.5" customHeight="1">
      <c r="A75" s="1" t="s">
        <v>143</v>
      </c>
      <c r="B75" s="13"/>
      <c r="C75" s="13"/>
      <c r="D75" s="13"/>
      <c r="E75" s="13"/>
      <c r="F75" s="13"/>
      <c r="G75" s="13"/>
      <c r="H75" s="24"/>
      <c r="I75" s="185"/>
      <c r="J75" s="186"/>
      <c r="K75" s="186"/>
      <c r="L75" s="186"/>
      <c r="M75" s="255"/>
      <c r="N75" s="188"/>
      <c r="O75" s="255"/>
    </row>
    <row r="76" spans="1:15" s="10" customFormat="1" ht="25.5" customHeight="1">
      <c r="A76" s="22"/>
      <c r="B76" s="49"/>
      <c r="C76" s="49"/>
      <c r="D76" s="49"/>
      <c r="E76" s="49"/>
      <c r="F76" s="47"/>
      <c r="G76" s="47"/>
      <c r="H76" s="47"/>
      <c r="I76" s="193"/>
      <c r="J76" s="193"/>
      <c r="K76" s="193"/>
      <c r="L76" s="193"/>
      <c r="M76" s="255"/>
      <c r="N76" s="188"/>
      <c r="O76" s="255"/>
    </row>
    <row r="77" spans="1:15" ht="25.5" customHeight="1"/>
    <row r="78" spans="1:15" ht="25.5" customHeight="1"/>
    <row r="79" spans="1:15" ht="25.5" customHeight="1"/>
    <row r="80" spans="1:15" ht="25.5" customHeight="1"/>
    <row r="81" ht="25.5" customHeight="1"/>
  </sheetData>
  <mergeCells count="4">
    <mergeCell ref="I6:K6"/>
    <mergeCell ref="M6:O6"/>
    <mergeCell ref="I47:K47"/>
    <mergeCell ref="M47:O47"/>
  </mergeCells>
  <pageMargins left="0.94488188976377963" right="0.39370078740157483" top="0.74803149606299213" bottom="0.59055118110236227" header="0.39370078740157483" footer="0.39370078740157483"/>
  <pageSetup paperSize="9" scale="80" firstPageNumber="7" orientation="portrait" useFirstPageNumber="1" r:id="rId1"/>
  <headerFooter alignWithMargins="0">
    <oddFooter>&amp;R&amp;P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d4ccdf2-2d10-4a56-8aa9-10238b732be2" xsi:nil="true"/>
    <Reviewer_x0020_Sign_x002d_off xmlns="ed4ccdf2-2d10-4a56-8aa9-10238b732be2">พรรณธิกา 14/11/2567</Reviewer_x0020_Sign_x002d_off>
    <Status xmlns="ed4ccdf2-2d10-4a56-8aa9-10238b732be2" xsi:nil="true"/>
    <TaxCatchAll xmlns="b2a48172-87c4-4692-af23-79fa29bfb563" xsi:nil="true"/>
    <lcf76f155ced4ddcb4097134ff3c332f xmlns="ed4ccdf2-2d10-4a56-8aa9-10238b732be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0771B35FEA4649AC5FCF84DE63420F" ma:contentTypeVersion="11" ma:contentTypeDescription="Create a new document." ma:contentTypeScope="" ma:versionID="6dd67cc1b8f9182190f5d7295a352602">
  <xsd:schema xmlns:xsd="http://www.w3.org/2001/XMLSchema" xmlns:xs="http://www.w3.org/2001/XMLSchema" xmlns:p="http://schemas.microsoft.com/office/2006/metadata/properties" xmlns:ns2="ed4ccdf2-2d10-4a56-8aa9-10238b732be2" xmlns:ns3="b2a48172-87c4-4692-af23-79fa29bfb563" targetNamespace="http://schemas.microsoft.com/office/2006/metadata/properties" ma:root="true" ma:fieldsID="396e7dddd4c1907a891db5b28b933440" ns2:_="" ns3:_="">
    <xsd:import namespace="ed4ccdf2-2d10-4a56-8aa9-10238b732be2"/>
    <xsd:import namespace="b2a48172-87c4-4692-af23-79fa29bfb56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ccdf2-2d10-4a56-8aa9-10238b732be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"/>
          <xsd:enumeration value="เสร็จสิ้น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48172-87c4-4692-af23-79fa29bfb56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22b9ab6-7efb-49a7-a2c7-8f2efbba8a7c}" ma:internalName="TaxCatchAll" ma:showField="CatchAllData" ma:web="b2a48172-87c4-4692-af23-79fa29bfb5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98D5FE-9C31-49C4-9636-A27786BA9A98}">
  <ds:schemaRefs>
    <ds:schemaRef ds:uri="b2a48172-87c4-4692-af23-79fa29bfb563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ed4ccdf2-2d10-4a56-8aa9-10238b732be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1043BFB-6E43-40FA-BAB4-38C4679E8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ccdf2-2d10-4a56-8aa9-10238b732be2"/>
    <ds:schemaRef ds:uri="b2a48172-87c4-4692-af23-79fa29bfb5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P2-3</vt:lpstr>
      <vt:lpstr>PL3M M3 P4</vt:lpstr>
      <vt:lpstr>shareholder ConsoP5</vt:lpstr>
      <vt:lpstr>Shareholder equity Separate P6</vt:lpstr>
      <vt:lpstr>Cash flow P7-8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2026-05-13T10:42:00Z</cp:lastPrinted>
  <dcterms:created xsi:type="dcterms:W3CDTF">2013-02-28T01:07:49Z</dcterms:created>
  <dcterms:modified xsi:type="dcterms:W3CDTF">2026-05-13T10:42:07Z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0x010100E80771B35FEA4649AC5FCF84DE63420F</vt:lpwstr>
  </property>
  <property fmtid="{D5CDD505-2E9C-101B-9397-08002B2CF9AE}" pid="3" name="Order">
    <vt:r8>57300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