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Moshi Moshi Retail Corporation Public Company Limited\Moshi Moshi Retail Corporation_Mar2026 (Q1)\"/>
    </mc:Choice>
  </mc:AlternateContent>
  <xr:revisionPtr revIDLastSave="0" documentId="13_ncr:1_{0B8801A3-2A45-4E26-AC4E-B847D1010E56}" xr6:coauthVersionLast="47" xr6:coauthVersionMax="47" xr10:uidLastSave="{00000000-0000-0000-0000-000000000000}"/>
  <bookViews>
    <workbookView xWindow="-120" yWindow="-120" windowWidth="29040" windowHeight="15720" tabRatio="723" xr2:uid="{0E431A03-C67D-4101-990F-FD95246106C9}"/>
  </bookViews>
  <sheets>
    <sheet name="TH 2-4" sheetId="1" r:id="rId1"/>
    <sheet name="TH 5(3M)" sheetId="2" r:id="rId2"/>
    <sheet name="TH 6" sheetId="4" r:id="rId3"/>
    <sheet name="TH 7-8" sheetId="5" r:id="rId4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1__123Graph_ATEILM_RKTE" hidden="1">#REF!</definedName>
    <definedName name="_1102" hidden="1">#REF!</definedName>
    <definedName name="_2__123Graph_ATEILM_RKTE2" hidden="1">#REF!</definedName>
    <definedName name="_3__123Graph_XTEILM_RKTE2" hidden="1">#REF!</definedName>
    <definedName name="_Fill" hidden="1">#REF!</definedName>
    <definedName name="_xlnm._FilterDatabase" localSheetId="0" hidden="1">'TH 2-4'!$A$12:$H$106</definedName>
    <definedName name="_xlnm._FilterDatabase" localSheetId="1" hidden="1">'TH 5(3M)'!$A$7:$H$42</definedName>
    <definedName name="_xlnm._FilterDatabase" localSheetId="2" hidden="1">'TH 6'!$A$15:$A$16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0" hidden="1">#REF!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_xlnm.Print_Area" localSheetId="0">'TH 2-4'!$A$1:$H$116</definedName>
    <definedName name="software" localSheetId="0" hidden="1">{"'Eng (page2)'!$A$1:$D$52"}</definedName>
    <definedName name="software" hidden="1">{"'Eng (page2)'!$A$1:$D$52"}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7" i="5" l="1"/>
  <c r="O11" i="4"/>
  <c r="O10" i="4"/>
  <c r="H33" i="1" l="1"/>
  <c r="H20" i="1"/>
  <c r="H35" i="1" l="1"/>
  <c r="G13" i="4"/>
  <c r="K13" i="4"/>
  <c r="M13" i="4"/>
  <c r="I13" i="4"/>
  <c r="O13" i="4" l="1"/>
  <c r="H73" i="5"/>
  <c r="H67" i="5"/>
  <c r="H27" i="5"/>
  <c r="H39" i="5" s="1"/>
  <c r="H42" i="5" s="1"/>
  <c r="K18" i="4"/>
  <c r="I18" i="4"/>
  <c r="G18" i="4"/>
  <c r="O15" i="4"/>
  <c r="H23" i="2"/>
  <c r="H14" i="2"/>
  <c r="A116" i="1"/>
  <c r="H103" i="1"/>
  <c r="A79" i="1"/>
  <c r="H68" i="1"/>
  <c r="H59" i="1"/>
  <c r="A42" i="1"/>
  <c r="A81" i="1" s="1"/>
  <c r="H25" i="2" l="1"/>
  <c r="H28" i="2" s="1"/>
  <c r="H75" i="5"/>
  <c r="H78" i="5" s="1"/>
  <c r="H70" i="1"/>
  <c r="H105" i="1" s="1"/>
  <c r="H31" i="2" l="1"/>
  <c r="H35" i="2" s="1"/>
  <c r="F14" i="2" l="1"/>
  <c r="F68" i="1" l="1"/>
  <c r="F23" i="2" l="1"/>
  <c r="F28" i="2" s="1"/>
  <c r="F59" i="1" l="1"/>
  <c r="F70" i="1" s="1"/>
  <c r="F31" i="2" l="1"/>
  <c r="F33" i="1"/>
  <c r="F35" i="1" s="1"/>
  <c r="F103" i="1" l="1"/>
  <c r="F35" i="2"/>
  <c r="F39" i="2" s="1"/>
  <c r="M16" i="4"/>
  <c r="M18" i="4" l="1"/>
  <c r="O16" i="4"/>
  <c r="O18" i="4" s="1"/>
  <c r="F105" i="1"/>
  <c r="F27" i="5" l="1"/>
  <c r="F39" i="5" l="1"/>
  <c r="F67" i="5"/>
  <c r="F73" i="5"/>
  <c r="F42" i="5" l="1"/>
  <c r="F75" i="5" l="1"/>
  <c r="F78" i="5" s="1"/>
</calcChain>
</file>

<file path=xl/sharedStrings.xml><?xml version="1.0" encoding="utf-8"?>
<sst xmlns="http://schemas.openxmlformats.org/spreadsheetml/2006/main" count="216" uniqueCount="150">
  <si>
    <t>บริษัท โมชิ โมชิ รีเทล คอร์ปอเรชั่น จำกัด (มหาชน)</t>
  </si>
  <si>
    <t xml:space="preserve">งบฐานะการเงิน </t>
  </si>
  <si>
    <t>ณ วันที่ 31 มีนาคม พ.ศ. 2569</t>
  </si>
  <si>
    <t>(ยังไม่ได้ตรวจสอบ)</t>
  </si>
  <si>
    <t>(ตรวจสอบแล้ว)</t>
  </si>
  <si>
    <t>31 มีนาคม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</si>
  <si>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</si>
  <si>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</si>
  <si>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</si>
  <si>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</si>
  <si>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</si>
  <si>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</si>
  <si>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</si>
  <si>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</si>
  <si>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</si>
  <si>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ลูกหนี้การค้าและลูกหนี้หมุนเวียนอื่น 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</si>
  <si>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</si>
  <si>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</si>
  <si>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</si>
  <si>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</si>
  <si>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</si>
  <si>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ที่ดิน อาคารและอุปกรณ์ - สุทธิ</t>
  </si>
  <si>
    <t>อสังหาริมทรัพย์เพื่อการลงทุน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</si>
  <si>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</si>
  <si>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</si>
  <si>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</si>
  <si>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</si>
  <si>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</si>
  <si>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</si>
  <si>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4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</si>
  <si>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</si>
  <si>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</si>
  <si>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</si>
  <si>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</si>
  <si>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หนี้สินตามสัญญาเช่า - 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</si>
  <si>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</si>
  <si>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</si>
  <si>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</si>
  <si>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</si>
  <si>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</si>
  <si>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</si>
  <si>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</si>
  <si>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</si>
  <si>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</si>
  <si>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</si>
  <si>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</si>
  <si>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</si>
  <si>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</si>
  <si>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</si>
  <si>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หุ้นสามัญ 330,000,000 หุ้น มูลค่าที่ตราไว้หุ้นละ 1 บาท </t>
  </si>
  <si>
    <t>ทุนที่ออกและชำระแล้ว</t>
  </si>
  <si>
    <t>หุ้นสามัญ 329,999,954 หุ้น จ่ายชำระแล้วหุ้นละ 1 บาท 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</si>
  <si>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</si>
  <si>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</si>
  <si>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</si>
  <si>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</si>
  <si>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</si>
  <si>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</si>
  <si>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</si>
  <si>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31 มีนาคม พ.ศ. 2569</t>
  </si>
  <si>
    <t xml:space="preserve">รายได้ </t>
  </si>
  <si>
    <t>รายได้จากการขายและการให้บริการ</t>
  </si>
  <si>
    <t xml:space="preserve">รายได้อื่น </t>
  </si>
  <si>
    <t>รวมรายได้</t>
  </si>
  <si>
    <t xml:space="preserve">ค่าใช้จ่าย </t>
  </si>
  <si>
    <t>ต้นทุนขายและการให้บริการ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</si>
  <si>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</si>
  <si>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</si>
  <si>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 (ขาดทุน) อื่น - สุทธิ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</si>
  <si>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</si>
  <si>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</si>
  <si>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</si>
  <si>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กําไรก่อนภาษีเงินได้</t>
  </si>
  <si>
    <t>ค่าใช้จ่ายภาษีเงินได้</t>
  </si>
  <si>
    <t>กำไรสุทธิสำหรับรอบระยะเวลา</t>
  </si>
  <si>
    <t>กําไรขาดทุนเบ็ดเสร็จอื่นสําหรับรอบระยะเวลา - สุทธิจากภาษี</t>
  </si>
  <si>
    <t>กําไรขาดทุนเบ็ดเสร็จรวมสําหรับรอบระยะเวลา</t>
  </si>
  <si>
    <t>กำไรต่อหุ้น</t>
  </si>
  <si>
    <t>กำไรต่อหุ้นขั้นพื้นฐาน (บาทต่อหุ้น)</t>
  </si>
  <si>
    <t>งบการเปลี่ยนแปลงส่วนของเจ้าของ</t>
  </si>
  <si>
    <t>ที่ออกและ</t>
  </si>
  <si>
    <t>ส่วนเกินมูลค่า</t>
  </si>
  <si>
    <t>จัดสรรแล้ว</t>
  </si>
  <si>
    <t>รวมส่วนของ</t>
  </si>
  <si>
    <t>ชำระแล้ว</t>
  </si>
  <si>
    <t>หุ้นสามัญ</t>
  </si>
  <si>
    <t>- ทุนสำรอง</t>
  </si>
  <si>
    <t>ผู้เป็นเจ้าของ</t>
  </si>
  <si>
    <t>ตามกฎหมาย</t>
  </si>
  <si>
    <t>ยังไม่ได้จัดสรร</t>
  </si>
  <si>
    <t>กำไรขาดทุนเบ็ดเสร็จรวมสำหรับรอบระยะเวลา</t>
  </si>
  <si>
    <t xml:space="preserve">งบกระแสเงินสด </t>
  </si>
  <si>
    <t>กระแสเงินสดจากกิจกรรมดำเนินงาน</t>
  </si>
  <si>
    <t>รายการปรับกระทบกำไรก่อนภาษีเงินได้เป็นเงินสดรับ (จ่าย)</t>
  </si>
  <si>
    <t>ค่าเสื่อมราคา</t>
  </si>
  <si>
    <t>ค่าตัดจำหน่าย</t>
  </si>
  <si>
    <t>กำไรจากการปรับมูลค่ายุติธรรมของสินทรัพย์ทางการเงิน</t>
  </si>
  <si>
    <t xml:space="preserve">   ที่วัดมูลค่ายุติธรรมผ่านกำไรขาดทุน</t>
  </si>
  <si>
    <t>ขาดทุนจากการตัดจําหน่ายสินทรัพย์ถาวรและสินทรัพย์ไม่มีตัวตน</t>
  </si>
  <si>
    <t>ขาดทุนจากอัตราแลกเปลี่ยนที่ยังไม่ได้เกิดขึ้นจริง - สุทธิ</t>
  </si>
  <si>
    <t>ผลกระทบจากการยกเลิกสัญญาเช่า</t>
  </si>
  <si>
    <t>กลับรายการประมาณการหนี้สินค่ารื้อถอน</t>
  </si>
  <si>
    <t>กำไรจากการดำเนินงานก่อนการเปลี่ยนแปลงในเงินทุนหมุนเวียน</t>
  </si>
  <si>
    <t>การเปลี่ยนแปลงในเงินทุนหมุนเวียน</t>
  </si>
  <si>
    <t>สินค้าคงเหลือ</t>
  </si>
  <si>
    <t>จ่ายภาระผูกพันผลประโยชน์พนักงาน</t>
  </si>
  <si>
    <t>กระแสเงินสดได้มาจากการดําเนินงาน </t>
  </si>
  <si>
    <t xml:space="preserve">จ่ายภาษีเงินได้ </t>
  </si>
  <si>
    <t>เงินสดสุทธิได้มาจากกิจกรรมดำเนินงาน</t>
  </si>
  <si>
    <t>กระแสเงินสดจากกิจกรรมลงทุน</t>
  </si>
  <si>
    <t>ดอกเบี้ยรับ</t>
  </si>
  <si>
    <t>เงินสดจ่ายเพื่อซื้อสินทรัพย์ทางการเงินที่วัดมูลค่าด้วย</t>
  </si>
  <si>
    <t>มูลค่ายุติธรรมผ่านกำไรหรือขาดทุน</t>
  </si>
  <si>
    <t>เงินสดรับจากการจำหน่ายสินทรัพย์ทางการเงินที่วัดมูลค่าด้วย</t>
  </si>
  <si>
    <t xml:space="preserve">มูลค่ายุติธรรมผ่านกำไรหรือขาดทุน  </t>
  </si>
  <si>
    <t>วิธีราคาทุนตัดจำหน่าย</t>
  </si>
  <si>
    <t>เงินสดรับจากการไถ่ถอนสินทรัพย์ทางการเงินที่วัดมูลค่าด้วย</t>
  </si>
  <si>
    <t xml:space="preserve">วิธีราคาทุนตัดจำหน่าย  </t>
  </si>
  <si>
    <t>เงินสดจ่ายเพื่อซื้อสินทรัพย์ถาวร</t>
  </si>
  <si>
    <t>เงินสดรับจากการจำหน่ายสินทรัพย์ถาวร</t>
  </si>
  <si>
    <t>เงินสดจ่ายเพื่อซื้อสินทรัพย์ไม่มีตัวตน</t>
  </si>
  <si>
    <t>เงินสดจ่ายค่ารื้อถอน</t>
  </si>
  <si>
    <t>กระแสเงินสดจากกิจกรรมจัดหาเงิน</t>
  </si>
  <si>
    <t>ดอกเบี้ยจ่าย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</si>
  <si>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</si>
  <si>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</si>
  <si>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</si>
  <si>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</si>
  <si>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</si>
  <si>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ข้อมูลเพิ่มเติมประกอบงบกระแสเงินสด</t>
  </si>
  <si>
    <t>รายการที่มิใช่เงินสด</t>
  </si>
  <si>
    <t>การเพิ่มขึ้นของสินทรัพย์สิทธิการใช้ภายใต้สัญญาเช่า</t>
  </si>
  <si>
    <t>การเพิ่มขึ้นของสินทรัพย์สิทธิการใช้และ</t>
  </si>
  <si>
    <t>หนี้สินตามสัญญาเช่าจากการเปลี่ยนแปลงสัญญาเช่า</t>
  </si>
  <si>
    <t>เจ้าหนี้ค่าซื้อสินทรัพย์ถาวรและสินทรัพย์ไม่มีตัวตน</t>
  </si>
  <si>
    <t>ผลขาดทุนจากการด้อยค่าสินทรัพย์ถาวร</t>
  </si>
  <si>
    <t>ลูกหนี้การค้าและลูกหนี้หมุนเวียนอื่น</t>
  </si>
  <si>
    <t>กำไรจากการเปลี่ยนแปลงมูลค่ายุติธรรมของตราสารอนุพันธ์</t>
  </si>
  <si>
    <t>เงินสดสุทธิใช้ไปในกิจกรรมลงทุน</t>
  </si>
  <si>
    <t>ยอดคงเหลือต้นรอบระยะเวลา 1 มกราคม พ.ศ. 2568</t>
  </si>
  <si>
    <t>ยอดคงเหลือต้นรอบระยะเวลา 1 มกราคม พ.ศ. 2569</t>
  </si>
  <si>
    <t>ยอดคงเหลือ ณ สิ้นรอบระยะเวลา 31 มีนาคม พ.ศ. 2569</t>
  </si>
  <si>
    <t>ยอดคงเหลือ ณ สิ้นรอบระยะเวลา 31 มีนาคม พ.ศ. 2568</t>
  </si>
  <si>
    <t xml:space="preserve">ผลขาดทุนจากค่าเผื่อสินค้าเสื่อมสภาพและล้าสมัย (กลับรายการ) </t>
  </si>
  <si>
    <t xml:space="preserve">ต้นทุนทางการเงิน </t>
  </si>
  <si>
    <t>รายได้ดอกเบี้ยรับ</t>
  </si>
  <si>
    <t>กำไรจากการจำหน่ายสินทรัพย์ถาวร</t>
  </si>
  <si>
    <t>สินทรัพย์ไม่หมุนเวียนอื่น</t>
  </si>
  <si>
    <t>งบกระแสเงินสด (ต่อ)</t>
  </si>
  <si>
    <t>เงินประกัน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</si>
</sst>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&quot;-&quot;;@"/>
    <numFmt numFmtId="166" formatCode="#,##0.00;\(#,##0.00\);&quot;-&quot;;@"/>
    <numFmt numFmtId="167" formatCode="#,##0;\(#,##0\);\-"/>
    <numFmt numFmtId="168" formatCode="#,##0.0;\(#,##0.0\)"/>
    <numFmt numFmtId="169" formatCode="#,##0\ \ ;\(#,##0\)\ ;\—\ \ \ \ "/>
    <numFmt numFmtId="170" formatCode="_-* #,##0_-;\-* #,##0_-;_-* &quot;-&quot;??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Times New Roman"/>
      <family val="1"/>
      <charset val="222"/>
    </font>
    <font>
      <i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</cellStyleXfs>
  <cellXfs count="115">
    <xf numFmtId="0" fontId="0" fillId="0" borderId="0" xfId="0"/>
    <xf numFmtId="165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0" fontId="4" fillId="0" borderId="0" xfId="0" applyFont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2" quotePrefix="1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4" fontId="4" fillId="0" borderId="0" xfId="2" quotePrefix="1" applyNumberFormat="1" applyFont="1" applyAlignment="1">
      <alignment horizontal="center" vertical="center"/>
    </xf>
    <xf numFmtId="165" fontId="4" fillId="0" borderId="1" xfId="2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2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164" fontId="4" fillId="0" borderId="1" xfId="3" applyNumberFormat="1" applyFont="1" applyBorder="1" applyAlignment="1">
      <alignment vertical="center"/>
    </xf>
    <xf numFmtId="0" fontId="3" fillId="0" borderId="0" xfId="2" applyFont="1" applyAlignment="1">
      <alignment vertical="center"/>
    </xf>
    <xf numFmtId="164" fontId="4" fillId="0" borderId="0" xfId="2" applyNumberFormat="1" applyFont="1" applyAlignment="1">
      <alignment horizontal="right" vertical="center"/>
    </xf>
    <xf numFmtId="164" fontId="3" fillId="0" borderId="0" xfId="3" applyNumberFormat="1" applyFont="1" applyAlignment="1">
      <alignment vertical="center"/>
    </xf>
    <xf numFmtId="164" fontId="3" fillId="0" borderId="0" xfId="3" applyNumberFormat="1" applyFont="1" applyAlignment="1">
      <alignment horizontal="center" vertical="center"/>
    </xf>
    <xf numFmtId="165" fontId="3" fillId="0" borderId="0" xfId="3" applyNumberFormat="1" applyFont="1" applyAlignment="1">
      <alignment vertical="center"/>
    </xf>
    <xf numFmtId="0" fontId="4" fillId="0" borderId="0" xfId="0" applyFont="1"/>
    <xf numFmtId="164" fontId="3" fillId="0" borderId="1" xfId="3" applyNumberFormat="1" applyFont="1" applyBorder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165" fontId="3" fillId="0" borderId="1" xfId="3" applyNumberFormat="1" applyFont="1" applyBorder="1" applyAlignment="1">
      <alignment vertical="center"/>
    </xf>
    <xf numFmtId="164" fontId="3" fillId="0" borderId="0" xfId="3" applyNumberFormat="1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165" fontId="3" fillId="0" borderId="1" xfId="3" applyNumberFormat="1" applyFont="1" applyBorder="1" applyAlignment="1">
      <alignment horizontal="right" vertical="center"/>
    </xf>
    <xf numFmtId="164" fontId="4" fillId="0" borderId="0" xfId="3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165" fontId="4" fillId="0" borderId="0" xfId="0" applyNumberFormat="1" applyFont="1"/>
    <xf numFmtId="164" fontId="4" fillId="0" borderId="0" xfId="3" applyNumberFormat="1" applyFont="1" applyAlignment="1">
      <alignment horizontal="center" vertical="center"/>
    </xf>
    <xf numFmtId="165" fontId="4" fillId="0" borderId="1" xfId="3" applyNumberFormat="1" applyFont="1" applyBorder="1" applyAlignment="1">
      <alignment vertical="center"/>
    </xf>
    <xf numFmtId="164" fontId="4" fillId="0" borderId="0" xfId="3" applyNumberFormat="1" applyFont="1" applyAlignment="1">
      <alignment horizontal="left" vertical="center"/>
    </xf>
    <xf numFmtId="164" fontId="3" fillId="0" borderId="0" xfId="3" applyNumberFormat="1" applyFont="1" applyAlignment="1">
      <alignment horizontal="left" vertical="center"/>
    </xf>
    <xf numFmtId="164" fontId="4" fillId="0" borderId="0" xfId="3" quotePrefix="1" applyNumberFormat="1" applyFont="1" applyAlignment="1">
      <alignment vertical="center"/>
    </xf>
    <xf numFmtId="165" fontId="4" fillId="0" borderId="2" xfId="3" applyNumberFormat="1" applyFont="1" applyBorder="1" applyAlignment="1">
      <alignment vertical="center"/>
    </xf>
    <xf numFmtId="165" fontId="4" fillId="0" borderId="0" xfId="3" applyNumberFormat="1" applyFont="1" applyAlignment="1">
      <alignment horizontal="right" vertical="center"/>
    </xf>
    <xf numFmtId="167" fontId="4" fillId="0" borderId="0" xfId="3" applyNumberFormat="1" applyFont="1" applyAlignment="1">
      <alignment vertical="center"/>
    </xf>
    <xf numFmtId="166" fontId="4" fillId="0" borderId="2" xfId="3" applyNumberFormat="1" applyFont="1" applyBorder="1" applyAlignment="1">
      <alignment horizontal="right" vertical="center"/>
    </xf>
    <xf numFmtId="166" fontId="4" fillId="0" borderId="0" xfId="3" applyNumberFormat="1" applyFont="1" applyAlignment="1">
      <alignment vertical="center"/>
    </xf>
    <xf numFmtId="166" fontId="4" fillId="0" borderId="0" xfId="3" applyNumberFormat="1" applyFont="1" applyAlignment="1">
      <alignment horizontal="right" vertical="center"/>
    </xf>
    <xf numFmtId="164" fontId="4" fillId="0" borderId="1" xfId="3" applyNumberFormat="1" applyFont="1" applyBorder="1" applyAlignment="1">
      <alignment horizontal="center" vertical="center"/>
    </xf>
    <xf numFmtId="0" fontId="3" fillId="0" borderId="0" xfId="3" applyFont="1" applyAlignment="1">
      <alignment vertical="center"/>
    </xf>
    <xf numFmtId="0" fontId="3" fillId="0" borderId="1" xfId="3" applyFont="1" applyBorder="1" applyAlignment="1">
      <alignment vertical="center"/>
    </xf>
    <xf numFmtId="0" fontId="4" fillId="0" borderId="0" xfId="3" applyFont="1" applyAlignment="1">
      <alignment vertical="center"/>
    </xf>
    <xf numFmtId="0" fontId="3" fillId="0" borderId="0" xfId="3" applyFont="1" applyAlignment="1">
      <alignment horizontal="right" vertical="center"/>
    </xf>
    <xf numFmtId="165" fontId="3" fillId="0" borderId="0" xfId="3" quotePrefix="1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4" fontId="4" fillId="0" borderId="0" xfId="3" applyNumberFormat="1" applyFont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167" fontId="4" fillId="0" borderId="1" xfId="0" applyNumberFormat="1" applyFont="1" applyBorder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/>
    </xf>
    <xf numFmtId="0" fontId="4" fillId="0" borderId="0" xfId="3" applyFont="1" applyAlignment="1">
      <alignment horizontal="right" vertical="center"/>
    </xf>
    <xf numFmtId="165" fontId="4" fillId="0" borderId="2" xfId="3" applyNumberFormat="1" applyFont="1" applyBorder="1" applyAlignment="1">
      <alignment horizontal="right" vertical="center"/>
    </xf>
    <xf numFmtId="0" fontId="4" fillId="0" borderId="1" xfId="3" applyFont="1" applyBorder="1" applyAlignment="1">
      <alignment vertical="center"/>
    </xf>
    <xf numFmtId="164" fontId="5" fillId="0" borderId="0" xfId="3" applyNumberFormat="1" applyFont="1" applyAlignment="1">
      <alignment horizontal="left" vertical="center"/>
    </xf>
    <xf numFmtId="164" fontId="6" fillId="0" borderId="0" xfId="3" applyNumberFormat="1" applyFont="1" applyAlignment="1">
      <alignment horizontal="left" vertical="center"/>
    </xf>
    <xf numFmtId="0" fontId="6" fillId="0" borderId="0" xfId="3" applyFont="1" applyAlignment="1">
      <alignment horizontal="center" vertical="center"/>
    </xf>
    <xf numFmtId="164" fontId="6" fillId="0" borderId="0" xfId="3" applyNumberFormat="1" applyFont="1" applyAlignment="1">
      <alignment vertical="center"/>
    </xf>
    <xf numFmtId="165" fontId="6" fillId="0" borderId="0" xfId="3" applyNumberFormat="1" applyFont="1" applyAlignment="1">
      <alignment vertical="center"/>
    </xf>
    <xf numFmtId="0" fontId="6" fillId="0" borderId="0" xfId="0" applyFont="1"/>
    <xf numFmtId="165" fontId="6" fillId="0" borderId="1" xfId="3" applyNumberFormat="1" applyFont="1" applyBorder="1" applyAlignment="1">
      <alignment vertical="center"/>
    </xf>
    <xf numFmtId="169" fontId="5" fillId="0" borderId="0" xfId="3" applyNumberFormat="1" applyFont="1" applyAlignment="1">
      <alignment vertical="center"/>
    </xf>
    <xf numFmtId="0" fontId="5" fillId="0" borderId="0" xfId="3" applyFont="1" applyAlignment="1">
      <alignment horizontal="right" vertical="center"/>
    </xf>
    <xf numFmtId="0" fontId="6" fillId="0" borderId="0" xfId="3" applyFont="1" applyAlignment="1">
      <alignment vertical="center"/>
    </xf>
    <xf numFmtId="167" fontId="6" fillId="0" borderId="0" xfId="3" applyNumberFormat="1" applyFont="1" applyAlignment="1">
      <alignment vertical="center"/>
    </xf>
    <xf numFmtId="0" fontId="6" fillId="0" borderId="0" xfId="5" applyFont="1" applyAlignment="1">
      <alignment vertical="center"/>
    </xf>
    <xf numFmtId="165" fontId="6" fillId="0" borderId="0" xfId="0" applyNumberFormat="1" applyFont="1"/>
    <xf numFmtId="0" fontId="6" fillId="0" borderId="0" xfId="2" applyFont="1" applyAlignment="1">
      <alignment horizontal="center" vertical="center"/>
    </xf>
    <xf numFmtId="165" fontId="4" fillId="0" borderId="0" xfId="3" applyNumberFormat="1" applyFont="1" applyAlignment="1">
      <alignment vertical="center" wrapText="1"/>
    </xf>
    <xf numFmtId="165" fontId="5" fillId="0" borderId="0" xfId="3" applyNumberFormat="1" applyFont="1" applyAlignment="1">
      <alignment horizontal="right" vertical="center"/>
    </xf>
    <xf numFmtId="0" fontId="5" fillId="0" borderId="1" xfId="3" applyFont="1" applyBorder="1" applyAlignment="1">
      <alignment horizontal="center" vertical="center"/>
    </xf>
    <xf numFmtId="165" fontId="5" fillId="0" borderId="1" xfId="3" applyNumberFormat="1" applyFont="1" applyBorder="1" applyAlignment="1">
      <alignment horizontal="right" vertical="center"/>
    </xf>
    <xf numFmtId="165" fontId="6" fillId="0" borderId="0" xfId="4" applyNumberFormat="1" applyFont="1" applyAlignment="1">
      <alignment horizontal="right" vertical="center"/>
    </xf>
    <xf numFmtId="167" fontId="6" fillId="0" borderId="0" xfId="4" applyNumberFormat="1" applyFont="1" applyAlignment="1">
      <alignment horizontal="right" vertical="center"/>
    </xf>
    <xf numFmtId="165" fontId="6" fillId="0" borderId="0" xfId="3" applyNumberFormat="1" applyFont="1" applyAlignment="1">
      <alignment horizontal="right" vertical="center"/>
    </xf>
    <xf numFmtId="165" fontId="6" fillId="0" borderId="1" xfId="4" applyNumberFormat="1" applyFont="1" applyBorder="1" applyAlignment="1">
      <alignment horizontal="right" vertical="center"/>
    </xf>
    <xf numFmtId="167" fontId="6" fillId="0" borderId="1" xfId="4" applyNumberFormat="1" applyFont="1" applyBorder="1" applyAlignment="1">
      <alignment horizontal="right" vertical="center"/>
    </xf>
    <xf numFmtId="0" fontId="5" fillId="0" borderId="0" xfId="3" applyFont="1" applyAlignment="1">
      <alignment vertical="center"/>
    </xf>
    <xf numFmtId="164" fontId="6" fillId="0" borderId="0" xfId="2" applyNumberFormat="1" applyFont="1" applyAlignment="1">
      <alignment vertical="center"/>
    </xf>
    <xf numFmtId="167" fontId="6" fillId="0" borderId="0" xfId="4" applyNumberFormat="1" applyFont="1" applyAlignment="1">
      <alignment vertical="center"/>
    </xf>
    <xf numFmtId="166" fontId="6" fillId="0" borderId="0" xfId="4" applyNumberFormat="1" applyFont="1" applyAlignment="1">
      <alignment horizontal="right" vertical="center"/>
    </xf>
    <xf numFmtId="0" fontId="5" fillId="0" borderId="0" xfId="5" applyFont="1" applyAlignment="1">
      <alignment vertical="center"/>
    </xf>
    <xf numFmtId="170" fontId="6" fillId="0" borderId="0" xfId="1" applyNumberFormat="1" applyFont="1" applyFill="1"/>
    <xf numFmtId="165" fontId="6" fillId="0" borderId="2" xfId="3" applyNumberFormat="1" applyFont="1" applyBorder="1" applyAlignment="1">
      <alignment vertical="center"/>
    </xf>
    <xf numFmtId="43" fontId="6" fillId="0" borderId="0" xfId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9" fontId="5" fillId="0" borderId="1" xfId="3" applyNumberFormat="1" applyFont="1" applyBorder="1" applyAlignment="1">
      <alignment vertical="center"/>
    </xf>
    <xf numFmtId="164" fontId="6" fillId="0" borderId="1" xfId="3" applyNumberFormat="1" applyFont="1" applyBorder="1" applyAlignment="1">
      <alignment horizontal="left" vertical="center"/>
    </xf>
    <xf numFmtId="0" fontId="6" fillId="0" borderId="1" xfId="3" applyFont="1" applyBorder="1" applyAlignment="1">
      <alignment horizontal="center" vertical="center"/>
    </xf>
    <xf numFmtId="164" fontId="6" fillId="0" borderId="1" xfId="3" applyNumberFormat="1" applyFont="1" applyBorder="1" applyAlignment="1">
      <alignment vertical="center"/>
    </xf>
    <xf numFmtId="164" fontId="5" fillId="0" borderId="1" xfId="3" applyNumberFormat="1" applyFont="1" applyBorder="1" applyAlignment="1">
      <alignment horizontal="left" vertical="center"/>
    </xf>
    <xf numFmtId="0" fontId="6" fillId="0" borderId="1" xfId="0" applyFont="1" applyBorder="1"/>
    <xf numFmtId="165" fontId="6" fillId="0" borderId="1" xfId="0" applyNumberFormat="1" applyFont="1" applyBorder="1"/>
    <xf numFmtId="165" fontId="3" fillId="0" borderId="1" xfId="3" applyNumberFormat="1" applyFont="1" applyBorder="1" applyAlignment="1">
      <alignment horizontal="center" vertical="center"/>
    </xf>
    <xf numFmtId="164" fontId="6" fillId="0" borderId="1" xfId="3" applyNumberFormat="1" applyFont="1" applyBorder="1" applyAlignment="1">
      <alignment horizontal="distributed" vertical="center" wrapText="1"/>
    </xf>
    <xf numFmtId="0" fontId="6" fillId="0" borderId="1" xfId="3" applyFont="1" applyBorder="1" applyAlignment="1">
      <alignment horizontal="distributed" vertical="center" wrapText="1"/>
    </xf>
  </cellXfs>
  <cellStyles count="6">
    <cellStyle name="Comma" xfId="1" builtinId="3"/>
    <cellStyle name="Normal" xfId="0" builtinId="0"/>
    <cellStyle name="Normal 2" xfId="2" xr:uid="{C8214D7F-1785-467C-BFC9-9C340FC92C41}"/>
    <cellStyle name="Normal 3" xfId="3" xr:uid="{C8528087-71C2-4CC0-884E-230DB0FA8907}"/>
    <cellStyle name="Normal 3 3" xfId="4" xr:uid="{E3B29A69-0780-41C8-A199-8C4A7E6A23EF}"/>
    <cellStyle name="Normal_Akara_June Eng09" xfId="5" xr:uid="{8DA38E9C-98B6-4F37-94C4-9C57EBA4CC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370EE-BEF6-47E8-8814-AE2F520CC0FD}">
  <dimension ref="A1:H116"/>
  <sheetViews>
    <sheetView tabSelected="1" topLeftCell="A107" zoomScaleNormal="100" zoomScaleSheetLayoutView="83" workbookViewId="0">
      <selection activeCell="C114" sqref="C114"/>
    </sheetView>
  </sheetViews>
  <sheetFormatPr defaultColWidth="8.42578125" defaultRowHeight="21.75" customHeight="1" x14ac:dyDescent="0.25"/>
  <cols>
    <col min="1" max="2" width="1.5703125" style="6" customWidth="1"/>
    <col min="3" max="3" width="41" style="6" customWidth="1"/>
    <col min="4" max="4" width="8.42578125" style="6" customWidth="1"/>
    <col min="5" max="5" width="0.85546875" style="6" customWidth="1"/>
    <col min="6" max="6" width="16.42578125" style="18" customWidth="1"/>
    <col min="7" max="7" width="0.85546875" style="18" customWidth="1"/>
    <col min="8" max="8" width="15.7109375" style="18" customWidth="1"/>
    <col min="9" max="222" width="8.42578125" style="6"/>
    <col min="223" max="232" width="8.42578125" style="6" customWidth="1"/>
    <col min="233" max="478" width="8.42578125" style="6"/>
    <col min="479" max="488" width="8.42578125" style="6" customWidth="1"/>
    <col min="489" max="734" width="8.42578125" style="6"/>
    <col min="735" max="744" width="8.42578125" style="6" customWidth="1"/>
    <col min="745" max="990" width="8.42578125" style="6"/>
    <col min="991" max="1000" width="8.42578125" style="6" customWidth="1"/>
    <col min="1001" max="1246" width="8.42578125" style="6"/>
    <col min="1247" max="1256" width="8.42578125" style="6" customWidth="1"/>
    <col min="1257" max="1502" width="8.42578125" style="6"/>
    <col min="1503" max="1512" width="8.42578125" style="6" customWidth="1"/>
    <col min="1513" max="1758" width="8.42578125" style="6"/>
    <col min="1759" max="1768" width="8.42578125" style="6" customWidth="1"/>
    <col min="1769" max="2014" width="8.42578125" style="6"/>
    <col min="2015" max="2024" width="8.42578125" style="6" customWidth="1"/>
    <col min="2025" max="2270" width="8.42578125" style="6"/>
    <col min="2271" max="2280" width="8.42578125" style="6" customWidth="1"/>
    <col min="2281" max="2526" width="8.42578125" style="6"/>
    <col min="2527" max="2536" width="8.42578125" style="6" customWidth="1"/>
    <col min="2537" max="2782" width="8.42578125" style="6"/>
    <col min="2783" max="2792" width="8.42578125" style="6" customWidth="1"/>
    <col min="2793" max="3038" width="8.42578125" style="6"/>
    <col min="3039" max="3048" width="8.42578125" style="6" customWidth="1"/>
    <col min="3049" max="3294" width="8.42578125" style="6"/>
    <col min="3295" max="3304" width="8.42578125" style="6" customWidth="1"/>
    <col min="3305" max="3550" width="8.42578125" style="6"/>
    <col min="3551" max="3560" width="8.42578125" style="6" customWidth="1"/>
    <col min="3561" max="3806" width="8.42578125" style="6"/>
    <col min="3807" max="3816" width="8.42578125" style="6" customWidth="1"/>
    <col min="3817" max="4062" width="8.42578125" style="6"/>
    <col min="4063" max="4072" width="8.42578125" style="6" customWidth="1"/>
    <col min="4073" max="4318" width="8.42578125" style="6"/>
    <col min="4319" max="4328" width="8.42578125" style="6" customWidth="1"/>
    <col min="4329" max="4574" width="8.42578125" style="6"/>
    <col min="4575" max="4584" width="8.42578125" style="6" customWidth="1"/>
    <col min="4585" max="4830" width="8.42578125" style="6"/>
    <col min="4831" max="4840" width="8.42578125" style="6" customWidth="1"/>
    <col min="4841" max="5086" width="8.42578125" style="6"/>
    <col min="5087" max="5096" width="8.42578125" style="6" customWidth="1"/>
    <col min="5097" max="5342" width="8.42578125" style="6"/>
    <col min="5343" max="5352" width="8.42578125" style="6" customWidth="1"/>
    <col min="5353" max="5598" width="8.42578125" style="6"/>
    <col min="5599" max="5608" width="8.42578125" style="6" customWidth="1"/>
    <col min="5609" max="5854" width="8.42578125" style="6"/>
    <col min="5855" max="5864" width="8.42578125" style="6" customWidth="1"/>
    <col min="5865" max="6110" width="8.42578125" style="6"/>
    <col min="6111" max="6120" width="8.42578125" style="6" customWidth="1"/>
    <col min="6121" max="6366" width="8.42578125" style="6"/>
    <col min="6367" max="6376" width="8.42578125" style="6" customWidth="1"/>
    <col min="6377" max="6622" width="8.42578125" style="6"/>
    <col min="6623" max="6632" width="8.42578125" style="6" customWidth="1"/>
    <col min="6633" max="6878" width="8.42578125" style="6"/>
    <col min="6879" max="6888" width="8.42578125" style="6" customWidth="1"/>
    <col min="6889" max="7134" width="8.42578125" style="6"/>
    <col min="7135" max="7144" width="8.42578125" style="6" customWidth="1"/>
    <col min="7145" max="7390" width="8.42578125" style="6"/>
    <col min="7391" max="7400" width="8.42578125" style="6" customWidth="1"/>
    <col min="7401" max="7646" width="8.42578125" style="6"/>
    <col min="7647" max="7656" width="8.42578125" style="6" customWidth="1"/>
    <col min="7657" max="7902" width="8.42578125" style="6"/>
    <col min="7903" max="7912" width="8.42578125" style="6" customWidth="1"/>
    <col min="7913" max="8158" width="8.42578125" style="6"/>
    <col min="8159" max="8168" width="8.42578125" style="6" customWidth="1"/>
    <col min="8169" max="8414" width="8.42578125" style="6"/>
    <col min="8415" max="8424" width="8.42578125" style="6" customWidth="1"/>
    <col min="8425" max="8670" width="8.42578125" style="6"/>
    <col min="8671" max="8680" width="8.42578125" style="6" customWidth="1"/>
    <col min="8681" max="8926" width="8.42578125" style="6"/>
    <col min="8927" max="8936" width="8.42578125" style="6" customWidth="1"/>
    <col min="8937" max="9182" width="8.42578125" style="6"/>
    <col min="9183" max="9192" width="8.42578125" style="6" customWidth="1"/>
    <col min="9193" max="9438" width="8.42578125" style="6"/>
    <col min="9439" max="9448" width="8.42578125" style="6" customWidth="1"/>
    <col min="9449" max="9694" width="8.42578125" style="6"/>
    <col min="9695" max="9704" width="8.42578125" style="6" customWidth="1"/>
    <col min="9705" max="9950" width="8.42578125" style="6"/>
    <col min="9951" max="9960" width="8.42578125" style="6" customWidth="1"/>
    <col min="9961" max="10206" width="8.42578125" style="6"/>
    <col min="10207" max="10216" width="8.42578125" style="6" customWidth="1"/>
    <col min="10217" max="10462" width="8.42578125" style="6"/>
    <col min="10463" max="10472" width="8.42578125" style="6" customWidth="1"/>
    <col min="10473" max="10718" width="8.42578125" style="6"/>
    <col min="10719" max="10728" width="8.42578125" style="6" customWidth="1"/>
    <col min="10729" max="10974" width="8.42578125" style="6"/>
    <col min="10975" max="10984" width="8.42578125" style="6" customWidth="1"/>
    <col min="10985" max="11230" width="8.42578125" style="6"/>
    <col min="11231" max="11240" width="8.42578125" style="6" customWidth="1"/>
    <col min="11241" max="11486" width="8.42578125" style="6"/>
    <col min="11487" max="11496" width="8.42578125" style="6" customWidth="1"/>
    <col min="11497" max="11742" width="8.42578125" style="6"/>
    <col min="11743" max="11752" width="8.42578125" style="6" customWidth="1"/>
    <col min="11753" max="11998" width="8.42578125" style="6"/>
    <col min="11999" max="12008" width="8.42578125" style="6" customWidth="1"/>
    <col min="12009" max="12254" width="8.42578125" style="6"/>
    <col min="12255" max="12264" width="8.42578125" style="6" customWidth="1"/>
    <col min="12265" max="12510" width="8.42578125" style="6"/>
    <col min="12511" max="12520" width="8.42578125" style="6" customWidth="1"/>
    <col min="12521" max="12766" width="8.42578125" style="6"/>
    <col min="12767" max="12776" width="8.42578125" style="6" customWidth="1"/>
    <col min="12777" max="13022" width="8.42578125" style="6"/>
    <col min="13023" max="13032" width="8.42578125" style="6" customWidth="1"/>
    <col min="13033" max="13278" width="8.42578125" style="6"/>
    <col min="13279" max="13288" width="8.42578125" style="6" customWidth="1"/>
    <col min="13289" max="13534" width="8.42578125" style="6"/>
    <col min="13535" max="13544" width="8.42578125" style="6" customWidth="1"/>
    <col min="13545" max="13790" width="8.42578125" style="6"/>
    <col min="13791" max="13800" width="8.42578125" style="6" customWidth="1"/>
    <col min="13801" max="14046" width="8.42578125" style="6"/>
    <col min="14047" max="14056" width="8.42578125" style="6" customWidth="1"/>
    <col min="14057" max="14302" width="8.42578125" style="6"/>
    <col min="14303" max="14312" width="8.42578125" style="6" customWidth="1"/>
    <col min="14313" max="14558" width="8.42578125" style="6"/>
    <col min="14559" max="14568" width="8.42578125" style="6" customWidth="1"/>
    <col min="14569" max="14814" width="8.42578125" style="6"/>
    <col min="14815" max="14824" width="8.42578125" style="6" customWidth="1"/>
    <col min="14825" max="15070" width="8.42578125" style="6"/>
    <col min="15071" max="15080" width="8.42578125" style="6" customWidth="1"/>
    <col min="15081" max="15326" width="8.42578125" style="6"/>
    <col min="15327" max="15336" width="8.42578125" style="6" customWidth="1"/>
    <col min="15337" max="15582" width="8.42578125" style="6"/>
    <col min="15583" max="15592" width="8.42578125" style="6" customWidth="1"/>
    <col min="15593" max="15838" width="8.42578125" style="6"/>
    <col min="15839" max="15848" width="8.42578125" style="6" customWidth="1"/>
    <col min="15849" max="16384" width="8.42578125" style="6"/>
  </cols>
  <sheetData>
    <row r="1" spans="1:8" ht="21.75" customHeight="1" x14ac:dyDescent="0.25">
      <c r="A1" s="3" t="s">
        <v>0</v>
      </c>
      <c r="B1" s="3"/>
      <c r="C1" s="3"/>
      <c r="D1" s="4"/>
      <c r="E1" s="3"/>
      <c r="F1" s="5"/>
      <c r="G1" s="5"/>
      <c r="H1" s="5"/>
    </row>
    <row r="2" spans="1:8" ht="21.75" customHeight="1" x14ac:dyDescent="0.25">
      <c r="A2" s="3" t="s">
        <v>1</v>
      </c>
      <c r="B2" s="3"/>
      <c r="C2" s="3"/>
      <c r="D2" s="4"/>
      <c r="E2" s="3"/>
      <c r="F2" s="5"/>
      <c r="G2" s="5"/>
      <c r="H2" s="5"/>
    </row>
    <row r="3" spans="1:8" ht="21.75" customHeight="1" x14ac:dyDescent="0.25">
      <c r="A3" s="7" t="s">
        <v>2</v>
      </c>
      <c r="B3" s="7"/>
      <c r="C3" s="7"/>
      <c r="D3" s="8"/>
      <c r="E3" s="7"/>
      <c r="F3" s="9"/>
      <c r="G3" s="9"/>
      <c r="H3" s="9"/>
    </row>
    <row r="4" spans="1:8" ht="21.75" customHeight="1" x14ac:dyDescent="0.25">
      <c r="A4" s="3"/>
      <c r="B4" s="3"/>
      <c r="C4" s="3"/>
      <c r="D4" s="4"/>
      <c r="E4" s="3"/>
      <c r="F4" s="5"/>
      <c r="G4" s="5"/>
      <c r="H4" s="5"/>
    </row>
    <row r="5" spans="1:8" ht="21.75" customHeight="1" x14ac:dyDescent="0.25">
      <c r="A5" s="3"/>
      <c r="B5" s="3"/>
      <c r="C5" s="3"/>
      <c r="D5" s="4"/>
      <c r="E5" s="3"/>
      <c r="F5" s="10" t="s">
        <v>3</v>
      </c>
      <c r="G5" s="10"/>
      <c r="H5" s="10" t="s">
        <v>4</v>
      </c>
    </row>
    <row r="6" spans="1:8" ht="21.75" customHeight="1" x14ac:dyDescent="0.25">
      <c r="A6" s="3"/>
      <c r="B6" s="3"/>
      <c r="C6" s="3"/>
      <c r="D6" s="4"/>
      <c r="E6" s="3"/>
      <c r="F6" s="10" t="s">
        <v>5</v>
      </c>
      <c r="G6" s="10"/>
      <c r="H6" s="11" t="s">
        <v>6</v>
      </c>
    </row>
    <row r="7" spans="1:8" ht="21.75" customHeight="1" x14ac:dyDescent="0.25">
      <c r="A7" s="3"/>
      <c r="B7" s="3"/>
      <c r="C7" s="3"/>
      <c r="D7" s="4"/>
      <c r="E7" s="3"/>
      <c r="F7" s="10" t="s">
        <v>7</v>
      </c>
      <c r="G7" s="10"/>
      <c r="H7" s="10" t="s">
        <v>8</v>
      </c>
    </row>
    <row r="8" spans="1:8" ht="21.75" customHeight="1" x14ac:dyDescent="0.25">
      <c r="A8" s="3"/>
      <c r="B8" s="3"/>
      <c r="C8" s="3"/>
      <c r="D8" s="8" t="s">
        <v>9</v>
      </c>
      <c r="E8" s="3"/>
      <c r="F8" s="12" t="s">
        <v>10</v>
      </c>
      <c r="G8" s="10"/>
      <c r="H8" s="12" t="s">
        <v>10</v>
      </c>
    </row>
    <row r="9" spans="1:8" ht="8.1" customHeight="1" x14ac:dyDescent="0.25">
      <c r="A9" s="3"/>
      <c r="B9" s="3"/>
      <c r="C9" s="3"/>
      <c r="D9" s="4"/>
      <c r="E9" s="3"/>
      <c r="F9" s="10"/>
      <c r="G9" s="10"/>
      <c r="H9" s="10"/>
    </row>
    <row r="10" spans="1:8" ht="21.75" customHeight="1" x14ac:dyDescent="0.25">
      <c r="A10" s="3" t="s">
        <v>11</v>
      </c>
      <c r="B10" s="3"/>
      <c r="C10" s="3"/>
      <c r="D10" s="4"/>
      <c r="E10" s="3"/>
      <c r="F10" s="5"/>
      <c r="G10" s="5"/>
      <c r="H10" s="5"/>
    </row>
    <row r="11" spans="1:8" ht="8.1" customHeight="1" x14ac:dyDescent="0.25">
      <c r="A11" s="3"/>
      <c r="B11" s="3"/>
      <c r="C11" s="3"/>
      <c r="D11" s="4"/>
      <c r="E11" s="3"/>
      <c r="F11" s="5"/>
      <c r="G11" s="5"/>
      <c r="H11" s="5"/>
    </row>
    <row r="12" spans="1:8" ht="21.75" customHeight="1" x14ac:dyDescent="0.25">
      <c r="A12" s="3" t="s">
        <v>12</v>
      </c>
      <c r="B12" s="3"/>
      <c r="C12" s="3"/>
      <c r="D12" s="4"/>
      <c r="E12" s="3"/>
      <c r="F12" s="5"/>
      <c r="G12" s="5"/>
      <c r="H12" s="5"/>
    </row>
    <row r="13" spans="1:8" ht="8.1" customHeight="1" x14ac:dyDescent="0.25">
      <c r="A13" s="3"/>
      <c r="B13" s="3"/>
      <c r="C13" s="3"/>
      <c r="D13" s="4"/>
      <c r="E13" s="3"/>
      <c r="F13" s="5"/>
      <c r="G13" s="5"/>
      <c r="H13" s="5"/>
    </row>
    <row r="14" spans="1:8" ht="21.75" customHeight="1" x14ac:dyDescent="0.25">
      <c r="A14" s="13" t="s">
        <v>13</v>
      </c>
      <c r="B14" s="13"/>
      <c r="C14" s="13"/>
      <c r="D14" s="14"/>
      <c r="E14" s="13"/>
      <c r="F14" s="15">
        <v>190642734</v>
      </c>
      <c r="G14" s="15"/>
      <c r="H14" s="15">
        <v>151627189</v>
      </c>
    </row>
    <row r="15" spans="1:8" ht="21.75" customHeight="1" x14ac:dyDescent="0.25">
      <c r="A15" s="13" t="s">
        <v>14</v>
      </c>
      <c r="B15" s="13"/>
      <c r="C15" s="13"/>
      <c r="D15" s="16">
        <v>7</v>
      </c>
      <c r="E15" s="13"/>
      <c r="F15" s="15">
        <v>1401005493</v>
      </c>
      <c r="G15" s="15"/>
      <c r="H15" s="15">
        <v>1308408690</v>
      </c>
    </row>
    <row r="16" spans="1:8" ht="21.75" customHeight="1" x14ac:dyDescent="0.25">
      <c r="A16" s="13" t="s">
        <v>136</v>
      </c>
      <c r="B16" s="13"/>
      <c r="C16" s="13"/>
      <c r="D16" s="14">
        <v>8</v>
      </c>
      <c r="E16" s="13"/>
      <c r="F16" s="15">
        <v>26591902</v>
      </c>
      <c r="G16" s="15"/>
      <c r="H16" s="15">
        <v>25585264</v>
      </c>
    </row>
    <row r="17" spans="1:8" ht="21.75" customHeight="1" x14ac:dyDescent="0.25">
      <c r="A17" s="13" t="s">
        <v>16</v>
      </c>
      <c r="B17" s="13"/>
      <c r="C17" s="13"/>
      <c r="D17" s="14">
        <v>9</v>
      </c>
      <c r="E17" s="13"/>
      <c r="F17" s="15">
        <v>721132303</v>
      </c>
      <c r="G17" s="15"/>
      <c r="H17" s="15">
        <v>752664576</v>
      </c>
    </row>
    <row r="18" spans="1:8" ht="21.75" customHeight="1" x14ac:dyDescent="0.25">
      <c r="A18" s="13" t="s">
        <v>17</v>
      </c>
      <c r="B18" s="13"/>
      <c r="C18" s="13"/>
      <c r="D18" s="14"/>
      <c r="E18" s="13"/>
      <c r="F18" s="17">
        <v>5787467</v>
      </c>
      <c r="G18" s="15"/>
      <c r="H18" s="17">
        <v>5493271</v>
      </c>
    </row>
    <row r="19" spans="1:8" ht="8.1" customHeight="1" x14ac:dyDescent="0.25">
      <c r="A19" s="13"/>
      <c r="B19" s="13"/>
      <c r="C19" s="13"/>
      <c r="D19" s="14"/>
      <c r="E19" s="13"/>
      <c r="F19" s="15"/>
      <c r="G19" s="15"/>
      <c r="H19" s="15"/>
    </row>
    <row r="20" spans="1:8" ht="21.75" customHeight="1" x14ac:dyDescent="0.25">
      <c r="A20" s="3" t="s">
        <v>18</v>
      </c>
      <c r="B20" s="13"/>
      <c r="C20" s="13"/>
      <c r="D20" s="13"/>
      <c r="E20" s="13"/>
      <c r="F20" s="17">
        <v>2345159899</v>
      </c>
      <c r="G20" s="15"/>
      <c r="H20" s="17">
        <f>SUM(H12:H18)</f>
        <v>2243778990</v>
      </c>
    </row>
    <row r="21" spans="1:8" ht="21.75" customHeight="1" x14ac:dyDescent="0.25">
      <c r="A21" s="13"/>
      <c r="B21" s="13"/>
      <c r="C21" s="13"/>
      <c r="D21" s="14"/>
      <c r="E21" s="13"/>
      <c r="F21" s="15"/>
      <c r="G21" s="15"/>
      <c r="H21" s="15"/>
    </row>
    <row r="22" spans="1:8" ht="21.75" customHeight="1" x14ac:dyDescent="0.25">
      <c r="A22" s="3" t="s">
        <v>19</v>
      </c>
      <c r="B22" s="13"/>
      <c r="C22" s="13"/>
      <c r="D22" s="14"/>
      <c r="E22" s="13"/>
      <c r="F22" s="15"/>
      <c r="G22" s="15"/>
      <c r="H22" s="15"/>
    </row>
    <row r="23" spans="1:8" ht="8.1" customHeight="1" x14ac:dyDescent="0.25">
      <c r="A23" s="3"/>
      <c r="B23" s="13"/>
      <c r="C23" s="13"/>
      <c r="D23" s="14"/>
      <c r="E23" s="13"/>
      <c r="F23" s="15"/>
      <c r="G23" s="15"/>
      <c r="H23" s="15"/>
    </row>
    <row r="24" spans="1:8" ht="21.75" customHeight="1" x14ac:dyDescent="0.25">
      <c r="A24" s="13" t="s">
        <v>20</v>
      </c>
      <c r="B24" s="13"/>
      <c r="C24" s="13"/>
      <c r="D24" s="16">
        <v>7</v>
      </c>
      <c r="E24" s="13"/>
      <c r="F24" s="15">
        <v>65726457</v>
      </c>
      <c r="G24" s="15"/>
      <c r="H24" s="15">
        <v>65855821</v>
      </c>
    </row>
    <row r="25" spans="1:8" ht="21.75" customHeight="1" x14ac:dyDescent="0.25">
      <c r="A25" s="13" t="s">
        <v>21</v>
      </c>
      <c r="B25" s="13"/>
      <c r="C25" s="13"/>
      <c r="D25" s="14">
        <v>11</v>
      </c>
      <c r="E25" s="13"/>
      <c r="F25" s="15">
        <v>917636372</v>
      </c>
      <c r="G25" s="15"/>
      <c r="H25" s="15">
        <v>910799170</v>
      </c>
    </row>
    <row r="26" spans="1:8" ht="21.75" customHeight="1" x14ac:dyDescent="0.25">
      <c r="A26" s="13" t="s">
        <v>22</v>
      </c>
      <c r="B26" s="13"/>
      <c r="C26" s="13"/>
      <c r="D26" s="14"/>
      <c r="E26" s="13"/>
      <c r="F26" s="15">
        <v>5043139</v>
      </c>
      <c r="G26" s="15"/>
      <c r="H26" s="15">
        <v>5147728</v>
      </c>
    </row>
    <row r="27" spans="1:8" ht="21.75" customHeight="1" x14ac:dyDescent="0.25">
      <c r="A27" s="13" t="s">
        <v>23</v>
      </c>
      <c r="B27" s="13"/>
      <c r="C27" s="13"/>
      <c r="D27" s="14">
        <v>11</v>
      </c>
      <c r="E27" s="13"/>
      <c r="F27" s="15">
        <v>1750723489</v>
      </c>
      <c r="G27" s="15"/>
      <c r="H27" s="15">
        <v>1615570272</v>
      </c>
    </row>
    <row r="28" spans="1:8" ht="21.75" customHeight="1" x14ac:dyDescent="0.25">
      <c r="A28" s="13" t="s">
        <v>24</v>
      </c>
      <c r="B28" s="13"/>
      <c r="C28" s="13"/>
      <c r="D28" s="14"/>
      <c r="E28" s="13"/>
      <c r="F28" s="15">
        <v>49160984</v>
      </c>
      <c r="G28" s="15"/>
      <c r="H28" s="15">
        <v>50568751</v>
      </c>
    </row>
    <row r="29" spans="1:8" ht="21.75" customHeight="1" x14ac:dyDescent="0.25">
      <c r="A29" s="13" t="s">
        <v>25</v>
      </c>
      <c r="B29" s="13"/>
      <c r="C29" s="13"/>
      <c r="D29" s="14"/>
      <c r="E29" s="13"/>
      <c r="F29" s="15">
        <v>37462776</v>
      </c>
      <c r="G29" s="15"/>
      <c r="H29" s="15">
        <v>34759038</v>
      </c>
    </row>
    <row r="30" spans="1:8" ht="21.75" customHeight="1" x14ac:dyDescent="0.25">
      <c r="A30" s="13" t="s">
        <v>149</v>
      </c>
      <c r="B30" s="13"/>
      <c r="C30" s="13"/>
      <c r="D30" s="14"/>
      <c r="E30" s="13"/>
      <c r="F30" s="15">
        <v>130327164</v>
      </c>
      <c r="G30" s="15"/>
      <c r="H30" s="15">
        <v>124877594</v>
      </c>
    </row>
    <row r="31" spans="1:8" ht="21.75" customHeight="1" x14ac:dyDescent="0.25">
      <c r="A31" s="13" t="s">
        <v>147</v>
      </c>
      <c r="B31" s="13"/>
      <c r="C31" s="13"/>
      <c r="D31" s="14"/>
      <c r="E31" s="13"/>
      <c r="F31" s="17">
        <v>14419004</v>
      </c>
      <c r="G31" s="15"/>
      <c r="H31" s="17">
        <v>0</v>
      </c>
    </row>
    <row r="32" spans="1:8" ht="8.1" customHeight="1" x14ac:dyDescent="0.25">
      <c r="A32" s="13"/>
      <c r="B32" s="13"/>
      <c r="C32" s="13"/>
      <c r="D32" s="14"/>
      <c r="E32" s="13"/>
      <c r="F32" s="15"/>
      <c r="G32" s="15"/>
      <c r="H32" s="15"/>
    </row>
    <row r="33" spans="1:8" ht="21.75" customHeight="1" x14ac:dyDescent="0.25">
      <c r="A33" s="3" t="s">
        <v>26</v>
      </c>
      <c r="B33" s="13"/>
      <c r="C33" s="13"/>
      <c r="D33" s="13"/>
      <c r="E33" s="13"/>
      <c r="F33" s="17">
        <f>SUM(F24:F31)</f>
        <v>2970499385</v>
      </c>
      <c r="G33" s="15"/>
      <c r="H33" s="17">
        <f>SUM(H24:H31)</f>
        <v>2807578374</v>
      </c>
    </row>
    <row r="34" spans="1:8" ht="8.1" customHeight="1" x14ac:dyDescent="0.25">
      <c r="A34" s="13"/>
      <c r="B34" s="13"/>
      <c r="C34" s="13"/>
      <c r="D34" s="14"/>
      <c r="E34" s="13"/>
      <c r="F34" s="15"/>
      <c r="G34" s="15"/>
      <c r="H34" s="15"/>
    </row>
    <row r="35" spans="1:8" ht="21.75" customHeight="1" thickBot="1" x14ac:dyDescent="0.3">
      <c r="A35" s="3" t="s">
        <v>27</v>
      </c>
      <c r="B35" s="13"/>
      <c r="C35" s="13"/>
      <c r="D35" s="14"/>
      <c r="E35" s="13"/>
      <c r="F35" s="19">
        <f>SUM(F20,F33)</f>
        <v>5315659284</v>
      </c>
      <c r="G35" s="15"/>
      <c r="H35" s="19">
        <f>SUM(H20,H33)</f>
        <v>5051357364</v>
      </c>
    </row>
    <row r="36" spans="1:8" ht="21.75" customHeight="1" thickTop="1" x14ac:dyDescent="0.25">
      <c r="A36" s="3"/>
      <c r="B36" s="13"/>
      <c r="C36" s="13"/>
      <c r="D36" s="14"/>
      <c r="E36" s="13"/>
      <c r="F36" s="15"/>
      <c r="G36" s="15"/>
      <c r="H36" s="15"/>
    </row>
    <row r="37" spans="1:8" ht="21.75" customHeight="1" x14ac:dyDescent="0.25">
      <c r="A37" s="3"/>
      <c r="B37" s="13"/>
      <c r="C37" s="13"/>
      <c r="D37" s="14"/>
      <c r="E37" s="13"/>
      <c r="F37" s="15"/>
      <c r="G37" s="15"/>
      <c r="H37" s="15"/>
    </row>
    <row r="38" spans="1:8" ht="18.75" customHeight="1" x14ac:dyDescent="0.25">
      <c r="A38" s="3"/>
      <c r="B38" s="13"/>
      <c r="C38" s="13"/>
      <c r="D38" s="14"/>
      <c r="E38" s="13"/>
      <c r="F38" s="15"/>
      <c r="G38" s="15"/>
      <c r="H38" s="15"/>
    </row>
    <row r="39" spans="1:8" ht="22.15" customHeight="1" x14ac:dyDescent="0.25">
      <c r="A39" s="20" t="s">
        <v>28</v>
      </c>
      <c r="B39" s="20"/>
      <c r="C39" s="20"/>
      <c r="D39" s="21"/>
      <c r="E39" s="20"/>
      <c r="F39" s="17"/>
      <c r="G39" s="17"/>
      <c r="H39" s="17"/>
    </row>
    <row r="40" spans="1:8" ht="21.75" customHeight="1" x14ac:dyDescent="0.25">
      <c r="A40" s="22" t="s">
        <v>0</v>
      </c>
      <c r="B40" s="3"/>
      <c r="C40" s="3"/>
      <c r="D40" s="4"/>
      <c r="E40" s="3"/>
      <c r="F40" s="5"/>
      <c r="G40" s="5"/>
      <c r="H40" s="5"/>
    </row>
    <row r="41" spans="1:8" ht="21.75" customHeight="1" x14ac:dyDescent="0.25">
      <c r="A41" s="3" t="s">
        <v>29</v>
      </c>
      <c r="B41" s="3"/>
      <c r="C41" s="3"/>
      <c r="D41" s="4"/>
      <c r="E41" s="3"/>
      <c r="F41" s="5"/>
      <c r="G41" s="5"/>
      <c r="H41" s="5"/>
    </row>
    <row r="42" spans="1:8" ht="21.75" customHeight="1" x14ac:dyDescent="0.25">
      <c r="A42" s="7" t="str">
        <f>A3</f>
        <v>ณ วันที่ 31 มีนาคม พ.ศ. 2569</v>
      </c>
      <c r="B42" s="7"/>
      <c r="C42" s="7"/>
      <c r="D42" s="8"/>
      <c r="E42" s="7"/>
      <c r="F42" s="9"/>
      <c r="G42" s="9"/>
      <c r="H42" s="9"/>
    </row>
    <row r="43" spans="1:8" ht="21.75" customHeight="1" x14ac:dyDescent="0.25">
      <c r="A43" s="3"/>
      <c r="B43" s="3"/>
      <c r="C43" s="3"/>
      <c r="D43" s="4"/>
      <c r="E43" s="3"/>
      <c r="F43" s="5"/>
      <c r="G43" s="5"/>
      <c r="H43" s="5"/>
    </row>
    <row r="44" spans="1:8" ht="21.75" customHeight="1" x14ac:dyDescent="0.25">
      <c r="A44" s="3"/>
      <c r="B44" s="3"/>
      <c r="C44" s="3"/>
      <c r="D44" s="4"/>
      <c r="E44" s="3"/>
      <c r="F44" s="10" t="s">
        <v>3</v>
      </c>
      <c r="G44" s="10"/>
      <c r="H44" s="10" t="s">
        <v>4</v>
      </c>
    </row>
    <row r="45" spans="1:8" ht="21.75" customHeight="1" x14ac:dyDescent="0.25">
      <c r="A45" s="3"/>
      <c r="B45" s="3"/>
      <c r="C45" s="3"/>
      <c r="D45" s="4"/>
      <c r="E45" s="3"/>
      <c r="F45" s="10" t="s">
        <v>5</v>
      </c>
      <c r="G45" s="10"/>
      <c r="H45" s="11" t="s">
        <v>6</v>
      </c>
    </row>
    <row r="46" spans="1:8" ht="21.75" customHeight="1" x14ac:dyDescent="0.25">
      <c r="A46" s="3"/>
      <c r="B46" s="3"/>
      <c r="C46" s="3"/>
      <c r="D46" s="4"/>
      <c r="E46" s="3"/>
      <c r="F46" s="10" t="s">
        <v>7</v>
      </c>
      <c r="G46" s="10"/>
      <c r="H46" s="10" t="s">
        <v>8</v>
      </c>
    </row>
    <row r="47" spans="1:8" ht="21.75" customHeight="1" x14ac:dyDescent="0.25">
      <c r="A47" s="3"/>
      <c r="B47" s="3"/>
      <c r="C47" s="3"/>
      <c r="D47" s="8" t="s">
        <v>9</v>
      </c>
      <c r="E47" s="3"/>
      <c r="F47" s="12" t="s">
        <v>10</v>
      </c>
      <c r="G47" s="10"/>
      <c r="H47" s="12" t="s">
        <v>10</v>
      </c>
    </row>
    <row r="48" spans="1:8" ht="8.1" customHeight="1" x14ac:dyDescent="0.25">
      <c r="A48" s="3"/>
      <c r="B48" s="3"/>
      <c r="C48" s="3"/>
      <c r="D48" s="4"/>
      <c r="E48" s="3"/>
      <c r="F48" s="10"/>
      <c r="G48" s="10"/>
      <c r="H48" s="10"/>
    </row>
    <row r="49" spans="1:8" ht="21.75" customHeight="1" x14ac:dyDescent="0.25">
      <c r="A49" s="3" t="s">
        <v>30</v>
      </c>
      <c r="B49" s="3"/>
      <c r="C49" s="3"/>
      <c r="D49" s="4"/>
      <c r="E49" s="3"/>
      <c r="F49" s="5"/>
      <c r="G49" s="5"/>
      <c r="H49" s="5"/>
    </row>
    <row r="50" spans="1:8" ht="8.1" customHeight="1" x14ac:dyDescent="0.25">
      <c r="A50" s="3"/>
      <c r="B50" s="3"/>
      <c r="C50" s="3"/>
      <c r="D50" s="4"/>
      <c r="E50" s="3"/>
      <c r="F50" s="5"/>
      <c r="G50" s="5"/>
      <c r="H50" s="5"/>
    </row>
    <row r="51" spans="1:8" ht="21.75" customHeight="1" x14ac:dyDescent="0.25">
      <c r="A51" s="3" t="s">
        <v>31</v>
      </c>
      <c r="B51" s="3"/>
      <c r="C51" s="3"/>
      <c r="D51" s="4"/>
      <c r="E51" s="3"/>
      <c r="F51" s="5"/>
      <c r="G51" s="5"/>
      <c r="H51" s="5"/>
    </row>
    <row r="52" spans="1:8" ht="8.1" customHeight="1" x14ac:dyDescent="0.25">
      <c r="A52" s="3"/>
      <c r="B52" s="3"/>
      <c r="C52" s="3"/>
      <c r="D52" s="4"/>
      <c r="E52" s="3"/>
      <c r="F52" s="5"/>
      <c r="G52" s="5"/>
      <c r="H52" s="5"/>
    </row>
    <row r="53" spans="1:8" ht="21.75" customHeight="1" x14ac:dyDescent="0.25">
      <c r="A53" s="13" t="s">
        <v>32</v>
      </c>
      <c r="B53" s="13"/>
      <c r="C53" s="13"/>
      <c r="D53" s="14">
        <v>12</v>
      </c>
      <c r="E53" s="13"/>
      <c r="F53" s="15">
        <v>279118452</v>
      </c>
      <c r="G53" s="15"/>
      <c r="H53" s="15">
        <v>378140208</v>
      </c>
    </row>
    <row r="54" spans="1:8" ht="21.75" customHeight="1" x14ac:dyDescent="0.25">
      <c r="A54" s="13" t="s">
        <v>33</v>
      </c>
      <c r="B54" s="13"/>
      <c r="C54" s="13"/>
      <c r="D54" s="14"/>
      <c r="E54" s="13"/>
      <c r="F54" s="15">
        <v>18101460</v>
      </c>
      <c r="G54" s="15"/>
      <c r="H54" s="15">
        <v>20379458</v>
      </c>
    </row>
    <row r="55" spans="1:8" ht="21.75" customHeight="1" x14ac:dyDescent="0.25">
      <c r="A55" s="13" t="s">
        <v>34</v>
      </c>
      <c r="B55" s="13"/>
      <c r="C55" s="13"/>
      <c r="D55" s="23">
        <v>13</v>
      </c>
      <c r="E55" s="13"/>
      <c r="F55" s="15">
        <v>329762793</v>
      </c>
      <c r="G55" s="15"/>
      <c r="H55" s="15">
        <v>315415054</v>
      </c>
    </row>
    <row r="56" spans="1:8" ht="21.75" customHeight="1" x14ac:dyDescent="0.25">
      <c r="A56" s="13" t="s">
        <v>35</v>
      </c>
      <c r="B56" s="13"/>
      <c r="C56" s="13"/>
      <c r="D56" s="14"/>
      <c r="E56" s="13"/>
      <c r="F56" s="15">
        <v>144652362</v>
      </c>
      <c r="G56" s="15"/>
      <c r="H56" s="15">
        <v>99276171</v>
      </c>
    </row>
    <row r="57" spans="1:8" ht="21.75" customHeight="1" x14ac:dyDescent="0.25">
      <c r="A57" s="13" t="s">
        <v>36</v>
      </c>
      <c r="B57" s="13"/>
      <c r="C57" s="13"/>
      <c r="D57" s="14"/>
      <c r="E57" s="13"/>
      <c r="F57" s="17">
        <v>20457561</v>
      </c>
      <c r="G57" s="15"/>
      <c r="H57" s="17">
        <v>30645140</v>
      </c>
    </row>
    <row r="58" spans="1:8" ht="8.1" customHeight="1" x14ac:dyDescent="0.25">
      <c r="A58" s="13"/>
      <c r="B58" s="13"/>
      <c r="C58" s="13"/>
      <c r="D58" s="14"/>
      <c r="E58" s="13"/>
      <c r="F58" s="15"/>
      <c r="G58" s="15"/>
      <c r="H58" s="15"/>
    </row>
    <row r="59" spans="1:8" ht="21.75" customHeight="1" x14ac:dyDescent="0.25">
      <c r="A59" s="3" t="s">
        <v>37</v>
      </c>
      <c r="B59" s="13"/>
      <c r="C59" s="13"/>
      <c r="D59" s="13"/>
      <c r="E59" s="13"/>
      <c r="F59" s="17">
        <f>SUM(F53:F57)</f>
        <v>792092628</v>
      </c>
      <c r="G59" s="15"/>
      <c r="H59" s="17">
        <f>SUM(H53:H57)</f>
        <v>843856031</v>
      </c>
    </row>
    <row r="60" spans="1:8" ht="21.75" customHeight="1" x14ac:dyDescent="0.25">
      <c r="A60" s="13"/>
      <c r="B60" s="13"/>
      <c r="C60" s="13"/>
      <c r="D60" s="14"/>
      <c r="E60" s="13"/>
      <c r="F60" s="15"/>
      <c r="G60" s="15"/>
      <c r="H60" s="15"/>
    </row>
    <row r="61" spans="1:8" ht="21.75" customHeight="1" x14ac:dyDescent="0.25">
      <c r="A61" s="3" t="s">
        <v>38</v>
      </c>
      <c r="B61" s="13"/>
      <c r="C61" s="13"/>
      <c r="D61" s="14"/>
      <c r="E61" s="13"/>
      <c r="F61" s="15"/>
      <c r="G61" s="15"/>
      <c r="H61" s="15"/>
    </row>
    <row r="62" spans="1:8" ht="8.1" customHeight="1" x14ac:dyDescent="0.25">
      <c r="A62" s="3"/>
      <c r="B62" s="13"/>
      <c r="C62" s="13"/>
      <c r="D62" s="14"/>
      <c r="E62" s="13"/>
      <c r="F62" s="15"/>
      <c r="G62" s="15"/>
      <c r="H62" s="15"/>
    </row>
    <row r="63" spans="1:8" ht="21.75" customHeight="1" x14ac:dyDescent="0.25">
      <c r="A63" s="13" t="s">
        <v>39</v>
      </c>
      <c r="B63" s="13"/>
      <c r="C63" s="13"/>
      <c r="D63" s="23">
        <v>13</v>
      </c>
      <c r="E63" s="13"/>
      <c r="F63" s="15">
        <v>1515696461</v>
      </c>
      <c r="G63" s="15"/>
      <c r="H63" s="15">
        <v>1392186793</v>
      </c>
    </row>
    <row r="64" spans="1:8" ht="21.75" customHeight="1" x14ac:dyDescent="0.25">
      <c r="A64" s="13" t="s">
        <v>40</v>
      </c>
      <c r="B64" s="13"/>
      <c r="C64" s="13"/>
      <c r="D64" s="23"/>
      <c r="E64" s="13"/>
      <c r="F64" s="15">
        <v>41413435</v>
      </c>
      <c r="G64" s="15"/>
      <c r="H64" s="15">
        <v>40135581</v>
      </c>
    </row>
    <row r="65" spans="1:8" ht="21.75" customHeight="1" x14ac:dyDescent="0.25">
      <c r="A65" s="13" t="s">
        <v>41</v>
      </c>
      <c r="B65" s="13"/>
      <c r="C65" s="13"/>
      <c r="D65" s="23"/>
      <c r="E65" s="13"/>
      <c r="F65" s="15">
        <v>44822862</v>
      </c>
      <c r="G65" s="15"/>
      <c r="H65" s="15">
        <v>44532862</v>
      </c>
    </row>
    <row r="66" spans="1:8" ht="21.75" customHeight="1" x14ac:dyDescent="0.25">
      <c r="A66" s="13" t="s">
        <v>42</v>
      </c>
      <c r="B66" s="13"/>
      <c r="C66" s="13"/>
      <c r="D66" s="14"/>
      <c r="E66" s="13"/>
      <c r="F66" s="17">
        <v>145000</v>
      </c>
      <c r="G66" s="15"/>
      <c r="H66" s="17">
        <v>145000</v>
      </c>
    </row>
    <row r="67" spans="1:8" ht="8.1" customHeight="1" x14ac:dyDescent="0.25">
      <c r="A67" s="13"/>
      <c r="B67" s="13"/>
      <c r="C67" s="13"/>
      <c r="D67" s="14"/>
      <c r="E67" s="13"/>
      <c r="F67" s="24"/>
      <c r="G67" s="15"/>
      <c r="H67" s="24"/>
    </row>
    <row r="68" spans="1:8" ht="21.75" customHeight="1" x14ac:dyDescent="0.25">
      <c r="A68" s="3" t="s">
        <v>43</v>
      </c>
      <c r="B68" s="13"/>
      <c r="C68" s="13"/>
      <c r="D68" s="14"/>
      <c r="E68" s="13"/>
      <c r="F68" s="17">
        <f>SUM(F63:F66)</f>
        <v>1602077758</v>
      </c>
      <c r="G68" s="15"/>
      <c r="H68" s="17">
        <f>SUM(H63:H67)</f>
        <v>1477000236</v>
      </c>
    </row>
    <row r="69" spans="1:8" ht="8.1" customHeight="1" x14ac:dyDescent="0.25">
      <c r="A69" s="13"/>
      <c r="B69" s="13"/>
      <c r="C69" s="13"/>
      <c r="D69" s="14"/>
      <c r="E69" s="13"/>
      <c r="F69" s="15"/>
      <c r="G69" s="15"/>
      <c r="H69" s="15"/>
    </row>
    <row r="70" spans="1:8" ht="21.75" customHeight="1" x14ac:dyDescent="0.25">
      <c r="A70" s="3" t="s">
        <v>44</v>
      </c>
      <c r="B70" s="13"/>
      <c r="C70" s="13"/>
      <c r="D70" s="14"/>
      <c r="E70" s="13"/>
      <c r="F70" s="17">
        <f>SUM(F59,F68)</f>
        <v>2394170386</v>
      </c>
      <c r="G70" s="15"/>
      <c r="H70" s="17">
        <f>SUM(H59,H68)</f>
        <v>2320856267</v>
      </c>
    </row>
    <row r="71" spans="1:8" ht="21.75" customHeight="1" x14ac:dyDescent="0.25">
      <c r="A71" s="3"/>
      <c r="B71" s="13"/>
      <c r="C71" s="13"/>
      <c r="D71" s="14"/>
      <c r="E71" s="13"/>
      <c r="F71" s="15"/>
      <c r="G71" s="15"/>
      <c r="H71" s="15"/>
    </row>
    <row r="72" spans="1:8" ht="21.75" customHeight="1" x14ac:dyDescent="0.25">
      <c r="A72" s="3"/>
      <c r="B72" s="13"/>
      <c r="C72" s="13"/>
      <c r="D72" s="14"/>
      <c r="E72" s="13"/>
      <c r="F72" s="15"/>
      <c r="G72" s="15"/>
      <c r="H72" s="15"/>
    </row>
    <row r="73" spans="1:8" ht="21.75" customHeight="1" x14ac:dyDescent="0.25">
      <c r="A73" s="3"/>
      <c r="B73" s="13"/>
      <c r="C73" s="13"/>
      <c r="D73" s="14"/>
      <c r="E73" s="13"/>
      <c r="F73" s="15"/>
      <c r="G73" s="15"/>
      <c r="H73" s="15"/>
    </row>
    <row r="74" spans="1:8" ht="21.75" customHeight="1" x14ac:dyDescent="0.25">
      <c r="A74" s="3"/>
      <c r="B74" s="13"/>
      <c r="C74" s="13"/>
      <c r="D74" s="14"/>
      <c r="E74" s="13"/>
      <c r="F74" s="15"/>
      <c r="G74" s="15"/>
      <c r="H74" s="15"/>
    </row>
    <row r="75" spans="1:8" ht="21.75" customHeight="1" x14ac:dyDescent="0.25">
      <c r="A75" s="3"/>
      <c r="B75" s="13"/>
      <c r="C75" s="13"/>
      <c r="D75" s="14"/>
      <c r="E75" s="13"/>
      <c r="F75" s="15"/>
      <c r="G75" s="15"/>
      <c r="H75" s="15"/>
    </row>
    <row r="76" spans="1:8" ht="21.75" customHeight="1" x14ac:dyDescent="0.25">
      <c r="A76" s="3"/>
      <c r="B76" s="13"/>
      <c r="C76" s="13"/>
      <c r="D76" s="14"/>
      <c r="E76" s="13"/>
      <c r="F76" s="15"/>
      <c r="G76" s="15"/>
      <c r="H76" s="15"/>
    </row>
    <row r="77" spans="1:8" ht="19.5" customHeight="1" x14ac:dyDescent="0.25">
      <c r="A77" s="3"/>
      <c r="B77" s="13"/>
      <c r="C77" s="13"/>
      <c r="D77" s="14"/>
      <c r="E77" s="13"/>
      <c r="F77" s="15"/>
      <c r="G77" s="15"/>
      <c r="H77" s="15"/>
    </row>
    <row r="78" spans="1:8" ht="22.15" customHeight="1" x14ac:dyDescent="0.25">
      <c r="A78" s="25" t="s">
        <v>28</v>
      </c>
      <c r="B78" s="20"/>
      <c r="C78" s="20"/>
      <c r="D78" s="21"/>
      <c r="E78" s="20"/>
      <c r="F78" s="17"/>
      <c r="G78" s="17"/>
      <c r="H78" s="17"/>
    </row>
    <row r="79" spans="1:8" ht="21.75" customHeight="1" x14ac:dyDescent="0.25">
      <c r="A79" s="3" t="str">
        <f>A1</f>
        <v>บริษัท โมชิ โมชิ รีเทล คอร์ปอเรชั่น จำกัด (มหาชน)</v>
      </c>
      <c r="B79" s="13"/>
      <c r="C79" s="13"/>
      <c r="D79" s="14"/>
      <c r="E79" s="13"/>
      <c r="F79" s="15"/>
      <c r="G79" s="15"/>
      <c r="H79" s="15"/>
    </row>
    <row r="80" spans="1:8" ht="21.75" customHeight="1" x14ac:dyDescent="0.25">
      <c r="A80" s="3" t="s">
        <v>29</v>
      </c>
      <c r="B80" s="3"/>
      <c r="C80" s="3"/>
      <c r="D80" s="4"/>
      <c r="E80" s="3"/>
      <c r="F80" s="5"/>
      <c r="G80" s="5"/>
      <c r="H80" s="5"/>
    </row>
    <row r="81" spans="1:8" ht="21.75" customHeight="1" x14ac:dyDescent="0.25">
      <c r="A81" s="7" t="str">
        <f>A42</f>
        <v>ณ วันที่ 31 มีนาคม พ.ศ. 2569</v>
      </c>
      <c r="B81" s="7"/>
      <c r="C81" s="7"/>
      <c r="D81" s="8"/>
      <c r="E81" s="7"/>
      <c r="F81" s="9"/>
      <c r="G81" s="9"/>
      <c r="H81" s="9"/>
    </row>
    <row r="82" spans="1:8" ht="21.75" customHeight="1" x14ac:dyDescent="0.25">
      <c r="A82" s="3"/>
      <c r="B82" s="3"/>
      <c r="C82" s="3"/>
      <c r="D82" s="4"/>
      <c r="E82" s="3"/>
      <c r="F82" s="5"/>
      <c r="G82" s="5"/>
      <c r="H82" s="5"/>
    </row>
    <row r="83" spans="1:8" ht="21.75" customHeight="1" x14ac:dyDescent="0.25">
      <c r="A83" s="3"/>
      <c r="B83" s="3"/>
      <c r="C83" s="3"/>
      <c r="D83" s="4"/>
      <c r="E83" s="3"/>
      <c r="F83" s="10" t="s">
        <v>3</v>
      </c>
      <c r="G83" s="10"/>
      <c r="H83" s="10" t="s">
        <v>4</v>
      </c>
    </row>
    <row r="84" spans="1:8" ht="21.75" customHeight="1" x14ac:dyDescent="0.25">
      <c r="A84" s="3"/>
      <c r="B84" s="3"/>
      <c r="C84" s="3"/>
      <c r="D84" s="4"/>
      <c r="E84" s="3"/>
      <c r="F84" s="10" t="s">
        <v>5</v>
      </c>
      <c r="G84" s="10"/>
      <c r="H84" s="11" t="s">
        <v>6</v>
      </c>
    </row>
    <row r="85" spans="1:8" ht="21.75" customHeight="1" x14ac:dyDescent="0.25">
      <c r="A85" s="3"/>
      <c r="B85" s="3"/>
      <c r="C85" s="3"/>
      <c r="D85" s="4"/>
      <c r="E85" s="3"/>
      <c r="F85" s="10" t="s">
        <v>7</v>
      </c>
      <c r="G85" s="10"/>
      <c r="H85" s="10" t="s">
        <v>8</v>
      </c>
    </row>
    <row r="86" spans="1:8" ht="21.75" customHeight="1" x14ac:dyDescent="0.25">
      <c r="A86" s="3"/>
      <c r="B86" s="3"/>
      <c r="C86" s="3"/>
      <c r="D86" s="4"/>
      <c r="E86" s="3"/>
      <c r="F86" s="12" t="s">
        <v>10</v>
      </c>
      <c r="G86" s="10"/>
      <c r="H86" s="12" t="s">
        <v>10</v>
      </c>
    </row>
    <row r="87" spans="1:8" ht="8.1" customHeight="1" x14ac:dyDescent="0.25">
      <c r="A87" s="3"/>
      <c r="B87" s="13"/>
      <c r="C87" s="13"/>
      <c r="D87" s="14"/>
      <c r="E87" s="13"/>
      <c r="F87" s="15"/>
      <c r="G87" s="15"/>
      <c r="H87" s="15"/>
    </row>
    <row r="88" spans="1:8" ht="21.75" customHeight="1" x14ac:dyDescent="0.25">
      <c r="A88" s="3" t="s">
        <v>45</v>
      </c>
      <c r="B88" s="13"/>
      <c r="C88" s="13"/>
      <c r="D88" s="14"/>
      <c r="E88" s="13"/>
      <c r="F88" s="15"/>
      <c r="G88" s="15"/>
      <c r="H88" s="15"/>
    </row>
    <row r="89" spans="1:8" ht="8.1" customHeight="1" x14ac:dyDescent="0.25">
      <c r="A89" s="3"/>
      <c r="B89" s="13"/>
      <c r="C89" s="13"/>
      <c r="D89" s="14"/>
      <c r="E89" s="13"/>
      <c r="F89" s="15"/>
      <c r="G89" s="15"/>
      <c r="H89" s="15"/>
    </row>
    <row r="90" spans="1:8" ht="21.75" customHeight="1" x14ac:dyDescent="0.25">
      <c r="A90" s="3" t="s">
        <v>46</v>
      </c>
      <c r="B90" s="13"/>
      <c r="C90" s="13"/>
      <c r="D90" s="14"/>
      <c r="E90" s="13"/>
      <c r="F90" s="15"/>
      <c r="G90" s="15"/>
      <c r="H90" s="15"/>
    </row>
    <row r="91" spans="1:8" ht="8.85" customHeight="1" x14ac:dyDescent="0.25">
      <c r="A91" s="3"/>
      <c r="B91" s="13"/>
      <c r="C91" s="13"/>
      <c r="D91" s="14"/>
      <c r="E91" s="13"/>
      <c r="F91" s="15"/>
      <c r="G91" s="15"/>
      <c r="H91" s="15"/>
    </row>
    <row r="92" spans="1:8" ht="21.75" customHeight="1" x14ac:dyDescent="0.25">
      <c r="A92" s="13" t="s">
        <v>47</v>
      </c>
      <c r="B92" s="13"/>
      <c r="C92" s="13"/>
      <c r="D92" s="14"/>
      <c r="E92" s="13"/>
      <c r="F92" s="15"/>
      <c r="G92" s="15"/>
      <c r="H92" s="15"/>
    </row>
    <row r="93" spans="1:8" ht="21.75" customHeight="1" x14ac:dyDescent="0.25">
      <c r="A93" s="13"/>
      <c r="B93" s="13" t="s">
        <v>48</v>
      </c>
      <c r="C93" s="13"/>
      <c r="D93" s="14"/>
      <c r="E93" s="13"/>
      <c r="F93" s="15"/>
      <c r="G93" s="15"/>
      <c r="H93" s="15"/>
    </row>
    <row r="94" spans="1:8" ht="21.75" customHeight="1" thickBot="1" x14ac:dyDescent="0.3">
      <c r="A94" s="13"/>
      <c r="B94" s="13"/>
      <c r="C94" s="13" t="s">
        <v>49</v>
      </c>
      <c r="D94" s="14"/>
      <c r="E94" s="13"/>
      <c r="F94" s="19">
        <v>330000000</v>
      </c>
      <c r="G94" s="15"/>
      <c r="H94" s="19">
        <v>330000000</v>
      </c>
    </row>
    <row r="95" spans="1:8" ht="8.1" customHeight="1" thickTop="1" x14ac:dyDescent="0.25">
      <c r="A95" s="13"/>
      <c r="B95" s="13"/>
      <c r="C95" s="13"/>
      <c r="D95" s="14"/>
      <c r="E95" s="13"/>
      <c r="F95" s="15"/>
      <c r="G95" s="15"/>
      <c r="H95" s="15"/>
    </row>
    <row r="96" spans="1:8" ht="21.75" customHeight="1" x14ac:dyDescent="0.25">
      <c r="A96" s="13"/>
      <c r="B96" s="13" t="s">
        <v>50</v>
      </c>
      <c r="C96" s="13"/>
      <c r="D96" s="14"/>
      <c r="E96" s="13"/>
      <c r="F96" s="15"/>
      <c r="G96" s="15"/>
      <c r="H96" s="15"/>
    </row>
    <row r="97" spans="1:8" ht="21.75" customHeight="1" x14ac:dyDescent="0.25">
      <c r="A97" s="13"/>
      <c r="B97" s="13"/>
      <c r="C97" s="13" t="s">
        <v>51</v>
      </c>
      <c r="D97" s="14"/>
      <c r="E97" s="13"/>
      <c r="F97" s="15">
        <v>329999954</v>
      </c>
      <c r="G97" s="15"/>
      <c r="H97" s="15">
        <v>329999954</v>
      </c>
    </row>
    <row r="98" spans="1:8" ht="21.75" customHeight="1" x14ac:dyDescent="0.25">
      <c r="A98" s="13"/>
      <c r="B98" s="13" t="s">
        <v>52</v>
      </c>
      <c r="C98" s="13"/>
      <c r="D98" s="14"/>
      <c r="E98" s="13"/>
      <c r="F98" s="15">
        <v>1178098136</v>
      </c>
      <c r="G98" s="15"/>
      <c r="H98" s="15">
        <v>1178098136</v>
      </c>
    </row>
    <row r="99" spans="1:8" ht="21.75" customHeight="1" x14ac:dyDescent="0.25">
      <c r="A99" s="13" t="s">
        <v>53</v>
      </c>
      <c r="B99" s="13"/>
      <c r="C99" s="13"/>
      <c r="D99" s="14"/>
      <c r="E99" s="13"/>
      <c r="F99" s="15"/>
      <c r="G99" s="15"/>
      <c r="H99" s="15"/>
    </row>
    <row r="100" spans="1:8" ht="21.75" customHeight="1" x14ac:dyDescent="0.25">
      <c r="A100" s="13" t="s">
        <v>54</v>
      </c>
      <c r="B100" s="13"/>
      <c r="C100" s="13"/>
      <c r="D100" s="14"/>
      <c r="E100" s="13"/>
      <c r="F100" s="15">
        <v>33000000</v>
      </c>
      <c r="G100" s="15"/>
      <c r="H100" s="15">
        <v>33000000</v>
      </c>
    </row>
    <row r="101" spans="1:8" ht="21.75" customHeight="1" x14ac:dyDescent="0.25">
      <c r="A101" s="13" t="s">
        <v>55</v>
      </c>
      <c r="B101" s="13"/>
      <c r="C101" s="13"/>
      <c r="D101" s="14"/>
      <c r="E101" s="13"/>
      <c r="F101" s="17">
        <v>1380390808</v>
      </c>
      <c r="G101" s="15"/>
      <c r="H101" s="17">
        <v>1189403007</v>
      </c>
    </row>
    <row r="102" spans="1:8" ht="8.1" customHeight="1" x14ac:dyDescent="0.25">
      <c r="A102" s="3"/>
      <c r="B102" s="13"/>
      <c r="C102" s="13"/>
      <c r="D102" s="14"/>
      <c r="E102" s="13"/>
      <c r="F102" s="15"/>
      <c r="G102" s="15"/>
      <c r="H102" s="15"/>
    </row>
    <row r="103" spans="1:8" ht="21.75" customHeight="1" x14ac:dyDescent="0.25">
      <c r="A103" s="3" t="s">
        <v>56</v>
      </c>
      <c r="B103" s="13"/>
      <c r="C103" s="13"/>
      <c r="D103" s="14"/>
      <c r="E103" s="13"/>
      <c r="F103" s="17">
        <f>SUM(F97:F101)</f>
        <v>2921488898</v>
      </c>
      <c r="G103" s="15"/>
      <c r="H103" s="17">
        <f>SUM(H97:H102)</f>
        <v>2730501097</v>
      </c>
    </row>
    <row r="104" spans="1:8" ht="8.1" customHeight="1" x14ac:dyDescent="0.25">
      <c r="A104" s="3"/>
      <c r="B104" s="13"/>
      <c r="C104" s="13"/>
      <c r="D104" s="14"/>
      <c r="E104" s="13"/>
      <c r="F104" s="15"/>
      <c r="G104" s="15"/>
      <c r="H104" s="15"/>
    </row>
    <row r="105" spans="1:8" ht="21.75" customHeight="1" thickBot="1" x14ac:dyDescent="0.3">
      <c r="A105" s="26" t="s">
        <v>57</v>
      </c>
      <c r="B105" s="13"/>
      <c r="C105" s="13"/>
      <c r="D105" s="14"/>
      <c r="E105" s="13"/>
      <c r="F105" s="19">
        <f>SUM(F70,F103)</f>
        <v>5315659284</v>
      </c>
      <c r="G105" s="15"/>
      <c r="H105" s="19">
        <f>SUM(H70,H103)</f>
        <v>5051357364</v>
      </c>
    </row>
    <row r="106" spans="1:8" ht="21.75" customHeight="1" thickTop="1" x14ac:dyDescent="0.25">
      <c r="A106" s="26"/>
      <c r="B106" s="13"/>
      <c r="C106" s="13"/>
      <c r="D106" s="14"/>
      <c r="E106" s="27"/>
      <c r="F106" s="1"/>
      <c r="G106" s="15"/>
      <c r="H106" s="1"/>
    </row>
    <row r="107" spans="1:8" ht="21.75" customHeight="1" x14ac:dyDescent="0.25">
      <c r="A107" s="26"/>
      <c r="B107" s="13"/>
      <c r="C107" s="13"/>
      <c r="D107" s="14"/>
      <c r="E107" s="13"/>
      <c r="F107" s="2"/>
      <c r="G107" s="15"/>
      <c r="H107" s="2"/>
    </row>
    <row r="108" spans="1:8" ht="21.75" customHeight="1" x14ac:dyDescent="0.25">
      <c r="A108" s="26"/>
      <c r="B108" s="13"/>
      <c r="C108" s="13"/>
      <c r="D108" s="14"/>
      <c r="E108" s="13"/>
      <c r="F108" s="2"/>
      <c r="G108" s="15"/>
      <c r="H108" s="1"/>
    </row>
    <row r="109" spans="1:8" ht="21.75" customHeight="1" x14ac:dyDescent="0.25">
      <c r="A109" s="26"/>
      <c r="B109" s="13"/>
      <c r="C109" s="13"/>
      <c r="D109" s="14"/>
      <c r="E109" s="13"/>
      <c r="F109" s="2"/>
      <c r="G109" s="15"/>
      <c r="H109" s="1"/>
    </row>
    <row r="110" spans="1:8" ht="21.75" customHeight="1" x14ac:dyDescent="0.25">
      <c r="A110" s="26"/>
      <c r="B110" s="13"/>
      <c r="C110" s="13"/>
      <c r="D110" s="14"/>
      <c r="E110" s="13"/>
      <c r="F110" s="2"/>
      <c r="G110" s="15"/>
      <c r="H110" s="1"/>
    </row>
    <row r="111" spans="1:8" ht="21.75" customHeight="1" x14ac:dyDescent="0.25">
      <c r="A111" s="26"/>
      <c r="B111" s="13"/>
      <c r="C111" s="13"/>
      <c r="D111" s="14"/>
      <c r="E111" s="13"/>
      <c r="F111" s="15"/>
      <c r="G111" s="15"/>
      <c r="H111" s="15"/>
    </row>
    <row r="112" spans="1:8" ht="21.75" customHeight="1" x14ac:dyDescent="0.25">
      <c r="A112" s="26"/>
      <c r="B112" s="13"/>
      <c r="C112" s="13"/>
      <c r="D112" s="14"/>
      <c r="E112" s="13"/>
      <c r="F112" s="15"/>
      <c r="G112" s="15"/>
      <c r="H112" s="15"/>
    </row>
    <row r="113" spans="1:8" ht="21.75" customHeight="1" x14ac:dyDescent="0.25">
      <c r="A113" s="26"/>
      <c r="B113" s="13"/>
      <c r="C113" s="13"/>
      <c r="D113" s="14"/>
      <c r="E113" s="13"/>
      <c r="F113" s="15"/>
      <c r="G113" s="15"/>
      <c r="H113" s="15"/>
    </row>
    <row r="114" spans="1:8" ht="26.25" customHeight="1" x14ac:dyDescent="0.25">
      <c r="A114" s="26"/>
      <c r="B114" s="13"/>
      <c r="C114" s="13"/>
      <c r="D114" s="14"/>
      <c r="E114" s="13"/>
      <c r="F114" s="15"/>
      <c r="G114" s="15"/>
      <c r="H114" s="15"/>
    </row>
    <row r="115" spans="1:8" ht="21.75" customHeight="1" x14ac:dyDescent="0.25">
      <c r="A115" s="26"/>
      <c r="B115" s="13"/>
      <c r="C115" s="13"/>
      <c r="D115" s="14"/>
      <c r="E115" s="13"/>
      <c r="F115" s="15"/>
      <c r="G115" s="15"/>
      <c r="H115" s="15"/>
    </row>
    <row r="116" spans="1:8" ht="22.15" customHeight="1" x14ac:dyDescent="0.25">
      <c r="A116" s="20" t="str">
        <f>A39</f>
        <v>หมายเหตุประกอบข้อมูลทางการเงินเป็นส่วนหนึ่งของข้อมูลทางการเงินระหว่างกาลนี้</v>
      </c>
      <c r="B116" s="20"/>
      <c r="C116" s="20"/>
      <c r="D116" s="21"/>
      <c r="E116" s="20"/>
      <c r="F116" s="17"/>
      <c r="G116" s="17"/>
      <c r="H116" s="17"/>
    </row>
  </sheetData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39" max="7" man="1"/>
    <brk id="7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66743-1882-4816-B110-4E0337B4436E}">
  <dimension ref="A1:H42"/>
  <sheetViews>
    <sheetView topLeftCell="A33" zoomScaleNormal="100" zoomScaleSheetLayoutView="75" workbookViewId="0">
      <selection activeCell="C48" sqref="C48"/>
    </sheetView>
  </sheetViews>
  <sheetFormatPr defaultColWidth="8.42578125" defaultRowHeight="21.75" customHeight="1" x14ac:dyDescent="0.4"/>
  <cols>
    <col min="1" max="2" width="1.5703125" style="31" customWidth="1"/>
    <col min="3" max="3" width="39.42578125" style="31" customWidth="1"/>
    <col min="4" max="4" width="8.5703125" style="31" customWidth="1"/>
    <col min="5" max="5" width="2.42578125" style="31" customWidth="1"/>
    <col min="6" max="6" width="16" style="40" customWidth="1"/>
    <col min="7" max="7" width="0.85546875" style="31" customWidth="1"/>
    <col min="8" max="8" width="16" style="40" customWidth="1"/>
    <col min="9" max="124" width="8.42578125" style="31"/>
    <col min="125" max="132" width="8.42578125" style="31" customWidth="1"/>
    <col min="133" max="133" width="8.42578125" style="31"/>
    <col min="134" max="134" width="8.42578125" style="31" customWidth="1"/>
    <col min="135" max="135" width="8.42578125" style="31"/>
    <col min="136" max="138" width="8.42578125" style="31" customWidth="1"/>
    <col min="139" max="380" width="8.42578125" style="31"/>
    <col min="381" max="388" width="8.42578125" style="31" customWidth="1"/>
    <col min="389" max="389" width="8.42578125" style="31"/>
    <col min="390" max="390" width="8.42578125" style="31" customWidth="1"/>
    <col min="391" max="391" width="8.42578125" style="31"/>
    <col min="392" max="394" width="8.42578125" style="31" customWidth="1"/>
    <col min="395" max="636" width="8.42578125" style="31"/>
    <col min="637" max="644" width="8.42578125" style="31" customWidth="1"/>
    <col min="645" max="645" width="8.42578125" style="31"/>
    <col min="646" max="646" width="8.42578125" style="31" customWidth="1"/>
    <col min="647" max="647" width="8.42578125" style="31"/>
    <col min="648" max="650" width="8.42578125" style="31" customWidth="1"/>
    <col min="651" max="892" width="8.42578125" style="31"/>
    <col min="893" max="900" width="8.42578125" style="31" customWidth="1"/>
    <col min="901" max="901" width="8.42578125" style="31"/>
    <col min="902" max="902" width="8.42578125" style="31" customWidth="1"/>
    <col min="903" max="903" width="8.42578125" style="31"/>
    <col min="904" max="906" width="8.42578125" style="31" customWidth="1"/>
    <col min="907" max="1148" width="8.42578125" style="31"/>
    <col min="1149" max="1156" width="8.42578125" style="31" customWidth="1"/>
    <col min="1157" max="1157" width="8.42578125" style="31"/>
    <col min="1158" max="1158" width="8.42578125" style="31" customWidth="1"/>
    <col min="1159" max="1159" width="8.42578125" style="31"/>
    <col min="1160" max="1162" width="8.42578125" style="31" customWidth="1"/>
    <col min="1163" max="1404" width="8.42578125" style="31"/>
    <col min="1405" max="1412" width="8.42578125" style="31" customWidth="1"/>
    <col min="1413" max="1413" width="8.42578125" style="31"/>
    <col min="1414" max="1414" width="8.42578125" style="31" customWidth="1"/>
    <col min="1415" max="1415" width="8.42578125" style="31"/>
    <col min="1416" max="1418" width="8.42578125" style="31" customWidth="1"/>
    <col min="1419" max="1660" width="8.42578125" style="31"/>
    <col min="1661" max="1668" width="8.42578125" style="31" customWidth="1"/>
    <col min="1669" max="1669" width="8.42578125" style="31"/>
    <col min="1670" max="1670" width="8.42578125" style="31" customWidth="1"/>
    <col min="1671" max="1671" width="8.42578125" style="31"/>
    <col min="1672" max="1674" width="8.42578125" style="31" customWidth="1"/>
    <col min="1675" max="1916" width="8.42578125" style="31"/>
    <col min="1917" max="1924" width="8.42578125" style="31" customWidth="1"/>
    <col min="1925" max="1925" width="8.42578125" style="31"/>
    <col min="1926" max="1926" width="8.42578125" style="31" customWidth="1"/>
    <col min="1927" max="1927" width="8.42578125" style="31"/>
    <col min="1928" max="1930" width="8.42578125" style="31" customWidth="1"/>
    <col min="1931" max="2172" width="8.42578125" style="31"/>
    <col min="2173" max="2180" width="8.42578125" style="31" customWidth="1"/>
    <col min="2181" max="2181" width="8.42578125" style="31"/>
    <col min="2182" max="2182" width="8.42578125" style="31" customWidth="1"/>
    <col min="2183" max="2183" width="8.42578125" style="31"/>
    <col min="2184" max="2186" width="8.42578125" style="31" customWidth="1"/>
    <col min="2187" max="2428" width="8.42578125" style="31"/>
    <col min="2429" max="2436" width="8.42578125" style="31" customWidth="1"/>
    <col min="2437" max="2437" width="8.42578125" style="31"/>
    <col min="2438" max="2438" width="8.42578125" style="31" customWidth="1"/>
    <col min="2439" max="2439" width="8.42578125" style="31"/>
    <col min="2440" max="2442" width="8.42578125" style="31" customWidth="1"/>
    <col min="2443" max="2684" width="8.42578125" style="31"/>
    <col min="2685" max="2692" width="8.42578125" style="31" customWidth="1"/>
    <col min="2693" max="2693" width="8.42578125" style="31"/>
    <col min="2694" max="2694" width="8.42578125" style="31" customWidth="1"/>
    <col min="2695" max="2695" width="8.42578125" style="31"/>
    <col min="2696" max="2698" width="8.42578125" style="31" customWidth="1"/>
    <col min="2699" max="2940" width="8.42578125" style="31"/>
    <col min="2941" max="2948" width="8.42578125" style="31" customWidth="1"/>
    <col min="2949" max="2949" width="8.42578125" style="31"/>
    <col min="2950" max="2950" width="8.42578125" style="31" customWidth="1"/>
    <col min="2951" max="2951" width="8.42578125" style="31"/>
    <col min="2952" max="2954" width="8.42578125" style="31" customWidth="1"/>
    <col min="2955" max="3196" width="8.42578125" style="31"/>
    <col min="3197" max="3204" width="8.42578125" style="31" customWidth="1"/>
    <col min="3205" max="3205" width="8.42578125" style="31"/>
    <col min="3206" max="3206" width="8.42578125" style="31" customWidth="1"/>
    <col min="3207" max="3207" width="8.42578125" style="31"/>
    <col min="3208" max="3210" width="8.42578125" style="31" customWidth="1"/>
    <col min="3211" max="3452" width="8.42578125" style="31"/>
    <col min="3453" max="3460" width="8.42578125" style="31" customWidth="1"/>
    <col min="3461" max="3461" width="8.42578125" style="31"/>
    <col min="3462" max="3462" width="8.42578125" style="31" customWidth="1"/>
    <col min="3463" max="3463" width="8.42578125" style="31"/>
    <col min="3464" max="3466" width="8.42578125" style="31" customWidth="1"/>
    <col min="3467" max="3708" width="8.42578125" style="31"/>
    <col min="3709" max="3716" width="8.42578125" style="31" customWidth="1"/>
    <col min="3717" max="3717" width="8.42578125" style="31"/>
    <col min="3718" max="3718" width="8.42578125" style="31" customWidth="1"/>
    <col min="3719" max="3719" width="8.42578125" style="31"/>
    <col min="3720" max="3722" width="8.42578125" style="31" customWidth="1"/>
    <col min="3723" max="3964" width="8.42578125" style="31"/>
    <col min="3965" max="3972" width="8.42578125" style="31" customWidth="1"/>
    <col min="3973" max="3973" width="8.42578125" style="31"/>
    <col min="3974" max="3974" width="8.42578125" style="31" customWidth="1"/>
    <col min="3975" max="3975" width="8.42578125" style="31"/>
    <col min="3976" max="3978" width="8.42578125" style="31" customWidth="1"/>
    <col min="3979" max="4220" width="8.42578125" style="31"/>
    <col min="4221" max="4228" width="8.42578125" style="31" customWidth="1"/>
    <col min="4229" max="4229" width="8.42578125" style="31"/>
    <col min="4230" max="4230" width="8.42578125" style="31" customWidth="1"/>
    <col min="4231" max="4231" width="8.42578125" style="31"/>
    <col min="4232" max="4234" width="8.42578125" style="31" customWidth="1"/>
    <col min="4235" max="4476" width="8.42578125" style="31"/>
    <col min="4477" max="4484" width="8.42578125" style="31" customWidth="1"/>
    <col min="4485" max="4485" width="8.42578125" style="31"/>
    <col min="4486" max="4486" width="8.42578125" style="31" customWidth="1"/>
    <col min="4487" max="4487" width="8.42578125" style="31"/>
    <col min="4488" max="4490" width="8.42578125" style="31" customWidth="1"/>
    <col min="4491" max="4732" width="8.42578125" style="31"/>
    <col min="4733" max="4740" width="8.42578125" style="31" customWidth="1"/>
    <col min="4741" max="4741" width="8.42578125" style="31"/>
    <col min="4742" max="4742" width="8.42578125" style="31" customWidth="1"/>
    <col min="4743" max="4743" width="8.42578125" style="31"/>
    <col min="4744" max="4746" width="8.42578125" style="31" customWidth="1"/>
    <col min="4747" max="4988" width="8.42578125" style="31"/>
    <col min="4989" max="4996" width="8.42578125" style="31" customWidth="1"/>
    <col min="4997" max="4997" width="8.42578125" style="31"/>
    <col min="4998" max="4998" width="8.42578125" style="31" customWidth="1"/>
    <col min="4999" max="4999" width="8.42578125" style="31"/>
    <col min="5000" max="5002" width="8.42578125" style="31" customWidth="1"/>
    <col min="5003" max="5244" width="8.42578125" style="31"/>
    <col min="5245" max="5252" width="8.42578125" style="31" customWidth="1"/>
    <col min="5253" max="5253" width="8.42578125" style="31"/>
    <col min="5254" max="5254" width="8.42578125" style="31" customWidth="1"/>
    <col min="5255" max="5255" width="8.42578125" style="31"/>
    <col min="5256" max="5258" width="8.42578125" style="31" customWidth="1"/>
    <col min="5259" max="5500" width="8.42578125" style="31"/>
    <col min="5501" max="5508" width="8.42578125" style="31" customWidth="1"/>
    <col min="5509" max="5509" width="8.42578125" style="31"/>
    <col min="5510" max="5510" width="8.42578125" style="31" customWidth="1"/>
    <col min="5511" max="5511" width="8.42578125" style="31"/>
    <col min="5512" max="5514" width="8.42578125" style="31" customWidth="1"/>
    <col min="5515" max="5756" width="8.42578125" style="31"/>
    <col min="5757" max="5764" width="8.42578125" style="31" customWidth="1"/>
    <col min="5765" max="5765" width="8.42578125" style="31"/>
    <col min="5766" max="5766" width="8.42578125" style="31" customWidth="1"/>
    <col min="5767" max="5767" width="8.42578125" style="31"/>
    <col min="5768" max="5770" width="8.42578125" style="31" customWidth="1"/>
    <col min="5771" max="6012" width="8.42578125" style="31"/>
    <col min="6013" max="6020" width="8.42578125" style="31" customWidth="1"/>
    <col min="6021" max="6021" width="8.42578125" style="31"/>
    <col min="6022" max="6022" width="8.42578125" style="31" customWidth="1"/>
    <col min="6023" max="6023" width="8.42578125" style="31"/>
    <col min="6024" max="6026" width="8.42578125" style="31" customWidth="1"/>
    <col min="6027" max="6268" width="8.42578125" style="31"/>
    <col min="6269" max="6276" width="8.42578125" style="31" customWidth="1"/>
    <col min="6277" max="6277" width="8.42578125" style="31"/>
    <col min="6278" max="6278" width="8.42578125" style="31" customWidth="1"/>
    <col min="6279" max="6279" width="8.42578125" style="31"/>
    <col min="6280" max="6282" width="8.42578125" style="31" customWidth="1"/>
    <col min="6283" max="6524" width="8.42578125" style="31"/>
    <col min="6525" max="6532" width="8.42578125" style="31" customWidth="1"/>
    <col min="6533" max="6533" width="8.42578125" style="31"/>
    <col min="6534" max="6534" width="8.42578125" style="31" customWidth="1"/>
    <col min="6535" max="6535" width="8.42578125" style="31"/>
    <col min="6536" max="6538" width="8.42578125" style="31" customWidth="1"/>
    <col min="6539" max="6780" width="8.42578125" style="31"/>
    <col min="6781" max="6788" width="8.42578125" style="31" customWidth="1"/>
    <col min="6789" max="6789" width="8.42578125" style="31"/>
    <col min="6790" max="6790" width="8.42578125" style="31" customWidth="1"/>
    <col min="6791" max="6791" width="8.42578125" style="31"/>
    <col min="6792" max="6794" width="8.42578125" style="31" customWidth="1"/>
    <col min="6795" max="7036" width="8.42578125" style="31"/>
    <col min="7037" max="7044" width="8.42578125" style="31" customWidth="1"/>
    <col min="7045" max="7045" width="8.42578125" style="31"/>
    <col min="7046" max="7046" width="8.42578125" style="31" customWidth="1"/>
    <col min="7047" max="7047" width="8.42578125" style="31"/>
    <col min="7048" max="7050" width="8.42578125" style="31" customWidth="1"/>
    <col min="7051" max="7292" width="8.42578125" style="31"/>
    <col min="7293" max="7300" width="8.42578125" style="31" customWidth="1"/>
    <col min="7301" max="7301" width="8.42578125" style="31"/>
    <col min="7302" max="7302" width="8.42578125" style="31" customWidth="1"/>
    <col min="7303" max="7303" width="8.42578125" style="31"/>
    <col min="7304" max="7306" width="8.42578125" style="31" customWidth="1"/>
    <col min="7307" max="7548" width="8.42578125" style="31"/>
    <col min="7549" max="7556" width="8.42578125" style="31" customWidth="1"/>
    <col min="7557" max="7557" width="8.42578125" style="31"/>
    <col min="7558" max="7558" width="8.42578125" style="31" customWidth="1"/>
    <col min="7559" max="7559" width="8.42578125" style="31"/>
    <col min="7560" max="7562" width="8.42578125" style="31" customWidth="1"/>
    <col min="7563" max="7804" width="8.42578125" style="31"/>
    <col min="7805" max="7812" width="8.42578125" style="31" customWidth="1"/>
    <col min="7813" max="7813" width="8.42578125" style="31"/>
    <col min="7814" max="7814" width="8.42578125" style="31" customWidth="1"/>
    <col min="7815" max="7815" width="8.42578125" style="31"/>
    <col min="7816" max="7818" width="8.42578125" style="31" customWidth="1"/>
    <col min="7819" max="8060" width="8.42578125" style="31"/>
    <col min="8061" max="8068" width="8.42578125" style="31" customWidth="1"/>
    <col min="8069" max="8069" width="8.42578125" style="31"/>
    <col min="8070" max="8070" width="8.42578125" style="31" customWidth="1"/>
    <col min="8071" max="8071" width="8.42578125" style="31"/>
    <col min="8072" max="8074" width="8.42578125" style="31" customWidth="1"/>
    <col min="8075" max="8316" width="8.42578125" style="31"/>
    <col min="8317" max="8324" width="8.42578125" style="31" customWidth="1"/>
    <col min="8325" max="8325" width="8.42578125" style="31"/>
    <col min="8326" max="8326" width="8.42578125" style="31" customWidth="1"/>
    <col min="8327" max="8327" width="8.42578125" style="31"/>
    <col min="8328" max="8330" width="8.42578125" style="31" customWidth="1"/>
    <col min="8331" max="8572" width="8.42578125" style="31"/>
    <col min="8573" max="8580" width="8.42578125" style="31" customWidth="1"/>
    <col min="8581" max="8581" width="8.42578125" style="31"/>
    <col min="8582" max="8582" width="8.42578125" style="31" customWidth="1"/>
    <col min="8583" max="8583" width="8.42578125" style="31"/>
    <col min="8584" max="8586" width="8.42578125" style="31" customWidth="1"/>
    <col min="8587" max="8828" width="8.42578125" style="31"/>
    <col min="8829" max="8836" width="8.42578125" style="31" customWidth="1"/>
    <col min="8837" max="8837" width="8.42578125" style="31"/>
    <col min="8838" max="8838" width="8.42578125" style="31" customWidth="1"/>
    <col min="8839" max="8839" width="8.42578125" style="31"/>
    <col min="8840" max="8842" width="8.42578125" style="31" customWidth="1"/>
    <col min="8843" max="9084" width="8.42578125" style="31"/>
    <col min="9085" max="9092" width="8.42578125" style="31" customWidth="1"/>
    <col min="9093" max="9093" width="8.42578125" style="31"/>
    <col min="9094" max="9094" width="8.42578125" style="31" customWidth="1"/>
    <col min="9095" max="9095" width="8.42578125" style="31"/>
    <col min="9096" max="9098" width="8.42578125" style="31" customWidth="1"/>
    <col min="9099" max="9340" width="8.42578125" style="31"/>
    <col min="9341" max="9348" width="8.42578125" style="31" customWidth="1"/>
    <col min="9349" max="9349" width="8.42578125" style="31"/>
    <col min="9350" max="9350" width="8.42578125" style="31" customWidth="1"/>
    <col min="9351" max="9351" width="8.42578125" style="31"/>
    <col min="9352" max="9354" width="8.42578125" style="31" customWidth="1"/>
    <col min="9355" max="9596" width="8.42578125" style="31"/>
    <col min="9597" max="9604" width="8.42578125" style="31" customWidth="1"/>
    <col min="9605" max="9605" width="8.42578125" style="31"/>
    <col min="9606" max="9606" width="8.42578125" style="31" customWidth="1"/>
    <col min="9607" max="9607" width="8.42578125" style="31"/>
    <col min="9608" max="9610" width="8.42578125" style="31" customWidth="1"/>
    <col min="9611" max="9852" width="8.42578125" style="31"/>
    <col min="9853" max="9860" width="8.42578125" style="31" customWidth="1"/>
    <col min="9861" max="9861" width="8.42578125" style="31"/>
    <col min="9862" max="9862" width="8.42578125" style="31" customWidth="1"/>
    <col min="9863" max="9863" width="8.42578125" style="31"/>
    <col min="9864" max="9866" width="8.42578125" style="31" customWidth="1"/>
    <col min="9867" max="10108" width="8.42578125" style="31"/>
    <col min="10109" max="10116" width="8.42578125" style="31" customWidth="1"/>
    <col min="10117" max="10117" width="8.42578125" style="31"/>
    <col min="10118" max="10118" width="8.42578125" style="31" customWidth="1"/>
    <col min="10119" max="10119" width="8.42578125" style="31"/>
    <col min="10120" max="10122" width="8.42578125" style="31" customWidth="1"/>
    <col min="10123" max="10364" width="8.42578125" style="31"/>
    <col min="10365" max="10372" width="8.42578125" style="31" customWidth="1"/>
    <col min="10373" max="10373" width="8.42578125" style="31"/>
    <col min="10374" max="10374" width="8.42578125" style="31" customWidth="1"/>
    <col min="10375" max="10375" width="8.42578125" style="31"/>
    <col min="10376" max="10378" width="8.42578125" style="31" customWidth="1"/>
    <col min="10379" max="10620" width="8.42578125" style="31"/>
    <col min="10621" max="10628" width="8.42578125" style="31" customWidth="1"/>
    <col min="10629" max="10629" width="8.42578125" style="31"/>
    <col min="10630" max="10630" width="8.42578125" style="31" customWidth="1"/>
    <col min="10631" max="10631" width="8.42578125" style="31"/>
    <col min="10632" max="10634" width="8.42578125" style="31" customWidth="1"/>
    <col min="10635" max="10876" width="8.42578125" style="31"/>
    <col min="10877" max="10884" width="8.42578125" style="31" customWidth="1"/>
    <col min="10885" max="10885" width="8.42578125" style="31"/>
    <col min="10886" max="10886" width="8.42578125" style="31" customWidth="1"/>
    <col min="10887" max="10887" width="8.42578125" style="31"/>
    <col min="10888" max="10890" width="8.42578125" style="31" customWidth="1"/>
    <col min="10891" max="11132" width="8.42578125" style="31"/>
    <col min="11133" max="11140" width="8.42578125" style="31" customWidth="1"/>
    <col min="11141" max="11141" width="8.42578125" style="31"/>
    <col min="11142" max="11142" width="8.42578125" style="31" customWidth="1"/>
    <col min="11143" max="11143" width="8.42578125" style="31"/>
    <col min="11144" max="11146" width="8.42578125" style="31" customWidth="1"/>
    <col min="11147" max="11388" width="8.42578125" style="31"/>
    <col min="11389" max="11396" width="8.42578125" style="31" customWidth="1"/>
    <col min="11397" max="11397" width="8.42578125" style="31"/>
    <col min="11398" max="11398" width="8.42578125" style="31" customWidth="1"/>
    <col min="11399" max="11399" width="8.42578125" style="31"/>
    <col min="11400" max="11402" width="8.42578125" style="31" customWidth="1"/>
    <col min="11403" max="11644" width="8.42578125" style="31"/>
    <col min="11645" max="11652" width="8.42578125" style="31" customWidth="1"/>
    <col min="11653" max="11653" width="8.42578125" style="31"/>
    <col min="11654" max="11654" width="8.42578125" style="31" customWidth="1"/>
    <col min="11655" max="11655" width="8.42578125" style="31"/>
    <col min="11656" max="11658" width="8.42578125" style="31" customWidth="1"/>
    <col min="11659" max="11900" width="8.42578125" style="31"/>
    <col min="11901" max="11908" width="8.42578125" style="31" customWidth="1"/>
    <col min="11909" max="11909" width="8.42578125" style="31"/>
    <col min="11910" max="11910" width="8.42578125" style="31" customWidth="1"/>
    <col min="11911" max="11911" width="8.42578125" style="31"/>
    <col min="11912" max="11914" width="8.42578125" style="31" customWidth="1"/>
    <col min="11915" max="12156" width="8.42578125" style="31"/>
    <col min="12157" max="12164" width="8.42578125" style="31" customWidth="1"/>
    <col min="12165" max="12165" width="8.42578125" style="31"/>
    <col min="12166" max="12166" width="8.42578125" style="31" customWidth="1"/>
    <col min="12167" max="12167" width="8.42578125" style="31"/>
    <col min="12168" max="12170" width="8.42578125" style="31" customWidth="1"/>
    <col min="12171" max="12412" width="8.42578125" style="31"/>
    <col min="12413" max="12420" width="8.42578125" style="31" customWidth="1"/>
    <col min="12421" max="12421" width="8.42578125" style="31"/>
    <col min="12422" max="12422" width="8.42578125" style="31" customWidth="1"/>
    <col min="12423" max="12423" width="8.42578125" style="31"/>
    <col min="12424" max="12426" width="8.42578125" style="31" customWidth="1"/>
    <col min="12427" max="12668" width="8.42578125" style="31"/>
    <col min="12669" max="12676" width="8.42578125" style="31" customWidth="1"/>
    <col min="12677" max="12677" width="8.42578125" style="31"/>
    <col min="12678" max="12678" width="8.42578125" style="31" customWidth="1"/>
    <col min="12679" max="12679" width="8.42578125" style="31"/>
    <col min="12680" max="12682" width="8.42578125" style="31" customWidth="1"/>
    <col min="12683" max="12924" width="8.42578125" style="31"/>
    <col min="12925" max="12932" width="8.42578125" style="31" customWidth="1"/>
    <col min="12933" max="12933" width="8.42578125" style="31"/>
    <col min="12934" max="12934" width="8.42578125" style="31" customWidth="1"/>
    <col min="12935" max="12935" width="8.42578125" style="31"/>
    <col min="12936" max="12938" width="8.42578125" style="31" customWidth="1"/>
    <col min="12939" max="13180" width="8.42578125" style="31"/>
    <col min="13181" max="13188" width="8.42578125" style="31" customWidth="1"/>
    <col min="13189" max="13189" width="8.42578125" style="31"/>
    <col min="13190" max="13190" width="8.42578125" style="31" customWidth="1"/>
    <col min="13191" max="13191" width="8.42578125" style="31"/>
    <col min="13192" max="13194" width="8.42578125" style="31" customWidth="1"/>
    <col min="13195" max="13436" width="8.42578125" style="31"/>
    <col min="13437" max="13444" width="8.42578125" style="31" customWidth="1"/>
    <col min="13445" max="13445" width="8.42578125" style="31"/>
    <col min="13446" max="13446" width="8.42578125" style="31" customWidth="1"/>
    <col min="13447" max="13447" width="8.42578125" style="31"/>
    <col min="13448" max="13450" width="8.42578125" style="31" customWidth="1"/>
    <col min="13451" max="13692" width="8.42578125" style="31"/>
    <col min="13693" max="13700" width="8.42578125" style="31" customWidth="1"/>
    <col min="13701" max="13701" width="8.42578125" style="31"/>
    <col min="13702" max="13702" width="8.42578125" style="31" customWidth="1"/>
    <col min="13703" max="13703" width="8.42578125" style="31"/>
    <col min="13704" max="13706" width="8.42578125" style="31" customWidth="1"/>
    <col min="13707" max="13948" width="8.42578125" style="31"/>
    <col min="13949" max="13956" width="8.42578125" style="31" customWidth="1"/>
    <col min="13957" max="13957" width="8.42578125" style="31"/>
    <col min="13958" max="13958" width="8.42578125" style="31" customWidth="1"/>
    <col min="13959" max="13959" width="8.42578125" style="31"/>
    <col min="13960" max="13962" width="8.42578125" style="31" customWidth="1"/>
    <col min="13963" max="14204" width="8.42578125" style="31"/>
    <col min="14205" max="14212" width="8.42578125" style="31" customWidth="1"/>
    <col min="14213" max="14213" width="8.42578125" style="31"/>
    <col min="14214" max="14214" width="8.42578125" style="31" customWidth="1"/>
    <col min="14215" max="14215" width="8.42578125" style="31"/>
    <col min="14216" max="14218" width="8.42578125" style="31" customWidth="1"/>
    <col min="14219" max="14460" width="8.42578125" style="31"/>
    <col min="14461" max="14468" width="8.42578125" style="31" customWidth="1"/>
    <col min="14469" max="14469" width="8.42578125" style="31"/>
    <col min="14470" max="14470" width="8.42578125" style="31" customWidth="1"/>
    <col min="14471" max="14471" width="8.42578125" style="31"/>
    <col min="14472" max="14474" width="8.42578125" style="31" customWidth="1"/>
    <col min="14475" max="14716" width="8.42578125" style="31"/>
    <col min="14717" max="14724" width="8.42578125" style="31" customWidth="1"/>
    <col min="14725" max="14725" width="8.42578125" style="31"/>
    <col min="14726" max="14726" width="8.42578125" style="31" customWidth="1"/>
    <col min="14727" max="14727" width="8.42578125" style="31"/>
    <col min="14728" max="14730" width="8.42578125" style="31" customWidth="1"/>
    <col min="14731" max="14972" width="8.42578125" style="31"/>
    <col min="14973" max="14980" width="8.42578125" style="31" customWidth="1"/>
    <col min="14981" max="14981" width="8.42578125" style="31"/>
    <col min="14982" max="14982" width="8.42578125" style="31" customWidth="1"/>
    <col min="14983" max="14983" width="8.42578125" style="31"/>
    <col min="14984" max="14986" width="8.42578125" style="31" customWidth="1"/>
    <col min="14987" max="15228" width="8.42578125" style="31"/>
    <col min="15229" max="15236" width="8.42578125" style="31" customWidth="1"/>
    <col min="15237" max="15237" width="8.42578125" style="31"/>
    <col min="15238" max="15238" width="8.42578125" style="31" customWidth="1"/>
    <col min="15239" max="15239" width="8.42578125" style="31"/>
    <col min="15240" max="15242" width="8.42578125" style="31" customWidth="1"/>
    <col min="15243" max="15484" width="8.42578125" style="31"/>
    <col min="15485" max="15492" width="8.42578125" style="31" customWidth="1"/>
    <col min="15493" max="15493" width="8.42578125" style="31"/>
    <col min="15494" max="15494" width="8.42578125" style="31" customWidth="1"/>
    <col min="15495" max="15495" width="8.42578125" style="31"/>
    <col min="15496" max="15498" width="8.42578125" style="31" customWidth="1"/>
    <col min="15499" max="15740" width="8.42578125" style="31"/>
    <col min="15741" max="15748" width="8.42578125" style="31" customWidth="1"/>
    <col min="15749" max="15749" width="8.42578125" style="31"/>
    <col min="15750" max="15750" width="8.42578125" style="31" customWidth="1"/>
    <col min="15751" max="15751" width="8.42578125" style="31"/>
    <col min="15752" max="15754" width="8.42578125" style="31" customWidth="1"/>
    <col min="15755" max="15996" width="8.42578125" style="31"/>
    <col min="15997" max="16004" width="8.42578125" style="31" customWidth="1"/>
    <col min="16005" max="16005" width="8.42578125" style="31"/>
    <col min="16006" max="16006" width="8.42578125" style="31" customWidth="1"/>
    <col min="16007" max="16007" width="8.42578125" style="31"/>
    <col min="16008" max="16010" width="8.42578125" style="31" customWidth="1"/>
    <col min="16011" max="16384" width="8.42578125" style="31"/>
  </cols>
  <sheetData>
    <row r="1" spans="1:8" ht="21.75" customHeight="1" x14ac:dyDescent="0.4">
      <c r="A1" s="28" t="s">
        <v>0</v>
      </c>
      <c r="B1" s="28"/>
      <c r="C1" s="28"/>
      <c r="D1" s="29"/>
      <c r="E1" s="28"/>
      <c r="F1" s="30"/>
      <c r="G1" s="28"/>
      <c r="H1" s="30"/>
    </row>
    <row r="2" spans="1:8" ht="21.75" customHeight="1" x14ac:dyDescent="0.4">
      <c r="A2" s="28" t="s">
        <v>58</v>
      </c>
      <c r="B2" s="28"/>
      <c r="C2" s="28"/>
      <c r="D2" s="29"/>
      <c r="E2" s="28"/>
      <c r="F2" s="30"/>
      <c r="G2" s="28"/>
      <c r="H2" s="30"/>
    </row>
    <row r="3" spans="1:8" ht="21.75" customHeight="1" x14ac:dyDescent="0.4">
      <c r="A3" s="32" t="s">
        <v>59</v>
      </c>
      <c r="B3" s="32"/>
      <c r="C3" s="32"/>
      <c r="D3" s="33"/>
      <c r="E3" s="32"/>
      <c r="F3" s="34"/>
      <c r="G3" s="32"/>
      <c r="H3" s="34"/>
    </row>
    <row r="4" spans="1:8" ht="21.75" customHeight="1" x14ac:dyDescent="0.4">
      <c r="A4" s="28"/>
      <c r="B4" s="28"/>
      <c r="C4" s="28"/>
      <c r="D4" s="29"/>
      <c r="E4" s="28"/>
      <c r="F4" s="30"/>
      <c r="G4" s="28"/>
      <c r="H4" s="30"/>
    </row>
    <row r="5" spans="1:8" ht="21.75" customHeight="1" x14ac:dyDescent="0.4">
      <c r="A5" s="28"/>
      <c r="B5" s="28"/>
      <c r="C5" s="28"/>
      <c r="D5" s="29"/>
      <c r="E5" s="28"/>
      <c r="F5" s="10" t="s">
        <v>3</v>
      </c>
      <c r="G5" s="35"/>
      <c r="H5" s="10" t="s">
        <v>3</v>
      </c>
    </row>
    <row r="6" spans="1:8" ht="21.75" customHeight="1" x14ac:dyDescent="0.4">
      <c r="A6" s="28"/>
      <c r="B6" s="28"/>
      <c r="C6" s="28"/>
      <c r="D6" s="29"/>
      <c r="E6" s="28"/>
      <c r="F6" s="10" t="s">
        <v>7</v>
      </c>
      <c r="G6" s="10"/>
      <c r="H6" s="10" t="s">
        <v>8</v>
      </c>
    </row>
    <row r="7" spans="1:8" ht="21.75" customHeight="1" x14ac:dyDescent="0.4">
      <c r="A7" s="28"/>
      <c r="B7" s="28"/>
      <c r="C7" s="28"/>
      <c r="D7" s="29"/>
      <c r="E7" s="28"/>
      <c r="F7" s="37" t="s">
        <v>10</v>
      </c>
      <c r="G7" s="35"/>
      <c r="H7" s="37" t="s">
        <v>10</v>
      </c>
    </row>
    <row r="8" spans="1:8" ht="8.1" customHeight="1" x14ac:dyDescent="0.4">
      <c r="A8" s="28"/>
      <c r="B8" s="38"/>
      <c r="C8" s="38"/>
      <c r="D8" s="29"/>
      <c r="E8" s="38"/>
      <c r="F8" s="39"/>
      <c r="G8" s="38"/>
      <c r="H8" s="39"/>
    </row>
    <row r="9" spans="1:8" ht="21.75" customHeight="1" x14ac:dyDescent="0.4">
      <c r="A9" s="28" t="s">
        <v>60</v>
      </c>
      <c r="B9" s="38"/>
      <c r="C9" s="38"/>
      <c r="D9" s="29"/>
      <c r="E9" s="38"/>
      <c r="F9" s="39"/>
      <c r="G9" s="38"/>
      <c r="H9" s="39"/>
    </row>
    <row r="10" spans="1:8" ht="8.1" customHeight="1" x14ac:dyDescent="0.4">
      <c r="A10" s="28"/>
      <c r="B10" s="38"/>
      <c r="C10" s="38"/>
      <c r="D10" s="29"/>
      <c r="E10" s="38"/>
      <c r="F10" s="39"/>
      <c r="G10" s="38"/>
      <c r="H10" s="39"/>
    </row>
    <row r="11" spans="1:8" ht="21.75" customHeight="1" x14ac:dyDescent="0.4">
      <c r="A11" s="38" t="s">
        <v>61</v>
      </c>
      <c r="B11" s="38"/>
      <c r="C11" s="38"/>
      <c r="D11" s="29"/>
      <c r="E11" s="38"/>
      <c r="F11" s="39">
        <v>984410795</v>
      </c>
      <c r="G11" s="38"/>
      <c r="H11" s="39">
        <v>838882893</v>
      </c>
    </row>
    <row r="12" spans="1:8" ht="21.75" customHeight="1" x14ac:dyDescent="0.4">
      <c r="A12" s="38" t="s">
        <v>62</v>
      </c>
      <c r="B12" s="38"/>
      <c r="C12" s="38"/>
      <c r="D12" s="41"/>
      <c r="E12" s="38"/>
      <c r="F12" s="42">
        <v>3931293</v>
      </c>
      <c r="G12" s="38"/>
      <c r="H12" s="42">
        <v>4351444</v>
      </c>
    </row>
    <row r="13" spans="1:8" ht="8.1" customHeight="1" x14ac:dyDescent="0.4">
      <c r="A13" s="38"/>
      <c r="B13" s="38"/>
      <c r="C13" s="38"/>
      <c r="D13" s="41"/>
      <c r="E13" s="38"/>
      <c r="F13" s="39"/>
      <c r="G13" s="38"/>
      <c r="H13" s="39"/>
    </row>
    <row r="14" spans="1:8" ht="21.75" customHeight="1" x14ac:dyDescent="0.4">
      <c r="A14" s="28" t="s">
        <v>63</v>
      </c>
      <c r="B14" s="38"/>
      <c r="C14" s="38"/>
      <c r="D14" s="28"/>
      <c r="E14" s="28"/>
      <c r="F14" s="42">
        <f>SUM(F11:F12)</f>
        <v>988342088</v>
      </c>
      <c r="G14" s="38"/>
      <c r="H14" s="42">
        <f>SUM(H11:H12)</f>
        <v>843234337</v>
      </c>
    </row>
    <row r="15" spans="1:8" ht="21.75" customHeight="1" x14ac:dyDescent="0.4">
      <c r="A15" s="43"/>
      <c r="B15" s="38"/>
      <c r="C15" s="38"/>
      <c r="D15" s="41"/>
      <c r="E15" s="38"/>
      <c r="F15" s="39"/>
      <c r="G15" s="38"/>
      <c r="H15" s="39"/>
    </row>
    <row r="16" spans="1:8" ht="21.75" customHeight="1" x14ac:dyDescent="0.4">
      <c r="A16" s="44" t="s">
        <v>64</v>
      </c>
      <c r="B16" s="38"/>
      <c r="C16" s="38"/>
      <c r="D16" s="41"/>
      <c r="E16" s="38"/>
      <c r="F16" s="39"/>
      <c r="G16" s="38"/>
      <c r="H16" s="39"/>
    </row>
    <row r="17" spans="1:8" ht="8.1" customHeight="1" x14ac:dyDescent="0.4">
      <c r="A17" s="43"/>
      <c r="B17" s="38"/>
      <c r="C17" s="38"/>
      <c r="D17" s="41"/>
      <c r="E17" s="38"/>
      <c r="F17" s="39"/>
      <c r="G17" s="38"/>
      <c r="H17" s="39"/>
    </row>
    <row r="18" spans="1:8" ht="21.75" customHeight="1" x14ac:dyDescent="0.4">
      <c r="A18" s="43" t="s">
        <v>65</v>
      </c>
      <c r="B18" s="38"/>
      <c r="C18" s="38"/>
      <c r="D18" s="41"/>
      <c r="E18" s="38"/>
      <c r="F18" s="39">
        <v>-430268319</v>
      </c>
      <c r="G18" s="38"/>
      <c r="H18" s="39">
        <v>-374664369</v>
      </c>
    </row>
    <row r="19" spans="1:8" ht="21.75" customHeight="1" x14ac:dyDescent="0.4">
      <c r="A19" s="43" t="s">
        <v>66</v>
      </c>
      <c r="B19" s="38"/>
      <c r="C19" s="38"/>
      <c r="D19" s="41"/>
      <c r="E19" s="38"/>
      <c r="F19" s="39">
        <v>-278258278</v>
      </c>
      <c r="G19" s="38"/>
      <c r="H19" s="39">
        <v>-233829104</v>
      </c>
    </row>
    <row r="20" spans="1:8" ht="21.75" customHeight="1" x14ac:dyDescent="0.4">
      <c r="A20" s="43" t="s">
        <v>67</v>
      </c>
      <c r="B20" s="38"/>
      <c r="C20" s="38"/>
      <c r="D20" s="41"/>
      <c r="E20" s="38"/>
      <c r="F20" s="39">
        <v>-31695375</v>
      </c>
      <c r="G20" s="38"/>
      <c r="H20" s="39">
        <v>-26346409</v>
      </c>
    </row>
    <row r="21" spans="1:8" ht="21.75" customHeight="1" x14ac:dyDescent="0.4">
      <c r="A21" s="43" t="s">
        <v>68</v>
      </c>
      <c r="B21" s="38"/>
      <c r="C21" s="38"/>
      <c r="D21" s="41"/>
      <c r="E21" s="38"/>
      <c r="F21" s="42">
        <v>6795258</v>
      </c>
      <c r="H21" s="42">
        <v>7602918</v>
      </c>
    </row>
    <row r="22" spans="1:8" ht="8.1" customHeight="1" x14ac:dyDescent="0.4">
      <c r="A22" s="43"/>
      <c r="B22" s="38"/>
      <c r="C22" s="38"/>
      <c r="D22" s="41"/>
      <c r="E22" s="38"/>
      <c r="F22" s="39"/>
      <c r="G22" s="38"/>
      <c r="H22" s="39"/>
    </row>
    <row r="23" spans="1:8" ht="21.75" customHeight="1" x14ac:dyDescent="0.4">
      <c r="A23" s="44" t="s">
        <v>69</v>
      </c>
      <c r="B23" s="38"/>
      <c r="C23" s="38"/>
      <c r="D23" s="28"/>
      <c r="E23" s="28"/>
      <c r="F23" s="42">
        <f>SUM(F18:F21)</f>
        <v>-733426714</v>
      </c>
      <c r="G23" s="38"/>
      <c r="H23" s="42">
        <f>SUM(H18:H21)</f>
        <v>-627236964</v>
      </c>
    </row>
    <row r="24" spans="1:8" ht="11.1" customHeight="1" x14ac:dyDescent="0.4">
      <c r="A24" s="44"/>
      <c r="B24" s="38"/>
      <c r="C24" s="38"/>
      <c r="D24" s="28"/>
      <c r="E24" s="28"/>
      <c r="F24" s="39"/>
      <c r="G24" s="38"/>
      <c r="H24" s="39"/>
    </row>
    <row r="25" spans="1:8" ht="21.75" customHeight="1" x14ac:dyDescent="0.4">
      <c r="A25" s="28" t="s">
        <v>70</v>
      </c>
      <c r="B25" s="38"/>
      <c r="C25" s="38"/>
      <c r="D25" s="41"/>
      <c r="E25" s="38"/>
      <c r="F25" s="80">
        <v>254915374</v>
      </c>
      <c r="G25" s="39"/>
      <c r="H25" s="39">
        <f>SUM(H14,H23)</f>
        <v>215997373</v>
      </c>
    </row>
    <row r="26" spans="1:8" ht="21.75" customHeight="1" x14ac:dyDescent="0.4">
      <c r="A26" s="43" t="s">
        <v>71</v>
      </c>
      <c r="B26" s="38"/>
      <c r="C26" s="38"/>
      <c r="D26" s="41"/>
      <c r="E26" s="38"/>
      <c r="F26" s="42">
        <v>-21186136</v>
      </c>
      <c r="G26" s="38"/>
      <c r="H26" s="42">
        <v>-21218225</v>
      </c>
    </row>
    <row r="27" spans="1:8" ht="8.85" customHeight="1" x14ac:dyDescent="0.4">
      <c r="A27" s="43"/>
      <c r="B27" s="38"/>
      <c r="C27" s="38"/>
      <c r="D27" s="41"/>
      <c r="E27" s="38"/>
      <c r="F27" s="39"/>
      <c r="G27" s="38"/>
      <c r="H27" s="39"/>
    </row>
    <row r="28" spans="1:8" ht="21.75" customHeight="1" x14ac:dyDescent="0.4">
      <c r="A28" s="44" t="s">
        <v>72</v>
      </c>
      <c r="B28" s="38"/>
      <c r="C28" s="38"/>
      <c r="D28" s="41"/>
      <c r="E28" s="38"/>
      <c r="F28" s="39">
        <f>SUM(F25:F27)</f>
        <v>233729238</v>
      </c>
      <c r="G28" s="39"/>
      <c r="H28" s="39">
        <f>SUM(H25:H26)</f>
        <v>194779148</v>
      </c>
    </row>
    <row r="29" spans="1:8" ht="21.75" customHeight="1" x14ac:dyDescent="0.4">
      <c r="A29" s="43" t="s">
        <v>73</v>
      </c>
      <c r="B29" s="38"/>
      <c r="C29" s="38"/>
      <c r="D29" s="41"/>
      <c r="E29" s="28"/>
      <c r="F29" s="42">
        <v>-42741437</v>
      </c>
      <c r="G29" s="38"/>
      <c r="H29" s="42">
        <v>-38763877</v>
      </c>
    </row>
    <row r="30" spans="1:8" ht="8.1" customHeight="1" x14ac:dyDescent="0.4">
      <c r="A30" s="43"/>
      <c r="B30" s="38"/>
      <c r="C30" s="38"/>
      <c r="D30" s="41"/>
      <c r="E30" s="28"/>
      <c r="F30" s="39"/>
      <c r="G30" s="38"/>
      <c r="H30" s="39"/>
    </row>
    <row r="31" spans="1:8" ht="21.75" customHeight="1" x14ac:dyDescent="0.4">
      <c r="A31" s="44" t="s">
        <v>74</v>
      </c>
      <c r="B31" s="28"/>
      <c r="C31" s="28"/>
      <c r="D31" s="41"/>
      <c r="E31" s="38"/>
      <c r="F31" s="39">
        <f>SUM(F27:F29)</f>
        <v>190987801</v>
      </c>
      <c r="G31" s="38"/>
      <c r="H31" s="39">
        <f>SUM(H27:H29)</f>
        <v>156015271</v>
      </c>
    </row>
    <row r="32" spans="1:8" ht="8.1" customHeight="1" x14ac:dyDescent="0.4">
      <c r="A32" s="43"/>
      <c r="B32" s="38"/>
      <c r="C32" s="38"/>
      <c r="D32" s="41"/>
      <c r="E32" s="28"/>
      <c r="F32" s="39"/>
      <c r="G32" s="38"/>
      <c r="H32" s="39"/>
    </row>
    <row r="33" spans="1:8" ht="21.75" customHeight="1" x14ac:dyDescent="0.4">
      <c r="A33" s="43" t="s">
        <v>75</v>
      </c>
      <c r="B33" s="45"/>
      <c r="C33" s="28"/>
      <c r="D33" s="41"/>
      <c r="E33" s="38"/>
      <c r="F33" s="42">
        <v>0</v>
      </c>
      <c r="G33" s="38"/>
      <c r="H33" s="42">
        <v>0</v>
      </c>
    </row>
    <row r="34" spans="1:8" ht="8.1" customHeight="1" x14ac:dyDescent="0.4">
      <c r="A34" s="43"/>
      <c r="B34" s="38"/>
      <c r="C34" s="38"/>
      <c r="D34" s="41"/>
      <c r="E34" s="28"/>
      <c r="F34" s="39"/>
      <c r="G34" s="38"/>
      <c r="H34" s="39"/>
    </row>
    <row r="35" spans="1:8" ht="21.75" customHeight="1" thickBot="1" x14ac:dyDescent="0.45">
      <c r="A35" s="44" t="s">
        <v>76</v>
      </c>
      <c r="B35" s="28"/>
      <c r="C35" s="28"/>
      <c r="D35" s="41"/>
      <c r="E35" s="38"/>
      <c r="F35" s="46">
        <f>SUM(F31:F33)</f>
        <v>190987801</v>
      </c>
      <c r="G35" s="38"/>
      <c r="H35" s="46">
        <f>SUM(H31:H33)</f>
        <v>156015271</v>
      </c>
    </row>
    <row r="36" spans="1:8" ht="21.75" customHeight="1" thickTop="1" x14ac:dyDescent="0.4">
      <c r="A36" s="44"/>
      <c r="B36" s="28"/>
      <c r="C36" s="28"/>
      <c r="D36" s="41"/>
      <c r="E36" s="38"/>
      <c r="F36" s="39"/>
      <c r="G36" s="38"/>
      <c r="H36" s="39"/>
    </row>
    <row r="37" spans="1:8" ht="21.75" customHeight="1" x14ac:dyDescent="0.4">
      <c r="A37" s="28" t="s">
        <v>77</v>
      </c>
      <c r="B37" s="28"/>
      <c r="C37" s="38"/>
      <c r="D37" s="29"/>
      <c r="E37" s="28"/>
      <c r="F37" s="47"/>
      <c r="G37" s="48"/>
      <c r="H37" s="47"/>
    </row>
    <row r="38" spans="1:8" ht="8.1" customHeight="1" x14ac:dyDescent="0.4">
      <c r="A38" s="43"/>
      <c r="B38" s="38"/>
      <c r="C38" s="38"/>
      <c r="D38" s="29"/>
      <c r="E38" s="28"/>
      <c r="F38" s="39"/>
      <c r="G38" s="38"/>
      <c r="H38" s="39"/>
    </row>
    <row r="39" spans="1:8" ht="21.75" customHeight="1" thickBot="1" x14ac:dyDescent="0.45">
      <c r="A39" s="38" t="s">
        <v>78</v>
      </c>
      <c r="B39" s="38"/>
      <c r="C39" s="38"/>
      <c r="D39" s="41"/>
      <c r="E39" s="38"/>
      <c r="F39" s="49">
        <f>+F35/'TH 2-4'!F97</f>
        <v>0.57875099279559294</v>
      </c>
      <c r="G39" s="50"/>
      <c r="H39" s="49">
        <v>0.47</v>
      </c>
    </row>
    <row r="40" spans="1:8" ht="21.75" customHeight="1" thickTop="1" x14ac:dyDescent="0.4">
      <c r="A40" s="38"/>
      <c r="B40" s="38"/>
      <c r="C40" s="38"/>
      <c r="D40" s="29"/>
      <c r="E40" s="38"/>
      <c r="F40" s="51"/>
      <c r="G40" s="50"/>
      <c r="H40" s="51"/>
    </row>
    <row r="41" spans="1:8" ht="6.75" customHeight="1" x14ac:dyDescent="0.4">
      <c r="A41" s="44"/>
      <c r="B41" s="28"/>
      <c r="C41" s="28"/>
      <c r="D41" s="41"/>
      <c r="E41" s="38"/>
      <c r="F41" s="39"/>
      <c r="G41" s="38"/>
      <c r="H41" s="39"/>
    </row>
    <row r="42" spans="1:8" ht="22.15" customHeight="1" x14ac:dyDescent="0.4">
      <c r="A42" s="25" t="s">
        <v>28</v>
      </c>
      <c r="B42" s="25"/>
      <c r="C42" s="25"/>
      <c r="D42" s="52"/>
      <c r="E42" s="25"/>
      <c r="F42" s="42"/>
      <c r="G42" s="25"/>
      <c r="H42" s="42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502D3-3E92-4F8B-992C-5FF5C57F3C90}">
  <dimension ref="A1:O25"/>
  <sheetViews>
    <sheetView topLeftCell="A15" zoomScaleNormal="100" zoomScaleSheetLayoutView="85" workbookViewId="0">
      <selection activeCell="D34" sqref="D34"/>
    </sheetView>
  </sheetViews>
  <sheetFormatPr defaultColWidth="8.42578125" defaultRowHeight="20.100000000000001" customHeight="1" x14ac:dyDescent="0.4"/>
  <cols>
    <col min="1" max="3" width="1.5703125" style="31" customWidth="1"/>
    <col min="4" max="4" width="40.140625" style="31" customWidth="1"/>
    <col min="5" max="5" width="8.42578125" style="31" bestFit="1" customWidth="1"/>
    <col min="6" max="6" width="0.7109375" style="31" customWidth="1"/>
    <col min="7" max="7" width="13.42578125" style="40" customWidth="1"/>
    <col min="8" max="8" width="0.7109375" style="31" customWidth="1"/>
    <col min="9" max="9" width="13.42578125" style="40" customWidth="1"/>
    <col min="10" max="10" width="0.7109375" style="31" customWidth="1"/>
    <col min="11" max="11" width="13.42578125" style="40" customWidth="1"/>
    <col min="12" max="12" width="0.7109375" style="40" customWidth="1"/>
    <col min="13" max="13" width="13.42578125" style="40" customWidth="1"/>
    <col min="14" max="14" width="0.7109375" style="31" customWidth="1"/>
    <col min="15" max="15" width="14.140625" style="40" customWidth="1"/>
    <col min="16" max="19" width="8.42578125" style="31" customWidth="1"/>
    <col min="20" max="260" width="8.42578125" style="31"/>
    <col min="261" max="275" width="8.42578125" style="31" customWidth="1"/>
    <col min="276" max="516" width="8.42578125" style="31"/>
    <col min="517" max="531" width="8.42578125" style="31" customWidth="1"/>
    <col min="532" max="772" width="8.42578125" style="31"/>
    <col min="773" max="787" width="8.42578125" style="31" customWidth="1"/>
    <col min="788" max="1028" width="8.42578125" style="31"/>
    <col min="1029" max="1043" width="8.42578125" style="31" customWidth="1"/>
    <col min="1044" max="1284" width="8.42578125" style="31"/>
    <col min="1285" max="1299" width="8.42578125" style="31" customWidth="1"/>
    <col min="1300" max="1540" width="8.42578125" style="31"/>
    <col min="1541" max="1555" width="8.42578125" style="31" customWidth="1"/>
    <col min="1556" max="1796" width="8.42578125" style="31"/>
    <col min="1797" max="1811" width="8.42578125" style="31" customWidth="1"/>
    <col min="1812" max="2052" width="8.42578125" style="31"/>
    <col min="2053" max="2067" width="8.42578125" style="31" customWidth="1"/>
    <col min="2068" max="2308" width="8.42578125" style="31"/>
    <col min="2309" max="2323" width="8.42578125" style="31" customWidth="1"/>
    <col min="2324" max="2564" width="8.42578125" style="31"/>
    <col min="2565" max="2579" width="8.42578125" style="31" customWidth="1"/>
    <col min="2580" max="2820" width="8.42578125" style="31"/>
    <col min="2821" max="2835" width="8.42578125" style="31" customWidth="1"/>
    <col min="2836" max="3076" width="8.42578125" style="31"/>
    <col min="3077" max="3091" width="8.42578125" style="31" customWidth="1"/>
    <col min="3092" max="3332" width="8.42578125" style="31"/>
    <col min="3333" max="3347" width="8.42578125" style="31" customWidth="1"/>
    <col min="3348" max="3588" width="8.42578125" style="31"/>
    <col min="3589" max="3603" width="8.42578125" style="31" customWidth="1"/>
    <col min="3604" max="3844" width="8.42578125" style="31"/>
    <col min="3845" max="3859" width="8.42578125" style="31" customWidth="1"/>
    <col min="3860" max="4100" width="8.42578125" style="31"/>
    <col min="4101" max="4115" width="8.42578125" style="31" customWidth="1"/>
    <col min="4116" max="4356" width="8.42578125" style="31"/>
    <col min="4357" max="4371" width="8.42578125" style="31" customWidth="1"/>
    <col min="4372" max="4612" width="8.42578125" style="31"/>
    <col min="4613" max="4627" width="8.42578125" style="31" customWidth="1"/>
    <col min="4628" max="4868" width="8.42578125" style="31"/>
    <col min="4869" max="4883" width="8.42578125" style="31" customWidth="1"/>
    <col min="4884" max="5124" width="8.42578125" style="31"/>
    <col min="5125" max="5139" width="8.42578125" style="31" customWidth="1"/>
    <col min="5140" max="5380" width="8.42578125" style="31"/>
    <col min="5381" max="5395" width="8.42578125" style="31" customWidth="1"/>
    <col min="5396" max="5636" width="8.42578125" style="31"/>
    <col min="5637" max="5651" width="8.42578125" style="31" customWidth="1"/>
    <col min="5652" max="5892" width="8.42578125" style="31"/>
    <col min="5893" max="5907" width="8.42578125" style="31" customWidth="1"/>
    <col min="5908" max="6148" width="8.42578125" style="31"/>
    <col min="6149" max="6163" width="8.42578125" style="31" customWidth="1"/>
    <col min="6164" max="6404" width="8.42578125" style="31"/>
    <col min="6405" max="6419" width="8.42578125" style="31" customWidth="1"/>
    <col min="6420" max="6660" width="8.42578125" style="31"/>
    <col min="6661" max="6675" width="8.42578125" style="31" customWidth="1"/>
    <col min="6676" max="6916" width="8.42578125" style="31"/>
    <col min="6917" max="6931" width="8.42578125" style="31" customWidth="1"/>
    <col min="6932" max="7172" width="8.42578125" style="31"/>
    <col min="7173" max="7187" width="8.42578125" style="31" customWidth="1"/>
    <col min="7188" max="7428" width="8.42578125" style="31"/>
    <col min="7429" max="7443" width="8.42578125" style="31" customWidth="1"/>
    <col min="7444" max="7684" width="8.42578125" style="31"/>
    <col min="7685" max="7699" width="8.42578125" style="31" customWidth="1"/>
    <col min="7700" max="7940" width="8.42578125" style="31"/>
    <col min="7941" max="7955" width="8.42578125" style="31" customWidth="1"/>
    <col min="7956" max="8196" width="8.42578125" style="31"/>
    <col min="8197" max="8211" width="8.42578125" style="31" customWidth="1"/>
    <col min="8212" max="8452" width="8.42578125" style="31"/>
    <col min="8453" max="8467" width="8.42578125" style="31" customWidth="1"/>
    <col min="8468" max="8708" width="8.42578125" style="31"/>
    <col min="8709" max="8723" width="8.42578125" style="31" customWidth="1"/>
    <col min="8724" max="8964" width="8.42578125" style="31"/>
    <col min="8965" max="8979" width="8.42578125" style="31" customWidth="1"/>
    <col min="8980" max="9220" width="8.42578125" style="31"/>
    <col min="9221" max="9235" width="8.42578125" style="31" customWidth="1"/>
    <col min="9236" max="9476" width="8.42578125" style="31"/>
    <col min="9477" max="9491" width="8.42578125" style="31" customWidth="1"/>
    <col min="9492" max="9732" width="8.42578125" style="31"/>
    <col min="9733" max="9747" width="8.42578125" style="31" customWidth="1"/>
    <col min="9748" max="9988" width="8.42578125" style="31"/>
    <col min="9989" max="10003" width="8.42578125" style="31" customWidth="1"/>
    <col min="10004" max="10244" width="8.42578125" style="31"/>
    <col min="10245" max="10259" width="8.42578125" style="31" customWidth="1"/>
    <col min="10260" max="10500" width="8.42578125" style="31"/>
    <col min="10501" max="10515" width="8.42578125" style="31" customWidth="1"/>
    <col min="10516" max="10756" width="8.42578125" style="31"/>
    <col min="10757" max="10771" width="8.42578125" style="31" customWidth="1"/>
    <col min="10772" max="11012" width="8.42578125" style="31"/>
    <col min="11013" max="11027" width="8.42578125" style="31" customWidth="1"/>
    <col min="11028" max="11268" width="8.42578125" style="31"/>
    <col min="11269" max="11283" width="8.42578125" style="31" customWidth="1"/>
    <col min="11284" max="11524" width="8.42578125" style="31"/>
    <col min="11525" max="11539" width="8.42578125" style="31" customWidth="1"/>
    <col min="11540" max="11780" width="8.42578125" style="31"/>
    <col min="11781" max="11795" width="8.42578125" style="31" customWidth="1"/>
    <col min="11796" max="12036" width="8.42578125" style="31"/>
    <col min="12037" max="12051" width="8.42578125" style="31" customWidth="1"/>
    <col min="12052" max="12292" width="8.42578125" style="31"/>
    <col min="12293" max="12307" width="8.42578125" style="31" customWidth="1"/>
    <col min="12308" max="12548" width="8.42578125" style="31"/>
    <col min="12549" max="12563" width="8.42578125" style="31" customWidth="1"/>
    <col min="12564" max="12804" width="8.42578125" style="31"/>
    <col min="12805" max="12819" width="8.42578125" style="31" customWidth="1"/>
    <col min="12820" max="13060" width="8.42578125" style="31"/>
    <col min="13061" max="13075" width="8.42578125" style="31" customWidth="1"/>
    <col min="13076" max="13316" width="8.42578125" style="31"/>
    <col min="13317" max="13331" width="8.42578125" style="31" customWidth="1"/>
    <col min="13332" max="13572" width="8.42578125" style="31"/>
    <col min="13573" max="13587" width="8.42578125" style="31" customWidth="1"/>
    <col min="13588" max="13828" width="8.42578125" style="31"/>
    <col min="13829" max="13843" width="8.42578125" style="31" customWidth="1"/>
    <col min="13844" max="14084" width="8.42578125" style="31"/>
    <col min="14085" max="14099" width="8.42578125" style="31" customWidth="1"/>
    <col min="14100" max="14340" width="8.42578125" style="31"/>
    <col min="14341" max="14355" width="8.42578125" style="31" customWidth="1"/>
    <col min="14356" max="14596" width="8.42578125" style="31"/>
    <col min="14597" max="14611" width="8.42578125" style="31" customWidth="1"/>
    <col min="14612" max="14852" width="8.42578125" style="31"/>
    <col min="14853" max="14867" width="8.42578125" style="31" customWidth="1"/>
    <col min="14868" max="15108" width="8.42578125" style="31"/>
    <col min="15109" max="15123" width="8.42578125" style="31" customWidth="1"/>
    <col min="15124" max="15364" width="8.42578125" style="31"/>
    <col min="15365" max="15379" width="8.42578125" style="31" customWidth="1"/>
    <col min="15380" max="15620" width="8.42578125" style="31"/>
    <col min="15621" max="15635" width="8.42578125" style="31" customWidth="1"/>
    <col min="15636" max="15876" width="8.42578125" style="31"/>
    <col min="15877" max="15891" width="8.42578125" style="31" customWidth="1"/>
    <col min="15892" max="16384" width="8.42578125" style="31"/>
  </cols>
  <sheetData>
    <row r="1" spans="1:15" ht="21.75" customHeight="1" x14ac:dyDescent="0.4">
      <c r="A1" s="28" t="s">
        <v>0</v>
      </c>
      <c r="B1" s="53"/>
      <c r="C1" s="53"/>
      <c r="D1" s="53"/>
      <c r="E1" s="53"/>
      <c r="F1" s="53"/>
      <c r="G1" s="30"/>
      <c r="H1" s="53"/>
      <c r="I1" s="30"/>
      <c r="J1" s="53"/>
      <c r="K1" s="30"/>
      <c r="L1" s="30"/>
      <c r="M1" s="30"/>
      <c r="N1" s="30"/>
      <c r="O1" s="30"/>
    </row>
    <row r="2" spans="1:15" ht="21.75" customHeight="1" x14ac:dyDescent="0.4">
      <c r="A2" s="28" t="s">
        <v>79</v>
      </c>
      <c r="B2" s="53"/>
      <c r="C2" s="53"/>
      <c r="D2" s="53"/>
      <c r="E2" s="53"/>
      <c r="F2" s="53"/>
      <c r="G2" s="30"/>
      <c r="H2" s="53"/>
      <c r="I2" s="30"/>
      <c r="J2" s="53"/>
      <c r="K2" s="30"/>
      <c r="L2" s="30"/>
      <c r="M2" s="30"/>
      <c r="N2" s="30"/>
      <c r="O2" s="30"/>
    </row>
    <row r="3" spans="1:15" ht="21.75" customHeight="1" x14ac:dyDescent="0.4">
      <c r="A3" s="32" t="s">
        <v>59</v>
      </c>
      <c r="B3" s="54"/>
      <c r="C3" s="54"/>
      <c r="D3" s="54"/>
      <c r="E3" s="54"/>
      <c r="F3" s="54"/>
      <c r="G3" s="34"/>
      <c r="H3" s="54"/>
      <c r="I3" s="34"/>
      <c r="J3" s="54"/>
      <c r="K3" s="34"/>
      <c r="L3" s="34"/>
      <c r="M3" s="34"/>
      <c r="N3" s="34"/>
      <c r="O3" s="34"/>
    </row>
    <row r="4" spans="1:15" ht="21.75" customHeight="1" x14ac:dyDescent="0.4">
      <c r="A4" s="28"/>
      <c r="B4" s="53"/>
      <c r="C4" s="53"/>
      <c r="D4" s="53"/>
      <c r="E4" s="53"/>
      <c r="F4" s="53"/>
      <c r="G4" s="30"/>
      <c r="H4" s="53"/>
      <c r="I4" s="30"/>
      <c r="J4" s="53"/>
      <c r="K4" s="30"/>
      <c r="L4" s="30"/>
      <c r="M4" s="30"/>
      <c r="N4" s="30"/>
      <c r="O4" s="30"/>
    </row>
    <row r="5" spans="1:15" ht="21.75" customHeight="1" x14ac:dyDescent="0.4">
      <c r="A5" s="55"/>
      <c r="B5" s="55"/>
      <c r="C5" s="55"/>
      <c r="D5" s="55"/>
      <c r="E5" s="56"/>
      <c r="F5" s="56"/>
      <c r="G5" s="36" t="s">
        <v>48</v>
      </c>
      <c r="H5" s="56"/>
      <c r="I5" s="36"/>
      <c r="J5" s="56"/>
      <c r="K5" s="112" t="s">
        <v>53</v>
      </c>
      <c r="L5" s="112"/>
      <c r="M5" s="112"/>
      <c r="N5" s="36"/>
      <c r="O5" s="36"/>
    </row>
    <row r="6" spans="1:15" ht="21.75" customHeight="1" x14ac:dyDescent="0.4">
      <c r="A6" s="53"/>
      <c r="B6" s="55"/>
      <c r="C6" s="55"/>
      <c r="D6" s="55"/>
      <c r="E6" s="35"/>
      <c r="F6" s="35"/>
      <c r="G6" s="36" t="s">
        <v>80</v>
      </c>
      <c r="H6" s="35"/>
      <c r="I6" s="36" t="s">
        <v>81</v>
      </c>
      <c r="J6" s="35"/>
      <c r="K6" s="36" t="s">
        <v>82</v>
      </c>
      <c r="L6" s="36"/>
      <c r="M6" s="36"/>
      <c r="O6" s="36" t="s">
        <v>83</v>
      </c>
    </row>
    <row r="7" spans="1:15" ht="21.75" customHeight="1" x14ac:dyDescent="0.4">
      <c r="A7" s="53"/>
      <c r="B7" s="55"/>
      <c r="C7" s="55"/>
      <c r="D7" s="55"/>
      <c r="E7" s="35"/>
      <c r="F7" s="35"/>
      <c r="G7" s="36" t="s">
        <v>84</v>
      </c>
      <c r="H7" s="35"/>
      <c r="I7" s="36" t="s">
        <v>85</v>
      </c>
      <c r="J7" s="35"/>
      <c r="K7" s="57" t="s">
        <v>86</v>
      </c>
      <c r="L7" s="57"/>
      <c r="M7" s="36"/>
      <c r="N7" s="36"/>
      <c r="O7" s="36" t="s">
        <v>87</v>
      </c>
    </row>
    <row r="8" spans="1:15" ht="21.75" customHeight="1" x14ac:dyDescent="0.4">
      <c r="A8" s="55"/>
      <c r="B8" s="55"/>
      <c r="C8" s="55"/>
      <c r="D8" s="55"/>
      <c r="E8" s="4"/>
      <c r="F8" s="56"/>
      <c r="G8" s="37" t="s">
        <v>10</v>
      </c>
      <c r="H8" s="56"/>
      <c r="I8" s="37" t="s">
        <v>10</v>
      </c>
      <c r="J8" s="56"/>
      <c r="K8" s="37" t="s">
        <v>88</v>
      </c>
      <c r="L8" s="36"/>
      <c r="M8" s="37" t="s">
        <v>89</v>
      </c>
      <c r="N8" s="36"/>
      <c r="O8" s="37" t="s">
        <v>10</v>
      </c>
    </row>
    <row r="9" spans="1:15" ht="21.75" customHeight="1" x14ac:dyDescent="0.4">
      <c r="A9" s="53"/>
      <c r="B9" s="55"/>
      <c r="C9" s="55"/>
      <c r="D9" s="55"/>
      <c r="E9" s="38"/>
      <c r="F9" s="38"/>
      <c r="G9" s="47"/>
      <c r="H9" s="38"/>
      <c r="I9" s="47"/>
      <c r="J9" s="38"/>
      <c r="K9" s="47"/>
      <c r="L9" s="39"/>
      <c r="M9" s="47"/>
      <c r="N9" s="39"/>
      <c r="O9" s="47"/>
    </row>
    <row r="10" spans="1:15" s="6" customFormat="1" ht="21.75" customHeight="1" x14ac:dyDescent="0.25">
      <c r="A10" s="53" t="s">
        <v>139</v>
      </c>
      <c r="B10" s="55"/>
      <c r="C10" s="55"/>
      <c r="D10" s="55"/>
      <c r="E10" s="58"/>
      <c r="F10" s="59"/>
      <c r="G10" s="47">
        <v>329999954</v>
      </c>
      <c r="H10" s="59"/>
      <c r="I10" s="47">
        <v>1178098136</v>
      </c>
      <c r="J10" s="59"/>
      <c r="K10" s="47">
        <v>33000000</v>
      </c>
      <c r="L10" s="47"/>
      <c r="M10" s="47">
        <v>780416012</v>
      </c>
      <c r="N10" s="47"/>
      <c r="O10" s="47">
        <f>SUM(M10:N10,K10,I10,G10)</f>
        <v>2321514102</v>
      </c>
    </row>
    <row r="11" spans="1:15" s="6" customFormat="1" ht="21.75" customHeight="1" x14ac:dyDescent="0.25">
      <c r="A11" s="6" t="s">
        <v>90</v>
      </c>
      <c r="D11" s="60"/>
      <c r="E11" s="58"/>
      <c r="F11" s="58"/>
      <c r="G11" s="61">
        <v>0</v>
      </c>
      <c r="H11" s="58"/>
      <c r="I11" s="61">
        <v>0</v>
      </c>
      <c r="J11" s="58"/>
      <c r="K11" s="61">
        <v>0</v>
      </c>
      <c r="L11" s="58"/>
      <c r="M11" s="61">
        <v>156015271</v>
      </c>
      <c r="N11" s="58"/>
      <c r="O11" s="62">
        <f>SUM(M11:N11,K11,I11,G11)</f>
        <v>156015271</v>
      </c>
    </row>
    <row r="12" spans="1:15" ht="8.1" customHeight="1" x14ac:dyDescent="0.4">
      <c r="A12" s="53"/>
      <c r="B12" s="55"/>
      <c r="C12" s="55"/>
      <c r="D12" s="55"/>
      <c r="E12" s="55"/>
      <c r="F12" s="55"/>
      <c r="G12" s="47"/>
      <c r="H12" s="55"/>
      <c r="I12" s="47"/>
      <c r="J12" s="63"/>
      <c r="K12" s="47"/>
      <c r="L12" s="47"/>
      <c r="M12" s="47"/>
      <c r="N12" s="47"/>
      <c r="O12" s="47"/>
    </row>
    <row r="13" spans="1:15" ht="21.75" customHeight="1" thickBot="1" x14ac:dyDescent="0.45">
      <c r="A13" s="53" t="s">
        <v>142</v>
      </c>
      <c r="B13" s="55"/>
      <c r="C13" s="55"/>
      <c r="D13" s="55"/>
      <c r="E13" s="38"/>
      <c r="F13" s="38"/>
      <c r="G13" s="64">
        <f>SUM(G10:G11)</f>
        <v>329999954</v>
      </c>
      <c r="H13" s="38"/>
      <c r="I13" s="64">
        <f>SUM(I10:I11)</f>
        <v>1178098136</v>
      </c>
      <c r="J13" s="59"/>
      <c r="K13" s="64">
        <f>SUM(K10:K11)</f>
        <v>33000000</v>
      </c>
      <c r="L13" s="47"/>
      <c r="M13" s="64">
        <f>SUM(M10:M11)</f>
        <v>936431283</v>
      </c>
      <c r="N13" s="47"/>
      <c r="O13" s="64">
        <f>SUM(O10:O11)</f>
        <v>2477529373</v>
      </c>
    </row>
    <row r="14" spans="1:15" ht="20.100000000000001" customHeight="1" thickTop="1" x14ac:dyDescent="0.4">
      <c r="A14" s="55"/>
      <c r="B14" s="55"/>
      <c r="C14" s="55"/>
      <c r="D14" s="55"/>
      <c r="E14" s="56"/>
      <c r="F14" s="56"/>
      <c r="G14" s="36"/>
      <c r="H14" s="56"/>
      <c r="I14" s="36"/>
      <c r="J14" s="56"/>
      <c r="K14" s="36"/>
      <c r="L14" s="36"/>
      <c r="M14" s="36"/>
      <c r="N14" s="36"/>
      <c r="O14" s="36"/>
    </row>
    <row r="15" spans="1:15" ht="21.75" customHeight="1" x14ac:dyDescent="0.4">
      <c r="A15" s="53" t="s">
        <v>140</v>
      </c>
      <c r="B15" s="55"/>
      <c r="C15" s="55"/>
      <c r="D15" s="55"/>
      <c r="E15" s="38"/>
      <c r="F15" s="59"/>
      <c r="G15" s="47">
        <v>329999954</v>
      </c>
      <c r="H15" s="59"/>
      <c r="I15" s="47">
        <v>1178098136</v>
      </c>
      <c r="J15" s="59"/>
      <c r="K15" s="47">
        <v>33000000</v>
      </c>
      <c r="L15" s="47"/>
      <c r="M15" s="47">
        <v>1189403007</v>
      </c>
      <c r="N15" s="47"/>
      <c r="O15" s="58">
        <f>SUM(G15:N15)</f>
        <v>2730501097</v>
      </c>
    </row>
    <row r="16" spans="1:15" s="6" customFormat="1" ht="21.75" customHeight="1" x14ac:dyDescent="0.25">
      <c r="A16" s="6" t="s">
        <v>90</v>
      </c>
      <c r="D16" s="60"/>
      <c r="E16" s="58"/>
      <c r="F16" s="58"/>
      <c r="G16" s="61">
        <v>0</v>
      </c>
      <c r="H16" s="58"/>
      <c r="I16" s="61">
        <v>0</v>
      </c>
      <c r="J16" s="58"/>
      <c r="K16" s="61">
        <v>0</v>
      </c>
      <c r="L16" s="58"/>
      <c r="M16" s="61">
        <f>+'TH 5(3M)'!F31</f>
        <v>190987801</v>
      </c>
      <c r="N16" s="58"/>
      <c r="O16" s="61">
        <f>SUM(G16:N16)</f>
        <v>190987801</v>
      </c>
    </row>
    <row r="17" spans="1:15" ht="8.1" customHeight="1" x14ac:dyDescent="0.4">
      <c r="A17" s="53"/>
      <c r="B17" s="55"/>
      <c r="C17" s="55"/>
      <c r="D17" s="55"/>
      <c r="E17" s="55"/>
      <c r="F17" s="63"/>
      <c r="G17" s="47"/>
      <c r="H17" s="63"/>
      <c r="I17" s="47"/>
      <c r="J17" s="63"/>
      <c r="K17" s="47"/>
      <c r="L17" s="47"/>
      <c r="M17" s="47"/>
      <c r="N17" s="47"/>
      <c r="O17" s="47"/>
    </row>
    <row r="18" spans="1:15" ht="21.75" customHeight="1" thickBot="1" x14ac:dyDescent="0.45">
      <c r="A18" s="53" t="s">
        <v>141</v>
      </c>
      <c r="B18" s="55"/>
      <c r="C18" s="55"/>
      <c r="D18" s="55"/>
      <c r="E18" s="38"/>
      <c r="F18" s="59"/>
      <c r="G18" s="64">
        <f>SUM(G15:G16)</f>
        <v>329999954</v>
      </c>
      <c r="H18" s="59"/>
      <c r="I18" s="64">
        <f>SUM(I15:I16)</f>
        <v>1178098136</v>
      </c>
      <c r="J18" s="59"/>
      <c r="K18" s="64">
        <f>SUM(K15:K16)</f>
        <v>33000000</v>
      </c>
      <c r="L18" s="47"/>
      <c r="M18" s="64">
        <f>SUM(M15:M16)</f>
        <v>1380390808</v>
      </c>
      <c r="N18" s="47"/>
      <c r="O18" s="64">
        <f>SUM(O15:O16)</f>
        <v>2921488898</v>
      </c>
    </row>
    <row r="19" spans="1:15" ht="21.75" customHeight="1" thickTop="1" x14ac:dyDescent="0.4">
      <c r="A19" s="53"/>
      <c r="B19" s="55"/>
      <c r="C19" s="55"/>
      <c r="D19" s="55"/>
      <c r="E19" s="38"/>
      <c r="F19" s="59"/>
      <c r="G19" s="47"/>
      <c r="H19" s="59"/>
      <c r="I19" s="47"/>
      <c r="J19" s="59"/>
      <c r="K19" s="47"/>
      <c r="L19" s="47"/>
      <c r="M19" s="47"/>
      <c r="N19" s="47"/>
      <c r="O19" s="47"/>
    </row>
    <row r="20" spans="1:15" ht="21.75" customHeight="1" x14ac:dyDescent="0.4">
      <c r="A20" s="53"/>
      <c r="B20" s="55"/>
      <c r="C20" s="55"/>
      <c r="D20" s="55"/>
      <c r="E20" s="38"/>
      <c r="F20" s="59"/>
      <c r="G20" s="47"/>
      <c r="H20" s="59"/>
      <c r="I20" s="47"/>
      <c r="J20" s="59"/>
      <c r="K20" s="47"/>
      <c r="L20" s="47"/>
      <c r="M20" s="47"/>
      <c r="N20" s="47"/>
      <c r="O20" s="47"/>
    </row>
    <row r="21" spans="1:15" ht="21.75" customHeight="1" x14ac:dyDescent="0.4">
      <c r="A21" s="53"/>
      <c r="B21" s="55"/>
      <c r="C21" s="55"/>
      <c r="D21" s="55"/>
      <c r="E21" s="38"/>
      <c r="F21" s="59"/>
      <c r="G21" s="47"/>
      <c r="H21" s="59"/>
      <c r="I21" s="47"/>
      <c r="J21" s="59"/>
      <c r="K21" s="47"/>
      <c r="L21" s="47"/>
      <c r="M21" s="47"/>
      <c r="N21" s="47"/>
      <c r="O21" s="47"/>
    </row>
    <row r="22" spans="1:15" ht="21.75" customHeight="1" x14ac:dyDescent="0.4">
      <c r="A22" s="53"/>
      <c r="B22" s="55"/>
      <c r="C22" s="55"/>
      <c r="D22" s="55"/>
      <c r="E22" s="38"/>
      <c r="F22" s="38"/>
      <c r="G22" s="39"/>
      <c r="H22" s="38"/>
      <c r="I22" s="39"/>
      <c r="J22" s="38"/>
      <c r="K22" s="39"/>
      <c r="L22" s="39"/>
      <c r="M22" s="39"/>
      <c r="N22" s="39"/>
      <c r="O22" s="39"/>
    </row>
    <row r="23" spans="1:15" ht="21.75" customHeight="1" x14ac:dyDescent="0.4">
      <c r="A23" s="53"/>
      <c r="B23" s="55"/>
      <c r="C23" s="55"/>
      <c r="D23" s="55"/>
      <c r="E23" s="38"/>
      <c r="F23" s="38"/>
      <c r="G23" s="39"/>
      <c r="H23" s="38"/>
      <c r="I23" s="39"/>
      <c r="J23" s="38"/>
      <c r="K23" s="39"/>
      <c r="L23" s="39"/>
      <c r="M23" s="39"/>
      <c r="N23" s="39"/>
      <c r="O23" s="39"/>
    </row>
    <row r="24" spans="1:15" ht="14.25" customHeight="1" x14ac:dyDescent="0.4">
      <c r="A24" s="53"/>
      <c r="B24" s="55"/>
      <c r="C24" s="55"/>
      <c r="D24" s="55"/>
      <c r="E24" s="38"/>
      <c r="F24" s="38"/>
      <c r="G24" s="39"/>
      <c r="H24" s="38"/>
      <c r="I24" s="39"/>
      <c r="J24" s="38"/>
      <c r="K24" s="39"/>
      <c r="L24" s="39"/>
      <c r="M24" s="39"/>
      <c r="N24" s="39"/>
      <c r="O24" s="39"/>
    </row>
    <row r="25" spans="1:15" ht="22.15" customHeight="1" x14ac:dyDescent="0.4">
      <c r="A25" s="65" t="s">
        <v>28</v>
      </c>
      <c r="B25" s="65"/>
      <c r="C25" s="65"/>
      <c r="D25" s="65"/>
      <c r="E25" s="65"/>
      <c r="F25" s="65"/>
      <c r="G25" s="42"/>
      <c r="H25" s="65"/>
      <c r="I25" s="42"/>
      <c r="J25" s="65"/>
      <c r="K25" s="42"/>
      <c r="L25" s="42"/>
      <c r="M25" s="42"/>
      <c r="N25" s="42"/>
      <c r="O25" s="42"/>
    </row>
  </sheetData>
  <mergeCells count="1">
    <mergeCell ref="K5:M5"/>
  </mergeCells>
  <pageMargins left="1" right="1" top="0.5" bottom="0.6" header="0.49" footer="0.4"/>
  <pageSetup paperSize="9" firstPageNumber="6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D0BBF-7C9F-4026-8523-63F08B00869D}">
  <dimension ref="A1:H90"/>
  <sheetViews>
    <sheetView topLeftCell="A84" zoomScaleNormal="100" zoomScaleSheetLayoutView="145" workbookViewId="0">
      <selection activeCell="C102" sqref="C102"/>
    </sheetView>
  </sheetViews>
  <sheetFormatPr defaultColWidth="8.42578125" defaultRowHeight="21.75" customHeight="1" x14ac:dyDescent="0.4"/>
  <cols>
    <col min="1" max="2" width="1.42578125" style="71" customWidth="1"/>
    <col min="3" max="3" width="53.28515625" style="71" customWidth="1"/>
    <col min="4" max="4" width="8.28515625" style="71" customWidth="1"/>
    <col min="5" max="5" width="1" style="71" customWidth="1"/>
    <col min="6" max="6" width="14.7109375" style="78" customWidth="1"/>
    <col min="7" max="7" width="1" style="71" customWidth="1"/>
    <col min="8" max="8" width="14.7109375" style="78" customWidth="1"/>
    <col min="9" max="150" width="8.42578125" style="71"/>
    <col min="151" max="158" width="8.42578125" style="71" customWidth="1"/>
    <col min="159" max="162" width="8.42578125" style="71"/>
    <col min="163" max="163" width="8.42578125" style="71" customWidth="1"/>
    <col min="164" max="406" width="8.42578125" style="71"/>
    <col min="407" max="414" width="8.42578125" style="71" customWidth="1"/>
    <col min="415" max="418" width="8.42578125" style="71"/>
    <col min="419" max="419" width="8.42578125" style="71" customWidth="1"/>
    <col min="420" max="662" width="8.42578125" style="71"/>
    <col min="663" max="670" width="8.42578125" style="71" customWidth="1"/>
    <col min="671" max="674" width="8.42578125" style="71"/>
    <col min="675" max="675" width="8.42578125" style="71" customWidth="1"/>
    <col min="676" max="918" width="8.42578125" style="71"/>
    <col min="919" max="926" width="8.42578125" style="71" customWidth="1"/>
    <col min="927" max="930" width="8.42578125" style="71"/>
    <col min="931" max="931" width="8.42578125" style="71" customWidth="1"/>
    <col min="932" max="1174" width="8.42578125" style="71"/>
    <col min="1175" max="1182" width="8.42578125" style="71" customWidth="1"/>
    <col min="1183" max="1186" width="8.42578125" style="71"/>
    <col min="1187" max="1187" width="8.42578125" style="71" customWidth="1"/>
    <col min="1188" max="1430" width="8.42578125" style="71"/>
    <col min="1431" max="1438" width="8.42578125" style="71" customWidth="1"/>
    <col min="1439" max="1442" width="8.42578125" style="71"/>
    <col min="1443" max="1443" width="8.42578125" style="71" customWidth="1"/>
    <col min="1444" max="1686" width="8.42578125" style="71"/>
    <col min="1687" max="1694" width="8.42578125" style="71" customWidth="1"/>
    <col min="1695" max="1698" width="8.42578125" style="71"/>
    <col min="1699" max="1699" width="8.42578125" style="71" customWidth="1"/>
    <col min="1700" max="1942" width="8.42578125" style="71"/>
    <col min="1943" max="1950" width="8.42578125" style="71" customWidth="1"/>
    <col min="1951" max="1954" width="8.42578125" style="71"/>
    <col min="1955" max="1955" width="8.42578125" style="71" customWidth="1"/>
    <col min="1956" max="2198" width="8.42578125" style="71"/>
    <col min="2199" max="2206" width="8.42578125" style="71" customWidth="1"/>
    <col min="2207" max="2210" width="8.42578125" style="71"/>
    <col min="2211" max="2211" width="8.42578125" style="71" customWidth="1"/>
    <col min="2212" max="2454" width="8.42578125" style="71"/>
    <col min="2455" max="2462" width="8.42578125" style="71" customWidth="1"/>
    <col min="2463" max="2466" width="8.42578125" style="71"/>
    <col min="2467" max="2467" width="8.42578125" style="71" customWidth="1"/>
    <col min="2468" max="2710" width="8.42578125" style="71"/>
    <col min="2711" max="2718" width="8.42578125" style="71" customWidth="1"/>
    <col min="2719" max="2722" width="8.42578125" style="71"/>
    <col min="2723" max="2723" width="8.42578125" style="71" customWidth="1"/>
    <col min="2724" max="2966" width="8.42578125" style="71"/>
    <col min="2967" max="2974" width="8.42578125" style="71" customWidth="1"/>
    <col min="2975" max="2978" width="8.42578125" style="71"/>
    <col min="2979" max="2979" width="8.42578125" style="71" customWidth="1"/>
    <col min="2980" max="3222" width="8.42578125" style="71"/>
    <col min="3223" max="3230" width="8.42578125" style="71" customWidth="1"/>
    <col min="3231" max="3234" width="8.42578125" style="71"/>
    <col min="3235" max="3235" width="8.42578125" style="71" customWidth="1"/>
    <col min="3236" max="3478" width="8.42578125" style="71"/>
    <col min="3479" max="3486" width="8.42578125" style="71" customWidth="1"/>
    <col min="3487" max="3490" width="8.42578125" style="71"/>
    <col min="3491" max="3491" width="8.42578125" style="71" customWidth="1"/>
    <col min="3492" max="3734" width="8.42578125" style="71"/>
    <col min="3735" max="3742" width="8.42578125" style="71" customWidth="1"/>
    <col min="3743" max="3746" width="8.42578125" style="71"/>
    <col min="3747" max="3747" width="8.42578125" style="71" customWidth="1"/>
    <col min="3748" max="3990" width="8.42578125" style="71"/>
    <col min="3991" max="3998" width="8.42578125" style="71" customWidth="1"/>
    <col min="3999" max="4002" width="8.42578125" style="71"/>
    <col min="4003" max="4003" width="8.42578125" style="71" customWidth="1"/>
    <col min="4004" max="4246" width="8.42578125" style="71"/>
    <col min="4247" max="4254" width="8.42578125" style="71" customWidth="1"/>
    <col min="4255" max="4258" width="8.42578125" style="71"/>
    <col min="4259" max="4259" width="8.42578125" style="71" customWidth="1"/>
    <col min="4260" max="4502" width="8.42578125" style="71"/>
    <col min="4503" max="4510" width="8.42578125" style="71" customWidth="1"/>
    <col min="4511" max="4514" width="8.42578125" style="71"/>
    <col min="4515" max="4515" width="8.42578125" style="71" customWidth="1"/>
    <col min="4516" max="4758" width="8.42578125" style="71"/>
    <col min="4759" max="4766" width="8.42578125" style="71" customWidth="1"/>
    <col min="4767" max="4770" width="8.42578125" style="71"/>
    <col min="4771" max="4771" width="8.42578125" style="71" customWidth="1"/>
    <col min="4772" max="5014" width="8.42578125" style="71"/>
    <col min="5015" max="5022" width="8.42578125" style="71" customWidth="1"/>
    <col min="5023" max="5026" width="8.42578125" style="71"/>
    <col min="5027" max="5027" width="8.42578125" style="71" customWidth="1"/>
    <col min="5028" max="5270" width="8.42578125" style="71"/>
    <col min="5271" max="5278" width="8.42578125" style="71" customWidth="1"/>
    <col min="5279" max="5282" width="8.42578125" style="71"/>
    <col min="5283" max="5283" width="8.42578125" style="71" customWidth="1"/>
    <col min="5284" max="5526" width="8.42578125" style="71"/>
    <col min="5527" max="5534" width="8.42578125" style="71" customWidth="1"/>
    <col min="5535" max="5538" width="8.42578125" style="71"/>
    <col min="5539" max="5539" width="8.42578125" style="71" customWidth="1"/>
    <col min="5540" max="5782" width="8.42578125" style="71"/>
    <col min="5783" max="5790" width="8.42578125" style="71" customWidth="1"/>
    <col min="5791" max="5794" width="8.42578125" style="71"/>
    <col min="5795" max="5795" width="8.42578125" style="71" customWidth="1"/>
    <col min="5796" max="6038" width="8.42578125" style="71"/>
    <col min="6039" max="6046" width="8.42578125" style="71" customWidth="1"/>
    <col min="6047" max="6050" width="8.42578125" style="71"/>
    <col min="6051" max="6051" width="8.42578125" style="71" customWidth="1"/>
    <col min="6052" max="6294" width="8.42578125" style="71"/>
    <col min="6295" max="6302" width="8.42578125" style="71" customWidth="1"/>
    <col min="6303" max="6306" width="8.42578125" style="71"/>
    <col min="6307" max="6307" width="8.42578125" style="71" customWidth="1"/>
    <col min="6308" max="6550" width="8.42578125" style="71"/>
    <col min="6551" max="6558" width="8.42578125" style="71" customWidth="1"/>
    <col min="6559" max="6562" width="8.42578125" style="71"/>
    <col min="6563" max="6563" width="8.42578125" style="71" customWidth="1"/>
    <col min="6564" max="6806" width="8.42578125" style="71"/>
    <col min="6807" max="6814" width="8.42578125" style="71" customWidth="1"/>
    <col min="6815" max="6818" width="8.42578125" style="71"/>
    <col min="6819" max="6819" width="8.42578125" style="71" customWidth="1"/>
    <col min="6820" max="7062" width="8.42578125" style="71"/>
    <col min="7063" max="7070" width="8.42578125" style="71" customWidth="1"/>
    <col min="7071" max="7074" width="8.42578125" style="71"/>
    <col min="7075" max="7075" width="8.42578125" style="71" customWidth="1"/>
    <col min="7076" max="7318" width="8.42578125" style="71"/>
    <col min="7319" max="7326" width="8.42578125" style="71" customWidth="1"/>
    <col min="7327" max="7330" width="8.42578125" style="71"/>
    <col min="7331" max="7331" width="8.42578125" style="71" customWidth="1"/>
    <col min="7332" max="7574" width="8.42578125" style="71"/>
    <col min="7575" max="7582" width="8.42578125" style="71" customWidth="1"/>
    <col min="7583" max="7586" width="8.42578125" style="71"/>
    <col min="7587" max="7587" width="8.42578125" style="71" customWidth="1"/>
    <col min="7588" max="7830" width="8.42578125" style="71"/>
    <col min="7831" max="7838" width="8.42578125" style="71" customWidth="1"/>
    <col min="7839" max="7842" width="8.42578125" style="71"/>
    <col min="7843" max="7843" width="8.42578125" style="71" customWidth="1"/>
    <col min="7844" max="8086" width="8.42578125" style="71"/>
    <col min="8087" max="8094" width="8.42578125" style="71" customWidth="1"/>
    <col min="8095" max="8098" width="8.42578125" style="71"/>
    <col min="8099" max="8099" width="8.42578125" style="71" customWidth="1"/>
    <col min="8100" max="8342" width="8.42578125" style="71"/>
    <col min="8343" max="8350" width="8.42578125" style="71" customWidth="1"/>
    <col min="8351" max="8354" width="8.42578125" style="71"/>
    <col min="8355" max="8355" width="8.42578125" style="71" customWidth="1"/>
    <col min="8356" max="8598" width="8.42578125" style="71"/>
    <col min="8599" max="8606" width="8.42578125" style="71" customWidth="1"/>
    <col min="8607" max="8610" width="8.42578125" style="71"/>
    <col min="8611" max="8611" width="8.42578125" style="71" customWidth="1"/>
    <col min="8612" max="8854" width="8.42578125" style="71"/>
    <col min="8855" max="8862" width="8.42578125" style="71" customWidth="1"/>
    <col min="8863" max="8866" width="8.42578125" style="71"/>
    <col min="8867" max="8867" width="8.42578125" style="71" customWidth="1"/>
    <col min="8868" max="9110" width="8.42578125" style="71"/>
    <col min="9111" max="9118" width="8.42578125" style="71" customWidth="1"/>
    <col min="9119" max="9122" width="8.42578125" style="71"/>
    <col min="9123" max="9123" width="8.42578125" style="71" customWidth="1"/>
    <col min="9124" max="9366" width="8.42578125" style="71"/>
    <col min="9367" max="9374" width="8.42578125" style="71" customWidth="1"/>
    <col min="9375" max="9378" width="8.42578125" style="71"/>
    <col min="9379" max="9379" width="8.42578125" style="71" customWidth="1"/>
    <col min="9380" max="9622" width="8.42578125" style="71"/>
    <col min="9623" max="9630" width="8.42578125" style="71" customWidth="1"/>
    <col min="9631" max="9634" width="8.42578125" style="71"/>
    <col min="9635" max="9635" width="8.42578125" style="71" customWidth="1"/>
    <col min="9636" max="9878" width="8.42578125" style="71"/>
    <col min="9879" max="9886" width="8.42578125" style="71" customWidth="1"/>
    <col min="9887" max="9890" width="8.42578125" style="71"/>
    <col min="9891" max="9891" width="8.42578125" style="71" customWidth="1"/>
    <col min="9892" max="10134" width="8.42578125" style="71"/>
    <col min="10135" max="10142" width="8.42578125" style="71" customWidth="1"/>
    <col min="10143" max="10146" width="8.42578125" style="71"/>
    <col min="10147" max="10147" width="8.42578125" style="71" customWidth="1"/>
    <col min="10148" max="10390" width="8.42578125" style="71"/>
    <col min="10391" max="10398" width="8.42578125" style="71" customWidth="1"/>
    <col min="10399" max="10402" width="8.42578125" style="71"/>
    <col min="10403" max="10403" width="8.42578125" style="71" customWidth="1"/>
    <col min="10404" max="10646" width="8.42578125" style="71"/>
    <col min="10647" max="10654" width="8.42578125" style="71" customWidth="1"/>
    <col min="10655" max="10658" width="8.42578125" style="71"/>
    <col min="10659" max="10659" width="8.42578125" style="71" customWidth="1"/>
    <col min="10660" max="10902" width="8.42578125" style="71"/>
    <col min="10903" max="10910" width="8.42578125" style="71" customWidth="1"/>
    <col min="10911" max="10914" width="8.42578125" style="71"/>
    <col min="10915" max="10915" width="8.42578125" style="71" customWidth="1"/>
    <col min="10916" max="11158" width="8.42578125" style="71"/>
    <col min="11159" max="11166" width="8.42578125" style="71" customWidth="1"/>
    <col min="11167" max="11170" width="8.42578125" style="71"/>
    <col min="11171" max="11171" width="8.42578125" style="71" customWidth="1"/>
    <col min="11172" max="11414" width="8.42578125" style="71"/>
    <col min="11415" max="11422" width="8.42578125" style="71" customWidth="1"/>
    <col min="11423" max="11426" width="8.42578125" style="71"/>
    <col min="11427" max="11427" width="8.42578125" style="71" customWidth="1"/>
    <col min="11428" max="11670" width="8.42578125" style="71"/>
    <col min="11671" max="11678" width="8.42578125" style="71" customWidth="1"/>
    <col min="11679" max="11682" width="8.42578125" style="71"/>
    <col min="11683" max="11683" width="8.42578125" style="71" customWidth="1"/>
    <col min="11684" max="11926" width="8.42578125" style="71"/>
    <col min="11927" max="11934" width="8.42578125" style="71" customWidth="1"/>
    <col min="11935" max="11938" width="8.42578125" style="71"/>
    <col min="11939" max="11939" width="8.42578125" style="71" customWidth="1"/>
    <col min="11940" max="12182" width="8.42578125" style="71"/>
    <col min="12183" max="12190" width="8.42578125" style="71" customWidth="1"/>
    <col min="12191" max="12194" width="8.42578125" style="71"/>
    <col min="12195" max="12195" width="8.42578125" style="71" customWidth="1"/>
    <col min="12196" max="12438" width="8.42578125" style="71"/>
    <col min="12439" max="12446" width="8.42578125" style="71" customWidth="1"/>
    <col min="12447" max="12450" width="8.42578125" style="71"/>
    <col min="12451" max="12451" width="8.42578125" style="71" customWidth="1"/>
    <col min="12452" max="12694" width="8.42578125" style="71"/>
    <col min="12695" max="12702" width="8.42578125" style="71" customWidth="1"/>
    <col min="12703" max="12706" width="8.42578125" style="71"/>
    <col min="12707" max="12707" width="8.42578125" style="71" customWidth="1"/>
    <col min="12708" max="12950" width="8.42578125" style="71"/>
    <col min="12951" max="12958" width="8.42578125" style="71" customWidth="1"/>
    <col min="12959" max="12962" width="8.42578125" style="71"/>
    <col min="12963" max="12963" width="8.42578125" style="71" customWidth="1"/>
    <col min="12964" max="13206" width="8.42578125" style="71"/>
    <col min="13207" max="13214" width="8.42578125" style="71" customWidth="1"/>
    <col min="13215" max="13218" width="8.42578125" style="71"/>
    <col min="13219" max="13219" width="8.42578125" style="71" customWidth="1"/>
    <col min="13220" max="13462" width="8.42578125" style="71"/>
    <col min="13463" max="13470" width="8.42578125" style="71" customWidth="1"/>
    <col min="13471" max="13474" width="8.42578125" style="71"/>
    <col min="13475" max="13475" width="8.42578125" style="71" customWidth="1"/>
    <col min="13476" max="13718" width="8.42578125" style="71"/>
    <col min="13719" max="13726" width="8.42578125" style="71" customWidth="1"/>
    <col min="13727" max="13730" width="8.42578125" style="71"/>
    <col min="13731" max="13731" width="8.42578125" style="71" customWidth="1"/>
    <col min="13732" max="13974" width="8.42578125" style="71"/>
    <col min="13975" max="13982" width="8.42578125" style="71" customWidth="1"/>
    <col min="13983" max="13986" width="8.42578125" style="71"/>
    <col min="13987" max="13987" width="8.42578125" style="71" customWidth="1"/>
    <col min="13988" max="14230" width="8.42578125" style="71"/>
    <col min="14231" max="14238" width="8.42578125" style="71" customWidth="1"/>
    <col min="14239" max="14242" width="8.42578125" style="71"/>
    <col min="14243" max="14243" width="8.42578125" style="71" customWidth="1"/>
    <col min="14244" max="14486" width="8.42578125" style="71"/>
    <col min="14487" max="14494" width="8.42578125" style="71" customWidth="1"/>
    <col min="14495" max="14498" width="8.42578125" style="71"/>
    <col min="14499" max="14499" width="8.42578125" style="71" customWidth="1"/>
    <col min="14500" max="14742" width="8.42578125" style="71"/>
    <col min="14743" max="14750" width="8.42578125" style="71" customWidth="1"/>
    <col min="14751" max="14754" width="8.42578125" style="71"/>
    <col min="14755" max="14755" width="8.42578125" style="71" customWidth="1"/>
    <col min="14756" max="14998" width="8.42578125" style="71"/>
    <col min="14999" max="15006" width="8.42578125" style="71" customWidth="1"/>
    <col min="15007" max="15010" width="8.42578125" style="71"/>
    <col min="15011" max="15011" width="8.42578125" style="71" customWidth="1"/>
    <col min="15012" max="15254" width="8.42578125" style="71"/>
    <col min="15255" max="15262" width="8.42578125" style="71" customWidth="1"/>
    <col min="15263" max="15266" width="8.42578125" style="71"/>
    <col min="15267" max="15267" width="8.42578125" style="71" customWidth="1"/>
    <col min="15268" max="15510" width="8.42578125" style="71"/>
    <col min="15511" max="15518" width="8.42578125" style="71" customWidth="1"/>
    <col min="15519" max="15522" width="8.42578125" style="71"/>
    <col min="15523" max="15523" width="8.42578125" style="71" customWidth="1"/>
    <col min="15524" max="15766" width="8.42578125" style="71"/>
    <col min="15767" max="15774" width="8.42578125" style="71" customWidth="1"/>
    <col min="15775" max="15778" width="8.42578125" style="71"/>
    <col min="15779" max="15779" width="8.42578125" style="71" customWidth="1"/>
    <col min="15780" max="16022" width="8.42578125" style="71"/>
    <col min="16023" max="16030" width="8.42578125" style="71" customWidth="1"/>
    <col min="16031" max="16034" width="8.42578125" style="71"/>
    <col min="16035" max="16035" width="8.42578125" style="71" customWidth="1"/>
    <col min="16036" max="16384" width="8.42578125" style="71"/>
  </cols>
  <sheetData>
    <row r="1" spans="1:8" ht="21.75" customHeight="1" x14ac:dyDescent="0.4">
      <c r="A1" s="66" t="s">
        <v>0</v>
      </c>
      <c r="B1" s="67"/>
      <c r="C1" s="67"/>
      <c r="D1" s="68"/>
      <c r="E1" s="69"/>
      <c r="F1" s="70"/>
      <c r="G1" s="69"/>
      <c r="H1" s="70"/>
    </row>
    <row r="2" spans="1:8" ht="21.75" customHeight="1" x14ac:dyDescent="0.4">
      <c r="A2" s="66" t="s">
        <v>91</v>
      </c>
      <c r="B2" s="67"/>
      <c r="C2" s="67"/>
      <c r="D2" s="68"/>
      <c r="E2" s="69"/>
      <c r="F2" s="70"/>
      <c r="G2" s="69"/>
      <c r="H2" s="70"/>
    </row>
    <row r="3" spans="1:8" ht="21.75" customHeight="1" x14ac:dyDescent="0.4">
      <c r="A3" s="105" t="s">
        <v>59</v>
      </c>
      <c r="B3" s="106"/>
      <c r="C3" s="106"/>
      <c r="D3" s="107"/>
      <c r="E3" s="108"/>
      <c r="F3" s="72"/>
      <c r="G3" s="108"/>
      <c r="H3" s="72"/>
    </row>
    <row r="4" spans="1:8" ht="21.75" customHeight="1" x14ac:dyDescent="0.4">
      <c r="A4" s="73"/>
      <c r="B4" s="67"/>
      <c r="C4" s="67"/>
      <c r="D4" s="68"/>
      <c r="E4" s="69"/>
      <c r="F4" s="70"/>
      <c r="G4" s="69"/>
      <c r="H4" s="70"/>
    </row>
    <row r="5" spans="1:8" ht="20.100000000000001" customHeight="1" x14ac:dyDescent="0.4">
      <c r="A5" s="66"/>
      <c r="B5" s="67"/>
      <c r="C5" s="67"/>
      <c r="D5" s="68"/>
      <c r="E5" s="69"/>
      <c r="F5" s="81" t="s">
        <v>3</v>
      </c>
      <c r="G5" s="69"/>
      <c r="H5" s="81" t="s">
        <v>3</v>
      </c>
    </row>
    <row r="6" spans="1:8" ht="20.100000000000001" customHeight="1" x14ac:dyDescent="0.4">
      <c r="A6" s="66"/>
      <c r="B6" s="67"/>
      <c r="C6" s="67"/>
      <c r="D6" s="68"/>
      <c r="E6" s="69"/>
      <c r="F6" s="81" t="s">
        <v>7</v>
      </c>
      <c r="G6" s="74"/>
      <c r="H6" s="81" t="s">
        <v>8</v>
      </c>
    </row>
    <row r="7" spans="1:8" ht="20.100000000000001" customHeight="1" x14ac:dyDescent="0.4">
      <c r="A7" s="66"/>
      <c r="B7" s="67"/>
      <c r="C7" s="67"/>
      <c r="D7" s="82" t="s">
        <v>9</v>
      </c>
      <c r="E7" s="74"/>
      <c r="F7" s="83" t="s">
        <v>10</v>
      </c>
      <c r="G7" s="74"/>
      <c r="H7" s="83" t="s">
        <v>10</v>
      </c>
    </row>
    <row r="8" spans="1:8" ht="20.100000000000001" customHeight="1" x14ac:dyDescent="0.4">
      <c r="A8" s="66" t="s">
        <v>92</v>
      </c>
      <c r="B8" s="67"/>
      <c r="C8" s="67"/>
      <c r="D8" s="68"/>
      <c r="E8" s="69"/>
      <c r="F8" s="70"/>
      <c r="G8" s="74"/>
      <c r="H8" s="70"/>
    </row>
    <row r="9" spans="1:8" ht="20.100000000000001" customHeight="1" x14ac:dyDescent="0.4">
      <c r="A9" s="75" t="s">
        <v>72</v>
      </c>
      <c r="B9" s="75"/>
      <c r="C9" s="75"/>
      <c r="D9" s="68"/>
      <c r="E9" s="76"/>
      <c r="F9" s="84">
        <v>233729238</v>
      </c>
      <c r="G9" s="74"/>
      <c r="H9" s="85">
        <v>194779148</v>
      </c>
    </row>
    <row r="10" spans="1:8" ht="20.100000000000001" customHeight="1" x14ac:dyDescent="0.4">
      <c r="A10" s="75" t="s">
        <v>93</v>
      </c>
      <c r="C10" s="75"/>
      <c r="D10" s="68"/>
      <c r="E10" s="76"/>
      <c r="F10" s="85"/>
      <c r="G10" s="74"/>
      <c r="H10" s="86"/>
    </row>
    <row r="11" spans="1:8" ht="20.100000000000001" customHeight="1" x14ac:dyDescent="0.4">
      <c r="B11" s="75" t="s">
        <v>94</v>
      </c>
      <c r="C11" s="67"/>
      <c r="D11" s="68"/>
      <c r="E11" s="76"/>
      <c r="F11" s="84">
        <v>106530245</v>
      </c>
      <c r="G11" s="74"/>
      <c r="H11" s="85">
        <v>92901615</v>
      </c>
    </row>
    <row r="12" spans="1:8" ht="20.100000000000001" customHeight="1" x14ac:dyDescent="0.4">
      <c r="B12" s="75" t="s">
        <v>95</v>
      </c>
      <c r="C12" s="67"/>
      <c r="D12" s="68"/>
      <c r="E12" s="76"/>
      <c r="F12" s="84">
        <v>1932780</v>
      </c>
      <c r="G12" s="74"/>
      <c r="H12" s="85">
        <v>4477831</v>
      </c>
    </row>
    <row r="13" spans="1:8" ht="20.100000000000001" customHeight="1" x14ac:dyDescent="0.4">
      <c r="B13" s="75" t="s">
        <v>143</v>
      </c>
      <c r="C13" s="67"/>
      <c r="D13" s="68"/>
      <c r="E13" s="76"/>
      <c r="F13" s="84">
        <v>5136562</v>
      </c>
      <c r="G13" s="74"/>
      <c r="H13" s="85">
        <v>-393638</v>
      </c>
    </row>
    <row r="14" spans="1:8" ht="20.100000000000001" customHeight="1" x14ac:dyDescent="0.4">
      <c r="B14" s="75" t="s">
        <v>96</v>
      </c>
      <c r="C14" s="67"/>
      <c r="D14" s="68"/>
      <c r="E14" s="76"/>
      <c r="F14" s="71"/>
      <c r="G14" s="74"/>
      <c r="H14" s="85"/>
    </row>
    <row r="15" spans="1:8" ht="20.100000000000001" customHeight="1" x14ac:dyDescent="0.4">
      <c r="B15" s="71" t="s">
        <v>97</v>
      </c>
      <c r="C15" s="67"/>
      <c r="D15" s="68">
        <v>7.1</v>
      </c>
      <c r="E15" s="76"/>
      <c r="F15" s="84">
        <v>-2396376</v>
      </c>
      <c r="G15" s="74"/>
      <c r="H15" s="85">
        <v>-6349889</v>
      </c>
    </row>
    <row r="16" spans="1:8" ht="20.100000000000001" customHeight="1" x14ac:dyDescent="0.4">
      <c r="B16" s="71" t="s">
        <v>137</v>
      </c>
      <c r="C16" s="67"/>
      <c r="D16" s="68"/>
      <c r="E16" s="76"/>
      <c r="F16" s="84">
        <v>-2176370</v>
      </c>
      <c r="G16" s="74"/>
      <c r="H16" s="85">
        <v>-1401988</v>
      </c>
    </row>
    <row r="17" spans="1:8" ht="20.100000000000001" customHeight="1" x14ac:dyDescent="0.4">
      <c r="B17" s="75" t="s">
        <v>146</v>
      </c>
      <c r="C17" s="67"/>
      <c r="D17" s="68"/>
      <c r="E17" s="76"/>
      <c r="F17" s="84">
        <v>-2062</v>
      </c>
      <c r="G17" s="74"/>
      <c r="H17" s="85">
        <v>0</v>
      </c>
    </row>
    <row r="18" spans="1:8" ht="20.100000000000001" customHeight="1" x14ac:dyDescent="0.4">
      <c r="B18" s="75" t="s">
        <v>98</v>
      </c>
      <c r="C18" s="67"/>
      <c r="D18" s="68"/>
      <c r="E18" s="69"/>
      <c r="F18" s="84">
        <v>106594</v>
      </c>
      <c r="G18" s="74"/>
      <c r="H18" s="85">
        <v>81772</v>
      </c>
    </row>
    <row r="19" spans="1:8" ht="20.100000000000001" customHeight="1" x14ac:dyDescent="0.4">
      <c r="B19" s="75" t="s">
        <v>135</v>
      </c>
      <c r="C19" s="67"/>
      <c r="D19" s="68">
        <v>11</v>
      </c>
      <c r="E19" s="69"/>
      <c r="F19" s="84">
        <v>787051</v>
      </c>
      <c r="G19" s="74"/>
      <c r="H19" s="85">
        <v>0</v>
      </c>
    </row>
    <row r="20" spans="1:8" ht="20.100000000000001" customHeight="1" x14ac:dyDescent="0.4">
      <c r="B20" s="75" t="s">
        <v>40</v>
      </c>
      <c r="C20" s="67"/>
      <c r="D20" s="68"/>
      <c r="E20" s="69"/>
      <c r="F20" s="84">
        <v>1763854</v>
      </c>
      <c r="G20" s="74"/>
      <c r="H20" s="85">
        <v>1852303</v>
      </c>
    </row>
    <row r="21" spans="1:8" ht="20.100000000000001" customHeight="1" x14ac:dyDescent="0.4">
      <c r="B21" s="75" t="s">
        <v>99</v>
      </c>
      <c r="C21" s="67"/>
      <c r="D21" s="68"/>
      <c r="E21" s="69"/>
      <c r="F21" s="84">
        <v>40725</v>
      </c>
      <c r="G21" s="74"/>
      <c r="H21" s="85">
        <v>189127</v>
      </c>
    </row>
    <row r="22" spans="1:8" ht="20.100000000000001" customHeight="1" x14ac:dyDescent="0.4">
      <c r="B22" s="75" t="s">
        <v>100</v>
      </c>
      <c r="C22" s="67"/>
      <c r="D22" s="68"/>
      <c r="E22" s="69"/>
      <c r="F22" s="84">
        <v>-50141</v>
      </c>
      <c r="G22" s="74"/>
      <c r="H22" s="85">
        <v>-110594</v>
      </c>
    </row>
    <row r="23" spans="1:8" ht="20.100000000000001" customHeight="1" x14ac:dyDescent="0.4">
      <c r="B23" s="75" t="s">
        <v>101</v>
      </c>
      <c r="C23" s="67"/>
      <c r="D23" s="68"/>
      <c r="E23" s="69"/>
      <c r="F23" s="84">
        <v>-171725</v>
      </c>
      <c r="G23" s="74"/>
      <c r="H23" s="78">
        <v>0</v>
      </c>
    </row>
    <row r="24" spans="1:8" ht="20.100000000000001" customHeight="1" x14ac:dyDescent="0.4">
      <c r="B24" s="75" t="s">
        <v>144</v>
      </c>
      <c r="C24" s="67"/>
      <c r="D24" s="68"/>
      <c r="E24" s="69"/>
      <c r="F24" s="84">
        <v>21186136</v>
      </c>
      <c r="G24" s="74"/>
      <c r="H24" s="85">
        <v>21218225</v>
      </c>
    </row>
    <row r="25" spans="1:8" ht="20.100000000000001" customHeight="1" x14ac:dyDescent="0.4">
      <c r="B25" s="75" t="s">
        <v>145</v>
      </c>
      <c r="C25" s="67"/>
      <c r="D25" s="68"/>
      <c r="E25" s="69"/>
      <c r="F25" s="87">
        <v>-2722796</v>
      </c>
      <c r="G25" s="74"/>
      <c r="H25" s="88">
        <v>-3484185</v>
      </c>
    </row>
    <row r="26" spans="1:8" ht="6" customHeight="1" x14ac:dyDescent="0.4">
      <c r="B26" s="75"/>
      <c r="C26" s="67"/>
      <c r="D26" s="68"/>
      <c r="E26" s="69"/>
      <c r="F26" s="70"/>
      <c r="G26" s="74"/>
      <c r="H26" s="70"/>
    </row>
    <row r="27" spans="1:8" ht="20.100000000000001" customHeight="1" x14ac:dyDescent="0.4">
      <c r="A27" s="66" t="s">
        <v>102</v>
      </c>
      <c r="B27" s="89"/>
      <c r="C27" s="67"/>
      <c r="D27" s="68"/>
      <c r="E27" s="69"/>
      <c r="F27" s="86">
        <f>SUM(F9:F25)</f>
        <v>363693715</v>
      </c>
      <c r="G27" s="74"/>
      <c r="H27" s="86">
        <f>SUM(H9:H25)</f>
        <v>303759727</v>
      </c>
    </row>
    <row r="28" spans="1:8" s="75" customFormat="1" ht="20.100000000000001" customHeight="1" x14ac:dyDescent="0.25">
      <c r="A28" s="75" t="s">
        <v>103</v>
      </c>
      <c r="D28" s="68"/>
      <c r="F28" s="86"/>
      <c r="G28" s="74"/>
      <c r="H28" s="86"/>
    </row>
    <row r="29" spans="1:8" ht="20.100000000000001" customHeight="1" x14ac:dyDescent="0.4">
      <c r="B29" s="90" t="s">
        <v>15</v>
      </c>
      <c r="D29" s="68"/>
      <c r="E29" s="76"/>
      <c r="F29" s="84">
        <v>-1156130</v>
      </c>
      <c r="G29" s="74"/>
      <c r="H29" s="85">
        <v>-445132</v>
      </c>
    </row>
    <row r="30" spans="1:8" ht="20.100000000000001" customHeight="1" x14ac:dyDescent="0.4">
      <c r="B30" s="71" t="s">
        <v>104</v>
      </c>
      <c r="C30" s="67"/>
      <c r="D30" s="68"/>
      <c r="E30" s="76"/>
      <c r="F30" s="84">
        <v>26395711</v>
      </c>
      <c r="G30" s="74"/>
      <c r="H30" s="85">
        <v>111799472</v>
      </c>
    </row>
    <row r="31" spans="1:8" ht="20.100000000000001" customHeight="1" x14ac:dyDescent="0.4">
      <c r="B31" s="71" t="s">
        <v>17</v>
      </c>
      <c r="C31" s="67"/>
      <c r="D31" s="68"/>
      <c r="E31" s="76"/>
      <c r="F31" s="84">
        <v>1118217</v>
      </c>
      <c r="G31" s="74"/>
      <c r="H31" s="85">
        <v>1714698</v>
      </c>
    </row>
    <row r="32" spans="1:8" ht="20.100000000000001" customHeight="1" x14ac:dyDescent="0.4">
      <c r="B32" s="71" t="s">
        <v>149</v>
      </c>
      <c r="C32" s="67"/>
      <c r="D32" s="68"/>
      <c r="E32" s="76"/>
      <c r="F32" s="84">
        <v>-5991483</v>
      </c>
      <c r="G32" s="74"/>
      <c r="H32" s="85">
        <v>-2339043</v>
      </c>
    </row>
    <row r="33" spans="1:8" ht="20.100000000000001" customHeight="1" x14ac:dyDescent="0.4">
      <c r="B33" s="71" t="s">
        <v>147</v>
      </c>
      <c r="C33" s="67"/>
      <c r="D33" s="68"/>
      <c r="E33" s="76"/>
      <c r="F33" s="84">
        <v>-14419004</v>
      </c>
      <c r="G33" s="74"/>
      <c r="H33" s="85">
        <v>0</v>
      </c>
    </row>
    <row r="34" spans="1:8" ht="20.100000000000001" customHeight="1" x14ac:dyDescent="0.4">
      <c r="B34" s="67" t="s">
        <v>32</v>
      </c>
      <c r="C34" s="67"/>
      <c r="D34" s="68"/>
      <c r="E34" s="76"/>
      <c r="F34" s="84">
        <v>-103648573</v>
      </c>
      <c r="G34" s="74"/>
      <c r="H34" s="85">
        <v>-132354858</v>
      </c>
    </row>
    <row r="35" spans="1:8" ht="20.100000000000001" customHeight="1" x14ac:dyDescent="0.4">
      <c r="B35" s="67" t="s">
        <v>33</v>
      </c>
      <c r="C35" s="67"/>
      <c r="D35" s="68"/>
      <c r="E35" s="76"/>
      <c r="F35" s="84">
        <v>-2277998</v>
      </c>
      <c r="G35" s="74"/>
      <c r="H35" s="85">
        <v>2902599</v>
      </c>
    </row>
    <row r="36" spans="1:8" ht="20.100000000000001" customHeight="1" x14ac:dyDescent="0.4">
      <c r="B36" s="67" t="s">
        <v>36</v>
      </c>
      <c r="C36" s="67"/>
      <c r="D36" s="68"/>
      <c r="E36" s="76"/>
      <c r="F36" s="84">
        <v>-9423622</v>
      </c>
      <c r="G36" s="74"/>
      <c r="H36" s="85">
        <v>-10200989</v>
      </c>
    </row>
    <row r="37" spans="1:8" ht="20.100000000000001" customHeight="1" x14ac:dyDescent="0.4">
      <c r="B37" s="67" t="s">
        <v>105</v>
      </c>
      <c r="C37" s="67"/>
      <c r="D37" s="68"/>
      <c r="E37" s="76"/>
      <c r="F37" s="87">
        <v>-486000</v>
      </c>
      <c r="G37" s="74"/>
      <c r="H37" s="88">
        <v>0</v>
      </c>
    </row>
    <row r="38" spans="1:8" ht="6" customHeight="1" x14ac:dyDescent="0.4">
      <c r="A38" s="75"/>
      <c r="B38" s="75"/>
      <c r="C38" s="75"/>
      <c r="D38" s="68"/>
      <c r="E38" s="69"/>
      <c r="F38" s="70"/>
      <c r="G38" s="74"/>
      <c r="H38" s="70"/>
    </row>
    <row r="39" spans="1:8" ht="20.100000000000001" customHeight="1" x14ac:dyDescent="0.4">
      <c r="A39" s="75" t="s">
        <v>106</v>
      </c>
      <c r="B39" s="75"/>
      <c r="C39" s="75"/>
      <c r="D39" s="68"/>
      <c r="E39" s="76"/>
      <c r="F39" s="86">
        <f>SUM(F27:F37)</f>
        <v>253804833</v>
      </c>
      <c r="G39" s="74"/>
      <c r="H39" s="86">
        <f>SUM(H27:H37)</f>
        <v>274836474</v>
      </c>
    </row>
    <row r="40" spans="1:8" ht="20.100000000000001" customHeight="1" x14ac:dyDescent="0.4">
      <c r="A40" s="75" t="s">
        <v>107</v>
      </c>
      <c r="B40" s="75"/>
      <c r="C40" s="75"/>
      <c r="D40" s="68"/>
      <c r="E40" s="76"/>
      <c r="F40" s="87">
        <v>-68984</v>
      </c>
      <c r="G40" s="74"/>
      <c r="H40" s="88">
        <v>-68636</v>
      </c>
    </row>
    <row r="41" spans="1:8" ht="6" customHeight="1" x14ac:dyDescent="0.4">
      <c r="A41" s="75"/>
      <c r="B41" s="75"/>
      <c r="C41" s="75"/>
      <c r="D41" s="68"/>
      <c r="E41" s="76"/>
      <c r="F41" s="70"/>
      <c r="G41" s="74"/>
      <c r="H41" s="70"/>
    </row>
    <row r="42" spans="1:8" ht="20.100000000000001" customHeight="1" x14ac:dyDescent="0.4">
      <c r="A42" s="89" t="s">
        <v>108</v>
      </c>
      <c r="B42" s="75"/>
      <c r="C42" s="75"/>
      <c r="D42" s="68"/>
      <c r="E42" s="76"/>
      <c r="F42" s="72">
        <f>SUM(F39:F40)</f>
        <v>253735849</v>
      </c>
      <c r="G42" s="74"/>
      <c r="H42" s="72">
        <f>SUM(H39:H40)</f>
        <v>274767838</v>
      </c>
    </row>
    <row r="43" spans="1:8" ht="6.75" customHeight="1" x14ac:dyDescent="0.4">
      <c r="A43" s="75"/>
      <c r="B43" s="75"/>
      <c r="C43" s="75"/>
      <c r="D43" s="68"/>
      <c r="E43" s="76"/>
      <c r="F43" s="70"/>
      <c r="G43" s="74"/>
      <c r="H43" s="70"/>
    </row>
    <row r="44" spans="1:8" ht="20.100000000000001" customHeight="1" x14ac:dyDescent="0.4">
      <c r="A44" s="113" t="s">
        <v>28</v>
      </c>
      <c r="B44" s="114"/>
      <c r="C44" s="114"/>
      <c r="D44" s="114"/>
      <c r="E44" s="114"/>
      <c r="F44" s="114"/>
      <c r="G44" s="114"/>
      <c r="H44" s="114"/>
    </row>
    <row r="45" spans="1:8" ht="21.75" customHeight="1" x14ac:dyDescent="0.4">
      <c r="A45" s="66" t="s">
        <v>0</v>
      </c>
      <c r="B45" s="67"/>
      <c r="C45" s="67"/>
      <c r="D45" s="68"/>
      <c r="E45" s="69"/>
      <c r="F45" s="70"/>
      <c r="G45" s="69"/>
      <c r="H45" s="70"/>
    </row>
    <row r="46" spans="1:8" ht="21.75" customHeight="1" x14ac:dyDescent="0.4">
      <c r="A46" s="66" t="s">
        <v>148</v>
      </c>
      <c r="B46" s="67"/>
      <c r="C46" s="67"/>
      <c r="D46" s="68"/>
      <c r="E46" s="69"/>
      <c r="F46" s="70"/>
      <c r="G46" s="69"/>
      <c r="H46" s="70"/>
    </row>
    <row r="47" spans="1:8" ht="21.75" customHeight="1" x14ac:dyDescent="0.4">
      <c r="A47" s="109" t="str">
        <f>A3</f>
        <v>สำหรับรอบระยะเวลาสามเดือนสิ้นสุดวันที่ 31 มีนาคม พ.ศ. 2569</v>
      </c>
      <c r="B47" s="106"/>
      <c r="C47" s="106"/>
      <c r="D47" s="107"/>
      <c r="E47" s="108"/>
      <c r="F47" s="72"/>
      <c r="G47" s="108"/>
      <c r="H47" s="72"/>
    </row>
    <row r="48" spans="1:8" ht="20.100000000000001" customHeight="1" x14ac:dyDescent="0.4">
      <c r="A48" s="66"/>
      <c r="B48" s="67"/>
      <c r="C48" s="67"/>
      <c r="D48" s="68"/>
      <c r="E48" s="69"/>
      <c r="F48" s="70"/>
      <c r="G48" s="69"/>
      <c r="H48" s="70"/>
    </row>
    <row r="49" spans="1:8" ht="20.100000000000001" customHeight="1" x14ac:dyDescent="0.4">
      <c r="A49" s="67"/>
      <c r="B49" s="67"/>
      <c r="C49" s="67"/>
      <c r="D49" s="68"/>
      <c r="E49" s="76"/>
      <c r="F49" s="81" t="s">
        <v>3</v>
      </c>
      <c r="G49" s="69"/>
      <c r="H49" s="81" t="s">
        <v>3</v>
      </c>
    </row>
    <row r="50" spans="1:8" ht="20.100000000000001" customHeight="1" x14ac:dyDescent="0.4">
      <c r="A50" s="66"/>
      <c r="B50" s="67"/>
      <c r="C50" s="67"/>
      <c r="D50" s="68"/>
      <c r="E50" s="69"/>
      <c r="F50" s="81" t="s">
        <v>7</v>
      </c>
      <c r="G50" s="74"/>
      <c r="H50" s="81" t="s">
        <v>8</v>
      </c>
    </row>
    <row r="51" spans="1:8" ht="20.100000000000001" customHeight="1" x14ac:dyDescent="0.4">
      <c r="A51" s="66"/>
      <c r="B51" s="67"/>
      <c r="C51" s="67"/>
      <c r="D51" s="82" t="s">
        <v>9</v>
      </c>
      <c r="E51" s="74"/>
      <c r="F51" s="83" t="s">
        <v>10</v>
      </c>
      <c r="G51" s="74"/>
      <c r="H51" s="83" t="s">
        <v>10</v>
      </c>
    </row>
    <row r="52" spans="1:8" ht="20.100000000000001" customHeight="1" x14ac:dyDescent="0.4">
      <c r="A52" s="66" t="s">
        <v>109</v>
      </c>
      <c r="B52" s="67"/>
      <c r="C52" s="67"/>
      <c r="D52" s="68"/>
      <c r="E52" s="76"/>
      <c r="F52" s="70"/>
      <c r="G52" s="74"/>
      <c r="H52" s="70"/>
    </row>
    <row r="53" spans="1:8" ht="20.100000000000001" customHeight="1" x14ac:dyDescent="0.4">
      <c r="B53" s="77" t="s">
        <v>110</v>
      </c>
      <c r="C53" s="67"/>
      <c r="D53" s="68"/>
      <c r="E53" s="76"/>
      <c r="F53" s="84">
        <v>1847533</v>
      </c>
      <c r="G53" s="91"/>
      <c r="H53" s="85">
        <v>2744370</v>
      </c>
    </row>
    <row r="54" spans="1:8" ht="20.100000000000001" customHeight="1" x14ac:dyDescent="0.4">
      <c r="B54" s="77" t="s">
        <v>111</v>
      </c>
      <c r="C54" s="67"/>
      <c r="D54" s="68"/>
      <c r="E54" s="76"/>
      <c r="F54" s="84"/>
      <c r="G54" s="74"/>
      <c r="H54" s="85"/>
    </row>
    <row r="55" spans="1:8" ht="20.100000000000001" customHeight="1" x14ac:dyDescent="0.4">
      <c r="A55" s="77"/>
      <c r="B55" s="67"/>
      <c r="C55" s="67" t="s">
        <v>112</v>
      </c>
      <c r="D55" s="68">
        <v>7.1</v>
      </c>
      <c r="E55" s="76"/>
      <c r="F55" s="84">
        <v>-1370603067</v>
      </c>
      <c r="G55" s="74"/>
      <c r="H55" s="85">
        <v>-359717413</v>
      </c>
    </row>
    <row r="56" spans="1:8" ht="20.100000000000001" customHeight="1" x14ac:dyDescent="0.4">
      <c r="B56" s="77" t="s">
        <v>113</v>
      </c>
      <c r="C56" s="67"/>
      <c r="D56" s="68"/>
      <c r="E56" s="76"/>
      <c r="F56" s="84"/>
      <c r="G56" s="74"/>
      <c r="H56" s="85"/>
    </row>
    <row r="57" spans="1:8" ht="20.100000000000001" customHeight="1" x14ac:dyDescent="0.4">
      <c r="A57" s="77"/>
      <c r="B57" s="67"/>
      <c r="C57" s="67" t="s">
        <v>114</v>
      </c>
      <c r="D57" s="68">
        <v>7.1</v>
      </c>
      <c r="E57" s="76"/>
      <c r="F57" s="84">
        <v>1280157734</v>
      </c>
      <c r="G57" s="74"/>
      <c r="H57" s="85">
        <v>194239566</v>
      </c>
    </row>
    <row r="58" spans="1:8" ht="20.100000000000001" customHeight="1" x14ac:dyDescent="0.4">
      <c r="B58" s="77" t="s">
        <v>111</v>
      </c>
      <c r="C58" s="67"/>
      <c r="D58" s="68"/>
      <c r="E58" s="76"/>
      <c r="F58" s="92"/>
      <c r="G58" s="74"/>
      <c r="H58" s="85"/>
    </row>
    <row r="59" spans="1:8" ht="20.100000000000001" customHeight="1" x14ac:dyDescent="0.4">
      <c r="A59" s="77"/>
      <c r="B59" s="67"/>
      <c r="C59" s="67" t="s">
        <v>115</v>
      </c>
      <c r="D59" s="68">
        <v>7.2</v>
      </c>
      <c r="E59" s="76"/>
      <c r="F59" s="84">
        <v>0</v>
      </c>
      <c r="G59" s="74"/>
      <c r="H59" s="85">
        <v>-71098823</v>
      </c>
    </row>
    <row r="60" spans="1:8" ht="20.100000000000001" customHeight="1" x14ac:dyDescent="0.4">
      <c r="B60" s="77" t="s">
        <v>116</v>
      </c>
      <c r="C60" s="67"/>
      <c r="D60" s="68"/>
      <c r="E60" s="76"/>
      <c r="F60" s="84"/>
      <c r="G60" s="74"/>
      <c r="H60" s="85"/>
    </row>
    <row r="61" spans="1:8" ht="20.100000000000001" customHeight="1" x14ac:dyDescent="0.4">
      <c r="A61" s="77"/>
      <c r="B61" s="67"/>
      <c r="C61" s="67" t="s">
        <v>117</v>
      </c>
      <c r="D61" s="68">
        <v>7.2</v>
      </c>
      <c r="E61" s="76"/>
      <c r="F61" s="84">
        <v>0</v>
      </c>
      <c r="G61" s="74"/>
      <c r="H61" s="85">
        <v>56000000</v>
      </c>
    </row>
    <row r="62" spans="1:8" ht="20.100000000000001" customHeight="1" x14ac:dyDescent="0.4">
      <c r="B62" s="77" t="s">
        <v>118</v>
      </c>
      <c r="C62" s="67"/>
      <c r="D62" s="68"/>
      <c r="E62" s="76"/>
      <c r="F62" s="84">
        <v>-24890165</v>
      </c>
      <c r="G62" s="74"/>
      <c r="H62" s="85">
        <v>-47866308</v>
      </c>
    </row>
    <row r="63" spans="1:8" ht="20.100000000000001" customHeight="1" x14ac:dyDescent="0.4">
      <c r="B63" s="77" t="s">
        <v>119</v>
      </c>
      <c r="C63" s="67"/>
      <c r="D63" s="68"/>
      <c r="E63" s="76"/>
      <c r="F63" s="84">
        <v>2080</v>
      </c>
      <c r="G63" s="74"/>
      <c r="H63" s="85">
        <v>0</v>
      </c>
    </row>
    <row r="64" spans="1:8" ht="20.100000000000001" customHeight="1" x14ac:dyDescent="0.4">
      <c r="B64" s="71" t="s">
        <v>120</v>
      </c>
      <c r="C64" s="67"/>
      <c r="D64" s="68"/>
      <c r="E64" s="76"/>
      <c r="F64" s="84">
        <v>-2032999</v>
      </c>
      <c r="G64" s="74"/>
      <c r="H64" s="85">
        <v>-6555450</v>
      </c>
    </row>
    <row r="65" spans="1:8" ht="20.100000000000001" customHeight="1" x14ac:dyDescent="0.4">
      <c r="B65" s="71" t="s">
        <v>121</v>
      </c>
      <c r="C65" s="67"/>
      <c r="D65" s="68"/>
      <c r="E65" s="76"/>
      <c r="F65" s="87">
        <v>-530140</v>
      </c>
      <c r="G65" s="74"/>
      <c r="H65" s="88">
        <v>0</v>
      </c>
    </row>
    <row r="66" spans="1:8" ht="3.95" customHeight="1" x14ac:dyDescent="0.4">
      <c r="A66" s="66"/>
      <c r="B66" s="67"/>
      <c r="C66" s="67"/>
      <c r="D66" s="68"/>
      <c r="E66" s="76"/>
      <c r="F66" s="70"/>
      <c r="G66" s="74"/>
      <c r="H66" s="70"/>
    </row>
    <row r="67" spans="1:8" ht="20.100000000000001" customHeight="1" x14ac:dyDescent="0.4">
      <c r="A67" s="66" t="s">
        <v>138</v>
      </c>
      <c r="B67" s="67"/>
      <c r="C67" s="67"/>
      <c r="D67" s="68"/>
      <c r="E67" s="76"/>
      <c r="F67" s="72">
        <f>SUM(F53:F66)</f>
        <v>-116049024</v>
      </c>
      <c r="G67" s="74"/>
      <c r="H67" s="72">
        <f>SUM(H53:H66)</f>
        <v>-232254058</v>
      </c>
    </row>
    <row r="68" spans="1:8" ht="8.1" customHeight="1" x14ac:dyDescent="0.4">
      <c r="A68" s="67"/>
      <c r="B68" s="67"/>
      <c r="C68" s="67"/>
      <c r="D68" s="68"/>
      <c r="E68" s="76"/>
      <c r="F68" s="70"/>
      <c r="G68" s="74"/>
      <c r="H68" s="70"/>
    </row>
    <row r="69" spans="1:8" ht="20.100000000000001" customHeight="1" x14ac:dyDescent="0.4">
      <c r="A69" s="66" t="s">
        <v>122</v>
      </c>
      <c r="B69" s="67"/>
      <c r="C69" s="67"/>
      <c r="D69" s="68"/>
      <c r="E69" s="76"/>
      <c r="F69" s="70"/>
      <c r="G69" s="74"/>
      <c r="H69" s="70"/>
    </row>
    <row r="70" spans="1:8" ht="20.100000000000001" customHeight="1" x14ac:dyDescent="0.4">
      <c r="B70" s="75" t="s">
        <v>123</v>
      </c>
      <c r="C70" s="75"/>
      <c r="D70" s="68"/>
      <c r="E70" s="76"/>
      <c r="F70" s="84">
        <v>-20954966</v>
      </c>
      <c r="G70" s="74"/>
      <c r="H70" s="85">
        <v>-21011712</v>
      </c>
    </row>
    <row r="71" spans="1:8" ht="20.100000000000001" customHeight="1" x14ac:dyDescent="0.4">
      <c r="B71" s="77" t="s">
        <v>124</v>
      </c>
      <c r="C71" s="67"/>
      <c r="D71" s="68"/>
      <c r="E71" s="76"/>
      <c r="F71" s="87">
        <v>-77716314</v>
      </c>
      <c r="G71" s="74"/>
      <c r="H71" s="88">
        <v>-66089804</v>
      </c>
    </row>
    <row r="72" spans="1:8" ht="3.95" customHeight="1" x14ac:dyDescent="0.4">
      <c r="A72" s="67"/>
      <c r="B72" s="67"/>
      <c r="C72" s="67"/>
      <c r="D72" s="68"/>
      <c r="E72" s="76"/>
      <c r="F72" s="70"/>
      <c r="G72" s="74"/>
      <c r="H72" s="70"/>
    </row>
    <row r="73" spans="1:8" ht="20.100000000000001" customHeight="1" x14ac:dyDescent="0.4">
      <c r="A73" s="66" t="s">
        <v>125</v>
      </c>
      <c r="B73" s="67"/>
      <c r="C73" s="67"/>
      <c r="D73" s="68"/>
      <c r="E73" s="76"/>
      <c r="F73" s="72">
        <f>SUM(F70:F71)</f>
        <v>-98671280</v>
      </c>
      <c r="G73" s="74"/>
      <c r="H73" s="72">
        <f>SUM(H70:H71)</f>
        <v>-87101516</v>
      </c>
    </row>
    <row r="74" spans="1:8" ht="6" customHeight="1" x14ac:dyDescent="0.4">
      <c r="A74" s="66"/>
      <c r="B74" s="67"/>
      <c r="C74" s="67"/>
      <c r="D74" s="68"/>
      <c r="E74" s="76"/>
      <c r="F74" s="70"/>
      <c r="G74" s="74"/>
      <c r="H74" s="70"/>
    </row>
    <row r="75" spans="1:8" ht="20.100000000000001" customHeight="1" x14ac:dyDescent="0.4">
      <c r="A75" s="93" t="s">
        <v>126</v>
      </c>
      <c r="B75" s="67"/>
      <c r="C75" s="67"/>
      <c r="D75" s="68"/>
      <c r="E75" s="76"/>
      <c r="F75" s="86">
        <f>SUM(F42,F67,F73)</f>
        <v>39015545</v>
      </c>
      <c r="G75" s="74"/>
      <c r="H75" s="86">
        <f>SUM(H42,H67,H73)</f>
        <v>-44587736</v>
      </c>
    </row>
    <row r="76" spans="1:8" ht="20.100000000000001" customHeight="1" x14ac:dyDescent="0.4">
      <c r="A76" s="77" t="s">
        <v>127</v>
      </c>
      <c r="C76" s="67"/>
      <c r="D76" s="68"/>
      <c r="E76" s="76"/>
      <c r="F76" s="87">
        <v>151627189</v>
      </c>
      <c r="G76" s="74"/>
      <c r="H76" s="88">
        <v>177186845</v>
      </c>
    </row>
    <row r="77" spans="1:8" ht="3.95" customHeight="1" x14ac:dyDescent="0.4">
      <c r="A77" s="94"/>
      <c r="B77" s="67"/>
      <c r="C77" s="67"/>
      <c r="D77" s="68"/>
      <c r="E77" s="76"/>
      <c r="F77" s="86"/>
      <c r="G77" s="74"/>
      <c r="H77" s="86"/>
    </row>
    <row r="78" spans="1:8" ht="20.100000000000001" customHeight="1" thickBot="1" x14ac:dyDescent="0.45">
      <c r="A78" s="93" t="s">
        <v>128</v>
      </c>
      <c r="B78" s="67"/>
      <c r="C78" s="67"/>
      <c r="D78" s="68"/>
      <c r="E78" s="76"/>
      <c r="F78" s="95">
        <f>SUM(F75:F77)</f>
        <v>190642734</v>
      </c>
      <c r="G78" s="74"/>
      <c r="H78" s="95">
        <f>SUM(H75:H77)</f>
        <v>132599109</v>
      </c>
    </row>
    <row r="79" spans="1:8" ht="20.100000000000001" customHeight="1" thickTop="1" x14ac:dyDescent="0.4">
      <c r="A79" s="93"/>
      <c r="B79" s="67"/>
      <c r="C79" s="67"/>
      <c r="D79" s="68"/>
      <c r="E79" s="76"/>
      <c r="F79" s="96"/>
      <c r="G79" s="74"/>
      <c r="H79" s="96"/>
    </row>
    <row r="80" spans="1:8" ht="20.100000000000001" customHeight="1" x14ac:dyDescent="0.4">
      <c r="A80" s="97" t="s">
        <v>129</v>
      </c>
      <c r="B80" s="97"/>
      <c r="C80" s="98"/>
      <c r="D80" s="68"/>
      <c r="E80" s="76"/>
      <c r="F80" s="99"/>
      <c r="G80" s="74"/>
      <c r="H80" s="99"/>
    </row>
    <row r="81" spans="1:8" ht="5.0999999999999996" customHeight="1" x14ac:dyDescent="0.4">
      <c r="A81" s="100"/>
      <c r="B81" s="97"/>
      <c r="C81" s="101"/>
      <c r="D81" s="68"/>
      <c r="E81" s="76"/>
      <c r="F81" s="102"/>
      <c r="G81" s="74"/>
      <c r="H81" s="102"/>
    </row>
    <row r="82" spans="1:8" ht="20.100000000000001" customHeight="1" x14ac:dyDescent="0.4">
      <c r="A82" s="93" t="s">
        <v>130</v>
      </c>
      <c r="B82" s="67"/>
      <c r="C82" s="67"/>
      <c r="D82" s="68"/>
      <c r="E82" s="76"/>
      <c r="F82" s="70"/>
      <c r="G82" s="74"/>
      <c r="H82" s="70"/>
    </row>
    <row r="83" spans="1:8" ht="20.100000000000001" customHeight="1" x14ac:dyDescent="0.4">
      <c r="A83" s="77"/>
      <c r="B83" s="67" t="s">
        <v>131</v>
      </c>
      <c r="C83" s="67"/>
      <c r="D83" s="68">
        <v>11</v>
      </c>
      <c r="E83" s="76"/>
      <c r="F83" s="70">
        <v>49319882</v>
      </c>
      <c r="G83" s="74"/>
      <c r="H83" s="70">
        <v>51254315</v>
      </c>
    </row>
    <row r="84" spans="1:8" ht="20.100000000000001" customHeight="1" x14ac:dyDescent="0.4">
      <c r="A84" s="66"/>
      <c r="B84" s="67" t="s">
        <v>132</v>
      </c>
      <c r="C84" s="103"/>
      <c r="D84" s="67"/>
      <c r="E84" s="76"/>
      <c r="F84" s="70"/>
      <c r="G84" s="74"/>
      <c r="H84" s="70"/>
    </row>
    <row r="85" spans="1:8" ht="20.100000000000001" customHeight="1" x14ac:dyDescent="0.4">
      <c r="A85" s="66"/>
      <c r="B85" s="77"/>
      <c r="C85" s="67" t="s">
        <v>133</v>
      </c>
      <c r="D85" s="104">
        <v>11</v>
      </c>
      <c r="E85" s="76"/>
      <c r="F85" s="70">
        <v>169213347</v>
      </c>
      <c r="G85" s="74"/>
      <c r="H85" s="70">
        <v>79027336</v>
      </c>
    </row>
    <row r="86" spans="1:8" ht="20.100000000000001" customHeight="1" x14ac:dyDescent="0.4">
      <c r="A86" s="77"/>
      <c r="B86" s="67" t="s">
        <v>134</v>
      </c>
      <c r="C86" s="67"/>
      <c r="D86" s="79"/>
      <c r="E86" s="76"/>
      <c r="F86" s="70">
        <v>14744747</v>
      </c>
      <c r="G86" s="74"/>
      <c r="H86" s="70">
        <v>9047214</v>
      </c>
    </row>
    <row r="87" spans="1:8" ht="21" customHeight="1" x14ac:dyDescent="0.4">
      <c r="A87" s="77"/>
      <c r="B87" s="67"/>
      <c r="C87" s="67"/>
      <c r="D87" s="79"/>
      <c r="E87" s="76"/>
      <c r="F87" s="70"/>
      <c r="G87" s="74"/>
      <c r="H87" s="70"/>
    </row>
    <row r="88" spans="1:8" ht="21.75" customHeight="1" x14ac:dyDescent="0.4">
      <c r="A88" s="77"/>
      <c r="B88" s="67"/>
      <c r="C88" s="67"/>
      <c r="D88" s="79"/>
      <c r="E88" s="76"/>
      <c r="F88" s="70"/>
      <c r="G88" s="74"/>
      <c r="H88" s="70"/>
    </row>
    <row r="89" spans="1:8" ht="11.25" customHeight="1" x14ac:dyDescent="0.4">
      <c r="A89" s="77"/>
      <c r="B89" s="67"/>
      <c r="C89" s="67"/>
      <c r="D89" s="79"/>
      <c r="E89" s="76"/>
      <c r="F89" s="70"/>
      <c r="G89" s="74"/>
      <c r="H89" s="70"/>
    </row>
    <row r="90" spans="1:8" ht="22.35" customHeight="1" x14ac:dyDescent="0.4">
      <c r="A90" s="110" t="s">
        <v>28</v>
      </c>
      <c r="B90" s="110"/>
      <c r="C90" s="110"/>
      <c r="D90" s="110"/>
      <c r="E90" s="110"/>
      <c r="F90" s="111"/>
      <c r="G90" s="110"/>
      <c r="H90" s="111"/>
    </row>
  </sheetData>
  <mergeCells count="1">
    <mergeCell ref="A44:H44"/>
  </mergeCells>
  <pageMargins left="0.8" right="0.7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New,Regular"&amp;14&amp;P</oddFooter>
  </headerFooter>
  <rowBreaks count="1" manualBreakCount="1">
    <brk id="44" max="16383" man="1"/>
  </rowBreaks>
  <ignoredErrors>
    <ignoredError sqref="F10 F27:H27 F39:H39 F41:H42 G40:H40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TH 2-4</vt:lpstr>
      <vt:lpstr>TH 5(3M)</vt:lpstr>
      <vt:lpstr>TH 6</vt:lpstr>
      <vt:lpstr>TH 7-8</vt:lpstr>
      <vt:lpstr>'TH 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Benjamas Poonyavedsoonton (TH)</dc:creator>
  <cp:keywords/>
  <dc:description/>
  <cp:lastModifiedBy>Duangporn Pongvitayakorn (TH)</cp:lastModifiedBy>
  <cp:revision/>
  <cp:lastPrinted>2026-05-13T06:58:09Z</cp:lastPrinted>
  <dcterms:created xsi:type="dcterms:W3CDTF">2025-08-08T03:28:46Z</dcterms:created>
  <dcterms:modified xsi:type="dcterms:W3CDTF">2026-05-13T06:58:48Z</dcterms:modified>
  <cp:category/>
  <cp:contentStatus/>
</cp:coreProperties>
</file>