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Moshi Moshi Retail Corporation Public Company Limited\Moshi Moshi Retail Corporation_Mar2026 (Q1)\"/>
    </mc:Choice>
  </mc:AlternateContent>
  <xr:revisionPtr revIDLastSave="0" documentId="13_ncr:1_{EE2F7B79-0D4C-42CD-A1C7-7C8279FA85CE}" xr6:coauthVersionLast="47" xr6:coauthVersionMax="47" xr10:uidLastSave="{00000000-0000-0000-0000-000000000000}"/>
  <bookViews>
    <workbookView xWindow="-120" yWindow="-120" windowWidth="29040" windowHeight="15720" tabRatio="757" activeTab="3" xr2:uid="{301A9010-0012-4B3C-A508-B73D71C592AA}"/>
  </bookViews>
  <sheets>
    <sheet name="EN 2-4" sheetId="6" r:id="rId1"/>
    <sheet name="EN 5 (3M)" sheetId="16" r:id="rId2"/>
    <sheet name="EN 6" sheetId="18" r:id="rId3"/>
    <sheet name="EN 7-8" sheetId="19" r:id="rId4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'EN 2-4'!$A$13:$H$127</definedName>
    <definedName name="_xlnm._FilterDatabase" localSheetId="1" hidden="1">'EN 5 (3M)'!$A$8:$H$48</definedName>
    <definedName name="_xlnm._FilterDatabase" localSheetId="2" hidden="1">'EN 6'!#REF!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1">'EN 5 (3M)'!$A$1:$H$48</definedName>
    <definedName name="_xlnm.Print_Area" localSheetId="2">'EN 6'!$A$1:$O$33</definedName>
    <definedName name="_xlnm.Print_Area" localSheetId="3">'EN 7-8'!$A$1:$H$96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19" l="1"/>
  <c r="F34" i="6"/>
  <c r="H31" i="19"/>
  <c r="O12" i="18" l="1"/>
  <c r="O11" i="18"/>
  <c r="O17" i="18"/>
  <c r="G14" i="18"/>
  <c r="I14" i="18"/>
  <c r="K14" i="18"/>
  <c r="M14" i="18"/>
  <c r="O14" i="18" l="1"/>
  <c r="F25" i="16"/>
  <c r="H72" i="19"/>
  <c r="F31" i="19"/>
  <c r="F43" i="19" s="1"/>
  <c r="F46" i="19" s="1"/>
  <c r="H34" i="6" l="1"/>
  <c r="O18" i="18" l="1"/>
  <c r="K20" i="18"/>
  <c r="I20" i="18"/>
  <c r="G20" i="18"/>
  <c r="H25" i="16" l="1"/>
  <c r="H15" i="16"/>
  <c r="H78" i="19"/>
  <c r="H43" i="19"/>
  <c r="H46" i="19" s="1"/>
  <c r="F78" i="19"/>
  <c r="F80" i="19" s="1"/>
  <c r="F15" i="16"/>
  <c r="H27" i="16" l="1"/>
  <c r="H30" i="16" s="1"/>
  <c r="H33" i="16" s="1"/>
  <c r="H36" i="16" s="1"/>
  <c r="F27" i="16"/>
  <c r="F30" i="16" s="1"/>
  <c r="F33" i="16" s="1"/>
  <c r="F36" i="16" s="1"/>
  <c r="H80" i="19"/>
  <c r="H83" i="19" s="1"/>
  <c r="F83" i="19" l="1"/>
  <c r="F21" i="6"/>
  <c r="F36" i="6" s="1"/>
  <c r="M20" i="18" l="1"/>
  <c r="O20" i="18"/>
  <c r="H78" i="6" l="1"/>
  <c r="H69" i="6"/>
  <c r="H21" i="6"/>
  <c r="H36" i="6" s="1"/>
  <c r="A144" i="6"/>
  <c r="A97" i="6"/>
  <c r="A96" i="6"/>
  <c r="A51" i="6"/>
  <c r="A99" i="6" s="1"/>
  <c r="A49" i="6"/>
  <c r="H80" i="6" l="1"/>
  <c r="H124" i="6"/>
  <c r="H126" i="6" l="1"/>
  <c r="F78" i="6"/>
  <c r="F69" i="6" l="1"/>
  <c r="F80" i="6" s="1"/>
  <c r="F124" i="6" l="1"/>
  <c r="F126" i="6" s="1"/>
</calcChain>
</file>

<file path=xl/sharedStrings.xml><?xml version="1.0" encoding="utf-8"?>
<sst xmlns="http://schemas.openxmlformats.org/spreadsheetml/2006/main" count="212" uniqueCount="150">
  <si>
    <t>Moshi Moshi Retail Corporation Public Company Limited</t>
  </si>
  <si>
    <t xml:space="preserve">Statement of Financial Position </t>
  </si>
  <si>
    <t>As at 31 March 2026</t>
  </si>
  <si>
    <t>(Unaudited)</t>
  </si>
  <si>
    <t>(Audited)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</si>
  <si>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</si>
  <si>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</si>
  <si>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</si>
  <si>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</si>
  <si>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</si>
  <si>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</si>
  <si>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</si>
  <si>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</si>
  <si>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</t>
  </si>
  <si>
    <t>Inventories, net</t>
  </si>
  <si>
    <t>Other current assets</t>
  </si>
  <si>
    <t xml:space="preserve">Total current assets </t>
  </si>
  <si>
    <t xml:space="preserve">Non-current assets </t>
  </si>
  <si>
    <t>Long-term investments</t>
  </si>
  <si>
    <t>Property, plant and equipment, net</t>
  </si>
  <si>
    <t>Investment property, net</t>
  </si>
  <si>
    <t>Right-of-use assets, net</t>
  </si>
  <si>
    <t>Intangible assets, net</t>
  </si>
  <si>
    <t>Deferred tax assets, net</t>
  </si>
  <si>
    <t>Total non-current assets</t>
  </si>
  <si>
    <t>Total assets</t>
  </si>
  <si>
    <t>The accompanying notes are an integral part of this financial information.</t>
  </si>
  <si>
    <r>
      <t xml:space="preserve">Statement of Financial Position </t>
    </r>
    <r>
      <rPr>
        <sz val="10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</si>
  <si>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</si>
  <si>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</si>
  <si>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</si>
  <si>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</si>
  <si>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</si>
  <si>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</si>
  <si>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</si>
  <si>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</si>
  <si>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</si>
  <si>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</si>
  <si>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</si>
  <si>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 cost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</si>
  <si>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</si>
  <si>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</si>
  <si>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</si>
  <si>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</si>
  <si>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</si>
  <si>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</si>
  <si>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</si>
  <si>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Ordinary shares, 330,000,000 shares at par value of </t>
  </si>
  <si>
    <t xml:space="preserve">   Baht 1 each</t>
  </si>
  <si>
    <t>Issued and paid-up share capital</t>
  </si>
  <si>
    <t xml:space="preserve">Ordinary shares, 329,999,954 shares paid-up at </t>
  </si>
  <si>
    <t xml:space="preserve">   Baht 1 each</t>
  </si>
  <si>
    <t>Premium on ordinary shares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</si>
  <si>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</si>
  <si>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</si>
  <si>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</si>
  <si>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</si>
  <si>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</si>
  <si>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</si>
  <si>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</si>
  <si>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</si>
  <si>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</si>
  <si>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</si>
  <si>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</si>
  <si>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</si>
  <si>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 and distribution costs</t>
  </si>
  <si>
    <t>Administrative expenses</t>
  </si>
  <si>
    <t>Other gains (losses), net</t>
  </si>
  <si>
    <t>Total expenses</t>
  </si>
  <si>
    <t>Profit before finance costs and income tax</t>
  </si>
  <si>
    <t>Finance costs</t>
  </si>
  <si>
    <t>Profit before income tax</t>
  </si>
  <si>
    <t xml:space="preserve">Income tax </t>
  </si>
  <si>
    <t>Net profit for the period</t>
  </si>
  <si>
    <t>Other comprehensive income for the period, net of tax</t>
  </si>
  <si>
    <t>Total comprehensive income for the period</t>
  </si>
  <si>
    <t>Basic earnings per share (Baht per share)</t>
  </si>
  <si>
    <t>Statement of Changes in Equity</t>
  </si>
  <si>
    <t>For the three-month period ended 31 March 2026</t>
  </si>
  <si>
    <t>Issued and</t>
  </si>
  <si>
    <t xml:space="preserve"> paid-up</t>
  </si>
  <si>
    <t>Share</t>
  </si>
  <si>
    <t>Appropriated</t>
  </si>
  <si>
    <t>share capital</t>
  </si>
  <si>
    <t>premium</t>
  </si>
  <si>
    <t>- legal reserve</t>
  </si>
  <si>
    <t>Opening balance as at 1 January 2025</t>
  </si>
  <si>
    <t>Closing balance as at 31 March 2025</t>
  </si>
  <si>
    <t>Opening balance as at 1 January 2026</t>
  </si>
  <si>
    <t>Closing balance as at 31 March 2026</t>
  </si>
  <si>
    <t>Statement of Cash Flows</t>
  </si>
  <si>
    <t>2026</t>
  </si>
  <si>
    <t>2025</t>
  </si>
  <si>
    <t>Cash flows from operating activities</t>
  </si>
  <si>
    <t xml:space="preserve">Adjustments to reconcile profit before income tax to net </t>
  </si>
  <si>
    <t>cash received (paid)</t>
  </si>
  <si>
    <t>Depreciation</t>
  </si>
  <si>
    <t>Amortisation</t>
  </si>
  <si>
    <t>Unrealised gains on financial assets measured at</t>
  </si>
  <si>
    <t>fair value through profit or loss</t>
  </si>
  <si>
    <t>Loss on write-off
 of fixed assets and intangible assets</t>
  </si>
  <si>
    <t xml:space="preserve">Employee benefit obligations </t>
  </si>
  <si>
    <t>Unrealised loss on exchange rate, net</t>
  </si>
  <si>
    <t>Effect of lease termination</t>
  </si>
  <si>
    <t>Reversal of provision for decommissioning cost</t>
  </si>
  <si>
    <t>Interest income</t>
  </si>
  <si>
    <t>Profit from operating activities before changes</t>
  </si>
  <si>
    <t>in working capital</t>
  </si>
  <si>
    <t>Changes in working capital:</t>
  </si>
  <si>
    <t>Inventories</t>
  </si>
  <si>
    <t>Paid employee benefit obligations</t>
  </si>
  <si>
    <t>Cash generated from operations</t>
  </si>
  <si>
    <t>Income tax paid</t>
  </si>
  <si>
    <t>Net cash generated from operating activities</t>
  </si>
  <si>
    <r>
      <t xml:space="preserve">Statement of Cash Flows </t>
    </r>
    <r>
      <rPr>
        <sz val="10"/>
        <rFont val="Arial"/>
        <family val="2"/>
      </rPr>
      <t>(continued)</t>
    </r>
  </si>
  <si>
    <t>Cash flows from investing activities</t>
  </si>
  <si>
    <t>Interest received</t>
  </si>
  <si>
    <t>Payment for financial assets measured</t>
  </si>
  <si>
    <t>at fair value through profit or loss</t>
  </si>
  <si>
    <t>Proceeds from disposals of financial assets measured</t>
  </si>
  <si>
    <t>Payment for purchase of financial assets measured</t>
  </si>
  <si>
    <t>at amortised cost</t>
  </si>
  <si>
    <t>Payment for purchase of fixed assets</t>
  </si>
  <si>
    <t>Proceeds from disposals of fixed assets</t>
  </si>
  <si>
    <t>Payment for purchase of intangible assets</t>
  </si>
  <si>
    <t>Payment for decommissioning cost</t>
  </si>
  <si>
    <t>Interest paid</t>
  </si>
  <si>
    <t>Payment for lease liabilities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</si>
  <si>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</si>
  <si>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</si>
  <si>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</si>
  <si>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</si>
  <si>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</t>
  </si>
  <si>
    <t>Non-cash transactions:</t>
  </si>
  <si>
    <t xml:space="preserve">Increase in right-of-use assets and lease liabilities </t>
  </si>
  <si>
    <t>from lease modification</t>
  </si>
  <si>
    <t>Purchase of fixed assets and intangible assets on payable</t>
  </si>
  <si>
    <t>Fair value gain on derivatives</t>
  </si>
  <si>
    <t>Impairment loss of fixed asset</t>
  </si>
  <si>
    <t>Net cash used in investing activities</t>
  </si>
  <si>
    <t xml:space="preserve">and damages of inventories (Reversal) </t>
  </si>
  <si>
    <t>Earnings per share</t>
  </si>
  <si>
    <t xml:space="preserve">Gain on disposal of fixed assets </t>
  </si>
  <si>
    <t>Other non-current assets</t>
  </si>
  <si>
    <t xml:space="preserve">Loss on allowance for obsolescence </t>
  </si>
  <si>
    <t>Contract liabilities</t>
  </si>
  <si>
    <t>Cash flows from financing activities</t>
  </si>
  <si>
    <t>Proceeds from redemption of financial assets measured</t>
  </si>
  <si>
    <t>Deposits</t>
  </si>
  <si>
    <t>Increase in right-of-use assets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</si>
</sst>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#,##0;\(#,##0\);\-"/>
    <numFmt numFmtId="168" formatCode="#,##0.00;\(#,##0.00\);&quot;-&quot;;@"/>
    <numFmt numFmtId="169" formatCode="#,##0\ \ ;\(#,##0\)\ ;\—\ \ \ \ "/>
    <numFmt numFmtId="170" formatCode="_-* #,##0_-;\-* #,##0_-;_-* &quot;-&quot;??_-;_-@_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z_ł_-;\-* #,##0.00\ _z_ł_-;_-* &quot;-&quot;??\ _z_ł_-;_-@_-"/>
    <numFmt numFmtId="174" formatCode="#,##0.00;\(#,##0.00\);\-"/>
    <numFmt numFmtId="175" formatCode="#,##0.000;\(#,##0.000\);&quot;-&quot;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4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5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9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0" fontId="6" fillId="0" borderId="0"/>
    <xf numFmtId="0" fontId="16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3" applyNumberFormat="0" applyFill="0" applyAlignment="0">
      <alignment wrapText="1"/>
      <protection locked="0"/>
    </xf>
    <xf numFmtId="0" fontId="11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">
    <xf numFmtId="0" fontId="0" fillId="0" borderId="0" xfId="0"/>
    <xf numFmtId="170" fontId="5" fillId="0" borderId="0" xfId="1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quotePrefix="1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5" fillId="0" borderId="0" xfId="2" quotePrefix="1" applyNumberFormat="1" applyFont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2" xfId="2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vertical="center"/>
    </xf>
    <xf numFmtId="0" fontId="4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4" fillId="0" borderId="0" xfId="3" quotePrefix="1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5" fontId="5" fillId="0" borderId="1" xfId="3" applyNumberFormat="1" applyFont="1" applyBorder="1" applyAlignment="1">
      <alignment vertical="center"/>
    </xf>
    <xf numFmtId="164" fontId="5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horizontal="left" vertical="center"/>
    </xf>
    <xf numFmtId="0" fontId="5" fillId="0" borderId="0" xfId="0" applyFont="1"/>
    <xf numFmtId="165" fontId="5" fillId="0" borderId="2" xfId="3" applyNumberFormat="1" applyFont="1" applyBorder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8" fontId="5" fillId="0" borderId="2" xfId="3" applyNumberFormat="1" applyFont="1" applyBorder="1" applyAlignment="1">
      <alignment horizontal="right" vertical="center"/>
    </xf>
    <xf numFmtId="168" fontId="5" fillId="0" borderId="0" xfId="3" applyNumberFormat="1" applyFont="1" applyAlignment="1">
      <alignment vertical="center"/>
    </xf>
    <xf numFmtId="168" fontId="5" fillId="0" borderId="2" xfId="3" applyNumberFormat="1" applyFont="1" applyBorder="1" applyAlignment="1">
      <alignment vertical="center"/>
    </xf>
    <xf numFmtId="174" fontId="5" fillId="0" borderId="0" xfId="3" applyNumberFormat="1" applyFont="1" applyAlignment="1">
      <alignment vertical="center"/>
    </xf>
    <xf numFmtId="175" fontId="5" fillId="0" borderId="0" xfId="3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0" xfId="3" applyNumberFormat="1" applyFont="1" applyAlignment="1">
      <alignment horizontal="right" vertical="center"/>
    </xf>
    <xf numFmtId="167" fontId="5" fillId="0" borderId="1" xfId="3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5" fontId="5" fillId="0" borderId="0" xfId="3" applyNumberFormat="1" applyFont="1" applyAlignment="1">
      <alignment vertical="center"/>
    </xf>
    <xf numFmtId="165" fontId="5" fillId="0" borderId="1" xfId="3" applyNumberFormat="1" applyFont="1" applyBorder="1" applyAlignment="1">
      <alignment horizontal="right" vertical="center"/>
    </xf>
    <xf numFmtId="169" fontId="4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4" fontId="5" fillId="0" borderId="1" xfId="3" applyNumberFormat="1" applyFont="1" applyBorder="1" applyAlignment="1">
      <alignment vertical="center"/>
    </xf>
    <xf numFmtId="168" fontId="5" fillId="0" borderId="1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0" fontId="4" fillId="0" borderId="0" xfId="3" applyFont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65" fontId="5" fillId="0" borderId="0" xfId="4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5" fontId="5" fillId="0" borderId="1" xfId="4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left" vertical="center"/>
    </xf>
    <xf numFmtId="0" fontId="5" fillId="0" borderId="0" xfId="5" applyFont="1" applyAlignment="1">
      <alignment vertical="center"/>
    </xf>
    <xf numFmtId="164" fontId="5" fillId="0" borderId="0" xfId="4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5" quotePrefix="1" applyFont="1" applyAlignment="1">
      <alignment vertical="center"/>
    </xf>
    <xf numFmtId="10" fontId="5" fillId="0" borderId="0" xfId="746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justify" vertical="center" wrapText="1"/>
    </xf>
  </cellXfs>
  <cellStyles count="747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10 2 2" xfId="238" xr:uid="{99DEFD30-1C9C-44D2-980D-5F0089D7EEAA}"/>
    <cellStyle name="Comma 10 10 2 2 2" xfId="462" xr:uid="{529D5253-0498-4737-9408-3C980C0CE405}"/>
    <cellStyle name="Comma 10 10 2 2 3" xfId="686" xr:uid="{7328F27D-9E2F-4A57-8189-79A7382FA110}"/>
    <cellStyle name="Comma 10 10 2 3" xfId="164" xr:uid="{8827D533-2604-4D65-931E-7EA05E600FD1}"/>
    <cellStyle name="Comma 10 10 2 3 2" xfId="388" xr:uid="{81255BA3-D4B6-457D-B569-CD251665403F}"/>
    <cellStyle name="Comma 10 10 2 3 3" xfId="612" xr:uid="{533BE27B-E1CF-43E9-B82E-9602AD8ECB3C}"/>
    <cellStyle name="Comma 10 10 2 4" xfId="314" xr:uid="{FD2C96B8-3CAE-4EF2-81B0-31DE680B223E}"/>
    <cellStyle name="Comma 10 10 2 5" xfId="538" xr:uid="{28DCE69D-1BC1-4F20-B62F-5F20F7D7DBB5}"/>
    <cellStyle name="Comma 10 10 3" xfId="227" xr:uid="{BB386847-13C9-49B0-A195-AFB58173A0B6}"/>
    <cellStyle name="Comma 10 10 3 2" xfId="451" xr:uid="{365FFFF6-78A0-4CC8-9D77-0D13EB609DC6}"/>
    <cellStyle name="Comma 10 10 3 3" xfId="675" xr:uid="{02720441-50CD-4C54-B1FD-0691E725CEC0}"/>
    <cellStyle name="Comma 10 10 4" xfId="153" xr:uid="{8088F1B1-8338-451A-B280-6C6CB4B0F027}"/>
    <cellStyle name="Comma 10 10 4 2" xfId="377" xr:uid="{78576B2C-97B6-4829-B8EA-649ECE555EB4}"/>
    <cellStyle name="Comma 10 10 4 3" xfId="601" xr:uid="{A306DD8F-4107-4EF9-800E-E5360B90BEB7}"/>
    <cellStyle name="Comma 10 10 5" xfId="303" xr:uid="{C524D81E-1453-4F54-8B59-1F0402DE2E76}"/>
    <cellStyle name="Comma 10 10 6" xfId="527" xr:uid="{6E759445-8A77-4E60-AE0B-5946B1081AC8}"/>
    <cellStyle name="Comma 10 2" xfId="30" xr:uid="{53AB7D53-E5F2-44AD-A29B-1BFD78B0BEC5}"/>
    <cellStyle name="Comma 10 2 2" xfId="234" xr:uid="{83EFBE6C-114C-4C3E-AC90-8B14309EF7A7}"/>
    <cellStyle name="Comma 10 2 2 2" xfId="458" xr:uid="{2B3134C2-85D3-40B8-AF67-E44099E41AA9}"/>
    <cellStyle name="Comma 10 2 2 2 2 12" xfId="46" xr:uid="{13195A70-C4D5-4DCF-B95C-F97B78B29B79}"/>
    <cellStyle name="Comma 10 2 2 2 2 12 2" xfId="243" xr:uid="{560A7CB0-2132-4195-8F1F-13587001212A}"/>
    <cellStyle name="Comma 10 2 2 2 2 12 2 2" xfId="467" xr:uid="{EDDAEB43-2E96-4140-A2DE-E4C0E263ACFC}"/>
    <cellStyle name="Comma 10 2 2 2 2 12 2 3" xfId="691" xr:uid="{7D06673A-753B-468F-A147-B01E09EB64E1}"/>
    <cellStyle name="Comma 10 2 2 2 2 12 3" xfId="169" xr:uid="{405BB7F7-BE11-43CD-B696-0544C1ED89D8}"/>
    <cellStyle name="Comma 10 2 2 2 2 12 3 2" xfId="393" xr:uid="{40106BB4-86B9-49DB-86F3-8737128A9E73}"/>
    <cellStyle name="Comma 10 2 2 2 2 12 3 3" xfId="617" xr:uid="{CF87BEC6-A4FA-4DC9-BF61-7F09545BFB23}"/>
    <cellStyle name="Comma 10 2 2 2 2 12 4" xfId="319" xr:uid="{4355ADDE-6F0D-448F-8530-851A16771210}"/>
    <cellStyle name="Comma 10 2 2 2 2 12 5" xfId="543" xr:uid="{073CAC46-733E-4CAA-9758-C45E53979858}"/>
    <cellStyle name="Comma 10 2 2 3" xfId="682" xr:uid="{8FB70CEE-177A-4370-9414-1347A07628C6}"/>
    <cellStyle name="Comma 10 2 3" xfId="160" xr:uid="{E9E4D454-6C84-4402-B92F-31D8B6B350DC}"/>
    <cellStyle name="Comma 10 2 3 2" xfId="384" xr:uid="{D1931BA7-F118-441C-8E41-DE57ED18267B}"/>
    <cellStyle name="Comma 10 2 3 3" xfId="608" xr:uid="{8120D723-5883-4F31-8BCD-B282029F32AC}"/>
    <cellStyle name="Comma 10 2 4" xfId="310" xr:uid="{680DAFAB-8792-4205-B19F-B37B854B9064}"/>
    <cellStyle name="Comma 10 2 5" xfId="534" xr:uid="{926C996E-A59C-461B-B2D9-3690172C5F5F}"/>
    <cellStyle name="Comma 10 3" xfId="225" xr:uid="{5AD8170F-F936-4E60-987C-E53C671251A7}"/>
    <cellStyle name="Comma 10 3 2" xfId="449" xr:uid="{1C1731E7-6E56-4AE2-99EA-B5CF7C9D7296}"/>
    <cellStyle name="Comma 10 3 3" xfId="673" xr:uid="{E3DC61B5-084E-4CD4-A862-FA514F7680C0}"/>
    <cellStyle name="Comma 10 4" xfId="151" xr:uid="{521FBAD8-45A1-4668-B965-B78DD26E2E66}"/>
    <cellStyle name="Comma 10 4 2" xfId="375" xr:uid="{A0E4FD06-FBC5-49B0-A7C7-36E0CFB39D7A}"/>
    <cellStyle name="Comma 10 4 3" xfId="599" xr:uid="{815F4368-1795-4DB7-AFEE-443C1EE3D5FB}"/>
    <cellStyle name="Comma 10 5" xfId="301" xr:uid="{CB8FD4DA-5E38-4887-A5E4-1CD399403CB6}"/>
    <cellStyle name="Comma 10 6" xfId="525" xr:uid="{FDBCDEC6-1B3B-4135-ABD4-C2D2F4BFA449}"/>
    <cellStyle name="Comma 11" xfId="6" xr:uid="{3C3AC3CE-B35B-4F0C-8E28-860E9A82C0A0}"/>
    <cellStyle name="Comma 11 2" xfId="223" xr:uid="{D0CC4D7D-1C86-45AB-868D-D487B2AB63DF}"/>
    <cellStyle name="Comma 11 2 2" xfId="447" xr:uid="{77ED8695-133B-42F1-BFC8-DE7A79A0CDAC}"/>
    <cellStyle name="Comma 11 2 3" xfId="671" xr:uid="{D13CED91-0D32-4583-90D9-8B8FFEE90360}"/>
    <cellStyle name="Comma 11 3" xfId="299" xr:uid="{C83F502D-58FC-4EE5-AD1D-746AB3894FE1}"/>
    <cellStyle name="Comma 11 4" xfId="523" xr:uid="{733FF9AE-0639-42C8-8FFE-96BD0C844EC1}"/>
    <cellStyle name="Comma 12" xfId="297" xr:uid="{9FE7C499-19A6-45EF-9C4C-0A3083F8260A}"/>
    <cellStyle name="Comma 12 2" xfId="521" xr:uid="{4B2B07DC-0ADC-4EC8-8A42-23F1599F8919}"/>
    <cellStyle name="Comma 12 3" xfId="745" xr:uid="{956C7795-D2D4-47FA-96F7-D2DDD3861A98}"/>
    <cellStyle name="Comma 13" xfId="149" xr:uid="{5F800B74-A487-4381-A3A2-D508B0FC84A8}"/>
    <cellStyle name="Comma 13 2" xfId="373" xr:uid="{03F8F013-61D5-40EB-8771-84E87188F40E}"/>
    <cellStyle name="Comma 13 3" xfId="597" xr:uid="{8F1D1153-F676-498B-B68F-F5F568F5E3AB}"/>
    <cellStyle name="Comma 14" xfId="298" xr:uid="{D48D36D9-07FF-4D87-9D87-4D458463BEE2}"/>
    <cellStyle name="Comma 15" xfId="522" xr:uid="{415185C2-2E24-490E-AD7E-26B846EEEDC3}"/>
    <cellStyle name="Comma 2" xfId="8" xr:uid="{852A11ED-CFDA-4145-8CB4-A965A4588A1C}"/>
    <cellStyle name="Comma 2 10" xfId="300" xr:uid="{0EF69888-C76B-4A5E-B4CB-833F9C14AEAC}"/>
    <cellStyle name="Comma 2 11" xfId="524" xr:uid="{DD913047-047C-49A3-8732-6ED5BEFF55C8}"/>
    <cellStyle name="Comma 2 11 2" xfId="126" xr:uid="{C85BA978-E3BA-43D0-936A-77B796F4A8CA}"/>
    <cellStyle name="Comma 2 11 2 2" xfId="139" xr:uid="{3060585A-0896-4E99-B8E4-ACC180B19B19}"/>
    <cellStyle name="Comma 2 11 2 2 2" xfId="289" xr:uid="{D69AC101-4FA9-470B-9EFE-EBFE4768E0E1}"/>
    <cellStyle name="Comma 2 11 2 2 2 2" xfId="513" xr:uid="{E330D8E1-AC68-4B5C-B569-A84906CCFBCA}"/>
    <cellStyle name="Comma 2 11 2 2 2 3" xfId="737" xr:uid="{E5BDF2C0-083C-49B9-8B45-6893A6206315}"/>
    <cellStyle name="Comma 2 11 2 2 3" xfId="215" xr:uid="{71C27B27-C16B-411B-B94D-D6752A86207B}"/>
    <cellStyle name="Comma 2 11 2 2 3 2" xfId="439" xr:uid="{1758B9FB-DA1F-4C21-B01D-FFC706557B33}"/>
    <cellStyle name="Comma 2 11 2 2 3 3" xfId="663" xr:uid="{56659EBD-07EA-45B0-9EC2-1538C0597E7C}"/>
    <cellStyle name="Comma 2 11 2 2 4" xfId="365" xr:uid="{D78E70F9-D956-49AD-A6AA-DFBEECA01D65}"/>
    <cellStyle name="Comma 2 11 2 2 5" xfId="589" xr:uid="{ED9E6AC5-B33A-470C-BB16-1D2CDE6BE1C4}"/>
    <cellStyle name="Comma 2 11 2 3" xfId="147" xr:uid="{1048CD10-4F73-421C-B433-9815132443D8}"/>
    <cellStyle name="Comma 2 11 2 3 2" xfId="295" xr:uid="{C6612085-29B3-4352-86F8-2EAC9F3F0BA4}"/>
    <cellStyle name="Comma 2 11 2 3 2 2" xfId="519" xr:uid="{A06B851F-8818-4D73-ACD9-F39727052054}"/>
    <cellStyle name="Comma 2 11 2 3 2 3" xfId="743" xr:uid="{B52506D5-41E8-4C99-87F6-494EC47104B4}"/>
    <cellStyle name="Comma 2 11 2 3 3" xfId="221" xr:uid="{F4E8D4ED-6A59-47B8-97AD-450248FF775B}"/>
    <cellStyle name="Comma 2 11 2 3 3 2" xfId="445" xr:uid="{5F2F530C-B563-4BBD-8014-C0550980BE70}"/>
    <cellStyle name="Comma 2 11 2 3 3 3" xfId="669" xr:uid="{786650DA-2D60-4410-9163-B626390E46D5}"/>
    <cellStyle name="Comma 2 11 2 3 4" xfId="371" xr:uid="{8F93F638-312B-468A-8FA0-4724B2D5A747}"/>
    <cellStyle name="Comma 2 11 2 3 5" xfId="595" xr:uid="{E957BED0-FE0F-4F56-8799-0F9A78513B6A}"/>
    <cellStyle name="Comma 2 11 2 4" xfId="283" xr:uid="{848EF531-DFAB-4A3B-82D6-F3CD9A376BFF}"/>
    <cellStyle name="Comma 2 11 2 4 2" xfId="507" xr:uid="{EBE5A90A-35A1-47F4-82C8-21A1CE68028E}"/>
    <cellStyle name="Comma 2 11 2 4 3" xfId="731" xr:uid="{993A7149-8029-4192-AB61-5B91BE07D36C}"/>
    <cellStyle name="Comma 2 11 2 5" xfId="209" xr:uid="{023EF5CD-E7E2-4837-9E82-FEF5EAEFA3B8}"/>
    <cellStyle name="Comma 2 11 2 5 2" xfId="433" xr:uid="{2A0BDA69-82D3-48FB-A282-942358027D0E}"/>
    <cellStyle name="Comma 2 11 2 5 3" xfId="657" xr:uid="{64ED0826-1AAE-4042-BBCB-E465509BD1B6}"/>
    <cellStyle name="Comma 2 11 2 6" xfId="359" xr:uid="{EEE71DFC-283B-4E58-8F68-E419FBF39F2B}"/>
    <cellStyle name="Comma 2 11 2 7" xfId="583" xr:uid="{E1EF6F06-0E6D-4B73-8844-4A1276893735}"/>
    <cellStyle name="Comma 2 12 2" xfId="134" xr:uid="{0DF5CC0C-93C5-477E-8D67-3C06990C7986}"/>
    <cellStyle name="Comma 2 12 2 2" xfId="140" xr:uid="{ED563A81-4951-4984-84CE-91AFA7802BAF}"/>
    <cellStyle name="Comma 2 12 2 2 2" xfId="290" xr:uid="{C0335364-B8EB-4E15-B519-F53EEB26A4B9}"/>
    <cellStyle name="Comma 2 12 2 2 2 2" xfId="514" xr:uid="{846F14D0-CDC9-41DF-8A92-699218421AF6}"/>
    <cellStyle name="Comma 2 12 2 2 2 3" xfId="738" xr:uid="{92F55553-9872-495E-9A0A-F2B2ABB8FAF2}"/>
    <cellStyle name="Comma 2 12 2 2 3" xfId="216" xr:uid="{71CA874D-2524-4205-AC65-C6231C1F588D}"/>
    <cellStyle name="Comma 2 12 2 2 3 2" xfId="440" xr:uid="{5477EDF6-6F0F-41C4-B798-A173CB15DDCE}"/>
    <cellStyle name="Comma 2 12 2 2 3 3" xfId="664" xr:uid="{A899961E-E9B6-44AC-8131-4C55BFEE3764}"/>
    <cellStyle name="Comma 2 12 2 2 4" xfId="366" xr:uid="{C466534E-86A2-465E-BDC1-56F7C1541BFE}"/>
    <cellStyle name="Comma 2 12 2 2 5" xfId="590" xr:uid="{00ACA6CF-77A7-4BB7-BCA5-CA3DBAD0ED63}"/>
    <cellStyle name="Comma 2 12 2 3" xfId="148" xr:uid="{F193D2D6-B42C-4B84-8A0C-F6E66962E21F}"/>
    <cellStyle name="Comma 2 12 2 3 2" xfId="296" xr:uid="{8D601820-3898-461C-8966-F7788110E91B}"/>
    <cellStyle name="Comma 2 12 2 3 2 2" xfId="520" xr:uid="{DA01DAA0-191B-4E0B-96D3-0AE13220383A}"/>
    <cellStyle name="Comma 2 12 2 3 2 3" xfId="744" xr:uid="{3E8B58D2-B54A-4CE2-810F-BC686B393FAD}"/>
    <cellStyle name="Comma 2 12 2 3 3" xfId="222" xr:uid="{EA0EEBA9-A859-4514-80E8-C5C643F921DF}"/>
    <cellStyle name="Comma 2 12 2 3 3 2" xfId="446" xr:uid="{61864725-94C3-4F52-A484-F48B5CE2FE3A}"/>
    <cellStyle name="Comma 2 12 2 3 3 3" xfId="670" xr:uid="{C0EF02A0-4685-41EE-8210-134AE141BF03}"/>
    <cellStyle name="Comma 2 12 2 3 4" xfId="372" xr:uid="{A6BB2B8A-CABD-4525-B753-38205D635AC2}"/>
    <cellStyle name="Comma 2 12 2 3 5" xfId="596" xr:uid="{7FDED403-FB83-4337-9666-1793C61C339D}"/>
    <cellStyle name="Comma 2 12 2 4" xfId="286" xr:uid="{044B07FF-A1DD-42C5-B361-B971C715FDA3}"/>
    <cellStyle name="Comma 2 12 2 4 2" xfId="510" xr:uid="{2C0CE743-1319-46F2-8A9A-3DF95B7E7249}"/>
    <cellStyle name="Comma 2 12 2 4 3" xfId="734" xr:uid="{ADD9D98D-2B3C-4047-ACEF-98348F45031F}"/>
    <cellStyle name="Comma 2 12 2 5" xfId="212" xr:uid="{6592710B-7F43-4BDB-B661-FBDA46B3F894}"/>
    <cellStyle name="Comma 2 12 2 5 2" xfId="436" xr:uid="{546737DE-8B25-4F20-8999-EC8D2757DD7A}"/>
    <cellStyle name="Comma 2 12 2 5 3" xfId="660" xr:uid="{F8EF499E-CF99-416B-A22A-500197CB1D8F}"/>
    <cellStyle name="Comma 2 12 2 6" xfId="362" xr:uid="{628152E5-6AB4-49F3-BDEC-3C859EF72606}"/>
    <cellStyle name="Comma 2 12 2 7" xfId="586" xr:uid="{69E2AC90-131F-493D-8E8A-9B08BBE81B13}"/>
    <cellStyle name="Comma 2 14 2" xfId="105" xr:uid="{A8D8E77F-3FFB-4306-8268-FE8B5586C18C}"/>
    <cellStyle name="Comma 2 14 2 2" xfId="270" xr:uid="{F6834C42-FD45-4513-BF3A-AC7267B51F87}"/>
    <cellStyle name="Comma 2 14 2 2 2" xfId="494" xr:uid="{E60F58F6-B01A-41CC-AD30-B4543EAFED42}"/>
    <cellStyle name="Comma 2 14 2 2 3" xfId="718" xr:uid="{4DF9BD9E-0CE3-49A5-8683-41DDF57270EF}"/>
    <cellStyle name="Comma 2 14 2 3" xfId="196" xr:uid="{E6070FDA-32C0-48C8-AF4B-A628EA6A9531}"/>
    <cellStyle name="Comma 2 14 2 3 2" xfId="420" xr:uid="{EE6E0122-FE4D-47A5-8605-9F19A2E934D2}"/>
    <cellStyle name="Comma 2 14 2 3 3" xfId="644" xr:uid="{C00D661F-BF39-49FC-B351-F3ACE8BDEF9F}"/>
    <cellStyle name="Comma 2 14 2 4" xfId="346" xr:uid="{0FC1D5D3-ED22-463F-A2B7-314A198C33C6}"/>
    <cellStyle name="Comma 2 14 2 5" xfId="570" xr:uid="{DC92B958-330D-4A5F-8FD5-D0F0B5FFF17D}"/>
    <cellStyle name="Comma 2 2" xfId="70" xr:uid="{BFF58F53-FE9D-40C7-B384-E07C6148758E}"/>
    <cellStyle name="Comma 2 2 10" xfId="54" xr:uid="{119FE90B-FFB5-47E5-A23A-0D1DC206D61F}"/>
    <cellStyle name="Comma 2 2 10 2" xfId="247" xr:uid="{1A9D921B-A721-4183-97F3-E467F8AC870D}"/>
    <cellStyle name="Comma 2 2 10 2 2" xfId="471" xr:uid="{E795ACEE-10A3-4F01-B1CC-D4BB886E0FFD}"/>
    <cellStyle name="Comma 2 2 10 2 3" xfId="695" xr:uid="{CADB19EF-562D-443A-AFEA-5E206A8B6AA8}"/>
    <cellStyle name="Comma 2 2 10 3" xfId="173" xr:uid="{E24FE894-5654-445C-9C3D-5EDD7E4FC044}"/>
    <cellStyle name="Comma 2 2 10 3 2" xfId="397" xr:uid="{FDC46EAB-B2EF-4BF8-A5B5-C2F56BA1F8B9}"/>
    <cellStyle name="Comma 2 2 10 3 3" xfId="621" xr:uid="{9271A72F-DF95-4C19-AA78-8A2D69E77BEA}"/>
    <cellStyle name="Comma 2 2 10 4" xfId="323" xr:uid="{58389D43-D0FD-4C16-970D-C14A1F7A00C4}"/>
    <cellStyle name="Comma 2 2 10 5" xfId="547" xr:uid="{7367D865-FE46-48FE-BE7C-AFC80A82BF8F}"/>
    <cellStyle name="Comma 2 2 2" xfId="73" xr:uid="{901521F2-1F60-40F2-A3B4-BC348990659E}"/>
    <cellStyle name="Comma 2 2 2 2" xfId="91" xr:uid="{8758F22F-7B65-4682-B52E-E79B714DE3E3}"/>
    <cellStyle name="Comma 2 2 2 2 2" xfId="263" xr:uid="{4BB61223-DC90-4B92-9EE8-492322FB0E64}"/>
    <cellStyle name="Comma 2 2 2 2 2 2" xfId="487" xr:uid="{BEDA59D0-9BF2-415A-861F-2AEF7D2630D8}"/>
    <cellStyle name="Comma 2 2 2 2 2 3" xfId="711" xr:uid="{A2C9F351-2601-47E7-BF97-092EAFAABC48}"/>
    <cellStyle name="Comma 2 2 2 2 3" xfId="189" xr:uid="{19C60955-236B-4F31-A297-40838B56ED3F}"/>
    <cellStyle name="Comma 2 2 2 2 3 2" xfId="413" xr:uid="{56B5BFE1-B6E8-4E16-B403-B3AE70DE011C}"/>
    <cellStyle name="Comma 2 2 2 2 3 3" xfId="637" xr:uid="{B4AC3CCE-C312-45CA-99B0-C1F033B7BE47}"/>
    <cellStyle name="Comma 2 2 2 2 4" xfId="339" xr:uid="{36BD742A-7F22-4504-8B03-67969B1044EE}"/>
    <cellStyle name="Comma 2 2 2 2 5" xfId="563" xr:uid="{3AAF5B63-B391-422A-B8F7-E8D9FAA27CE1}"/>
    <cellStyle name="Comma 2 2 2 3" xfId="253" xr:uid="{5D7788FA-C324-4589-89F0-2BB0C90CD2AB}"/>
    <cellStyle name="Comma 2 2 2 3 2" xfId="477" xr:uid="{4C00E605-710E-40A6-8F3E-DCE3359699E4}"/>
    <cellStyle name="Comma 2 2 2 3 3" xfId="701" xr:uid="{54B456D7-9780-4543-9E85-B2E7E6C00054}"/>
    <cellStyle name="Comma 2 2 2 4" xfId="179" xr:uid="{EAB83F0F-D838-4C4E-B00A-207491C36FEA}"/>
    <cellStyle name="Comma 2 2 2 4 2" xfId="403" xr:uid="{E24917EF-2AE5-4102-A15D-64AD8E5B18BB}"/>
    <cellStyle name="Comma 2 2 2 4 3" xfId="627" xr:uid="{A98DCD32-4658-411B-AC6E-570F6C5121FB}"/>
    <cellStyle name="Comma 2 2 2 5" xfId="329" xr:uid="{F4587774-C03F-4464-9212-CA7717D90E17}"/>
    <cellStyle name="Comma 2 2 2 6" xfId="553" xr:uid="{537DB7CB-9068-49BC-988C-6CB49AAB2AC4}"/>
    <cellStyle name="Comma 2 2 3" xfId="90" xr:uid="{C29A99B2-0A5A-4755-BB75-E51A06277177}"/>
    <cellStyle name="Comma 2 2 3 2" xfId="115" xr:uid="{BEEE2309-6E46-41B9-941E-E6545E9F870B}"/>
    <cellStyle name="Comma 2 2 3 2 2" xfId="273" xr:uid="{14292B82-247D-4891-98A6-1DC97CE695A7}"/>
    <cellStyle name="Comma 2 2 3 2 2 2" xfId="497" xr:uid="{393900F9-9372-48EE-BD8A-4E40B9BC821A}"/>
    <cellStyle name="Comma 2 2 3 2 2 3" xfId="721" xr:uid="{CBA1DF53-D0F1-42FB-829D-BCD376C30521}"/>
    <cellStyle name="Comma 2 2 3 2 3" xfId="199" xr:uid="{B00B2D96-2711-4D6C-9081-EB10281BA674}"/>
    <cellStyle name="Comma 2 2 3 2 3 2" xfId="423" xr:uid="{776174AD-101A-46EA-A64D-4AE99979F008}"/>
    <cellStyle name="Comma 2 2 3 2 3 3" xfId="647" xr:uid="{4374CAEA-5BA5-432F-A04C-3CD9884690C5}"/>
    <cellStyle name="Comma 2 2 3 2 4" xfId="349" xr:uid="{10FDC46F-6883-418B-BC88-D02498528EF4}"/>
    <cellStyle name="Comma 2 2 3 2 5" xfId="573" xr:uid="{AE89DA40-3940-4DAC-93A7-B71AD72FDC7E}"/>
    <cellStyle name="Comma 2 2 3 3" xfId="262" xr:uid="{E7A73C0C-BF98-4313-A5CA-650079479D03}"/>
    <cellStyle name="Comma 2 2 3 3 2" xfId="486" xr:uid="{93B05DA5-3C77-4559-BA87-205068FCB03A}"/>
    <cellStyle name="Comma 2 2 3 3 3" xfId="710" xr:uid="{1AD0068B-AD60-457B-A70E-589A9B68EBF1}"/>
    <cellStyle name="Comma 2 2 3 4" xfId="188" xr:uid="{099E5C50-7D5F-4704-BCD7-0501C17BF232}"/>
    <cellStyle name="Comma 2 2 3 4 2" xfId="412" xr:uid="{FFD5BF14-17FF-4B0A-A911-6415C097D5B4}"/>
    <cellStyle name="Comma 2 2 3 4 3" xfId="636" xr:uid="{D82FC198-A330-44EE-9736-6EBBA7EBA5B2}"/>
    <cellStyle name="Comma 2 2 3 5" xfId="338" xr:uid="{1A773A13-1AB7-4FBF-A846-A93C621E10B9}"/>
    <cellStyle name="Comma 2 2 3 6" xfId="562" xr:uid="{E0C02A3A-77AD-460F-922B-5ED9A8099CBF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4 2 2 2" xfId="281" xr:uid="{C71408A8-82C8-4AC2-9A9E-FF61878A323A}"/>
    <cellStyle name="Comma 2 2 4 2 2 2 2" xfId="505" xr:uid="{B371B714-43ED-4564-B7F4-2D4D1206630C}"/>
    <cellStyle name="Comma 2 2 4 2 2 2 3" xfId="729" xr:uid="{E3A3BC25-E5EE-4E3C-BD20-1E571A150808}"/>
    <cellStyle name="Comma 2 2 4 2 2 3" xfId="207" xr:uid="{BA437EBC-F8E2-4AEA-8993-6F7D54CB60F3}"/>
    <cellStyle name="Comma 2 2 4 2 2 3 2" xfId="431" xr:uid="{4CA694B4-556B-4F75-9EB7-BE7D1E6FAA69}"/>
    <cellStyle name="Comma 2 2 4 2 2 3 3" xfId="655" xr:uid="{D9568D00-498B-4420-8FB0-E74F1D6F39B3}"/>
    <cellStyle name="Comma 2 2 4 2 2 4" xfId="357" xr:uid="{5C5AF0E2-5343-48C2-B7EF-5A295548C19D}"/>
    <cellStyle name="Comma 2 2 4 2 2 5" xfId="581" xr:uid="{6D6436B6-8EAD-4CB7-9D56-CAB2B6C1938C}"/>
    <cellStyle name="Comma 2 2 4 2 3" xfId="277" xr:uid="{B96192FE-DCEA-4DA0-8AC0-7334C93839D7}"/>
    <cellStyle name="Comma 2 2 4 2 3 2" xfId="501" xr:uid="{2BF9263C-9AC6-4415-8463-8192E8336542}"/>
    <cellStyle name="Comma 2 2 4 2 3 3" xfId="725" xr:uid="{8BA36551-255A-496D-BCBF-99E00382BD1B}"/>
    <cellStyle name="Comma 2 2 4 2 4" xfId="203" xr:uid="{418CA38A-5CCF-4FEB-9182-5BEA6BC0F559}"/>
    <cellStyle name="Comma 2 2 4 2 4 2" xfId="427" xr:uid="{688D1DE2-4DFF-407C-B285-5C0BC94B0F17}"/>
    <cellStyle name="Comma 2 2 4 2 4 3" xfId="651" xr:uid="{3615272F-E681-4A0A-8726-5EB741CBE9B4}"/>
    <cellStyle name="Comma 2 2 4 2 5" xfId="353" xr:uid="{3981EAA5-C5C4-4219-A1FB-EB0D7EE9F8DB}"/>
    <cellStyle name="Comma 2 2 4 2 6" xfId="577" xr:uid="{1F390A01-A2FF-4A28-B02B-B268A91C5D80}"/>
    <cellStyle name="Comma 2 2 4 3" xfId="275" xr:uid="{10ECC1FC-58A2-4209-8D56-855FF8C19FF2}"/>
    <cellStyle name="Comma 2 2 4 3 2" xfId="499" xr:uid="{CF55B652-DAA9-41CC-BA36-6C0FC3649279}"/>
    <cellStyle name="Comma 2 2 4 3 3" xfId="723" xr:uid="{E70637B5-97C0-4C5E-BE8E-FE75EA1D7BEE}"/>
    <cellStyle name="Comma 2 2 4 4" xfId="201" xr:uid="{F43FCF54-9620-4FBE-B6BF-97D0BEBF6EC1}"/>
    <cellStyle name="Comma 2 2 4 4 2" xfId="425" xr:uid="{A86EE0B0-E588-42F3-8E30-B2AC1E89C699}"/>
    <cellStyle name="Comma 2 2 4 4 3" xfId="649" xr:uid="{79A09AE0-04A8-4F93-B6C2-8DC3D98934B4}"/>
    <cellStyle name="Comma 2 2 4 5" xfId="351" xr:uid="{477F3D8B-D6E5-4252-A36F-82536D1BAAE2}"/>
    <cellStyle name="Comma 2 2 4 6" xfId="575" xr:uid="{BBE6AE13-7155-40E6-B2C7-C87080EFC436}"/>
    <cellStyle name="Comma 2 2 5" xfId="128" xr:uid="{BE1C90BE-2737-4738-99CF-4745D0CDF6E3}"/>
    <cellStyle name="Comma 2 2 6" xfId="252" xr:uid="{320BB92C-2A71-4649-B93C-0C0985357E81}"/>
    <cellStyle name="Comma 2 2 6 2" xfId="476" xr:uid="{94AB9A05-F106-4ABE-9028-A9F012684D60}"/>
    <cellStyle name="Comma 2 2 6 3" xfId="700" xr:uid="{7295E662-D56B-49F2-926C-289D4D56372D}"/>
    <cellStyle name="Comma 2 2 7" xfId="178" xr:uid="{AEA1832D-435B-4FFF-A2D5-45835115EE32}"/>
    <cellStyle name="Comma 2 2 7 2" xfId="402" xr:uid="{D4619EA8-F391-49A0-B27B-66E74FB0F41A}"/>
    <cellStyle name="Comma 2 2 7 3" xfId="626" xr:uid="{C8B70838-DB4D-47B2-ACE3-932439A629E6}"/>
    <cellStyle name="Comma 2 2 8" xfId="328" xr:uid="{9BCDC27A-F8EE-4615-84FB-5E9E2A2926DC}"/>
    <cellStyle name="Comma 2 2 9" xfId="552" xr:uid="{351FA890-F6CE-496C-8CCD-FD728B08E6F3}"/>
    <cellStyle name="Comma 2 3" xfId="88" xr:uid="{109ACBC0-2DC2-4235-AC55-3E1A9E89D9B4}"/>
    <cellStyle name="Comma 2 3 2" xfId="260" xr:uid="{2402A68A-8DBD-4FE5-A969-1EFC66FF284D}"/>
    <cellStyle name="Comma 2 3 2 2" xfId="484" xr:uid="{1F5BEE27-1DC5-4A98-8EAB-18D373D19A18}"/>
    <cellStyle name="Comma 2 3 2 3" xfId="708" xr:uid="{605C372F-9AD1-451B-A480-39D37E64A446}"/>
    <cellStyle name="Comma 2 3 3" xfId="186" xr:uid="{E1EF404F-E2FD-41EB-B5E7-D8EC30DE64B5}"/>
    <cellStyle name="Comma 2 3 3 2" xfId="410" xr:uid="{7DCFCF4D-E908-4D99-B411-FA8C690D4015}"/>
    <cellStyle name="Comma 2 3 3 3" xfId="634" xr:uid="{D10CCEF1-138A-4D4D-93E9-1D066D2F0C67}"/>
    <cellStyle name="Comma 2 3 4" xfId="336" xr:uid="{29B20735-1B80-4D09-9396-83B55A4C9D71}"/>
    <cellStyle name="Comma 2 3 5" xfId="560" xr:uid="{657F4BB3-C7DA-45F8-8CC7-2A8CD1C69244}"/>
    <cellStyle name="Comma 2 4" xfId="68" xr:uid="{EA5BF53B-99A2-4DA6-B6CC-3E9A97F27CEC}"/>
    <cellStyle name="Comma 2 4 2" xfId="250" xr:uid="{6E9D7F9E-EF13-4EF5-A4AF-E866F562888C}"/>
    <cellStyle name="Comma 2 4 2 2" xfId="474" xr:uid="{994A5E14-D0D2-4A2D-99F0-F1F684BAD4C5}"/>
    <cellStyle name="Comma 2 4 2 3" xfId="698" xr:uid="{6434A5E3-F8A5-4FAF-AEDC-28C3A806C313}"/>
    <cellStyle name="Comma 2 4 3" xfId="176" xr:uid="{7A8E0456-1141-489C-95FB-5623542B0BBF}"/>
    <cellStyle name="Comma 2 4 3 2" xfId="400" xr:uid="{D3CD2498-E3A4-404B-BF5D-68A2D7FD417C}"/>
    <cellStyle name="Comma 2 4 3 3" xfId="624" xr:uid="{89842337-2AF8-4C35-8695-CA1238A8754C}"/>
    <cellStyle name="Comma 2 4 4" xfId="326" xr:uid="{E84DD703-C6D8-4D7C-86F7-EBDF6605AF5D}"/>
    <cellStyle name="Comma 2 4 5" xfId="550" xr:uid="{3C80BFA5-D82C-427D-86AE-8E44FB344B09}"/>
    <cellStyle name="Comma 2 5" xfId="61" xr:uid="{929CBCF8-933E-45C1-AA54-D53D0E9D0DFE}"/>
    <cellStyle name="Comma 2 6" xfId="118" xr:uid="{190D2913-A99E-4E15-81C9-FA513929AFF5}"/>
    <cellStyle name="Comma 2 6 2" xfId="276" xr:uid="{EE61D6D6-0BDA-4FB5-B3BB-4D00CB59A4EC}"/>
    <cellStyle name="Comma 2 6 2 2" xfId="500" xr:uid="{5C54E417-5E37-4A33-98AB-AC02ECCAAECC}"/>
    <cellStyle name="Comma 2 6 2 3" xfId="724" xr:uid="{92C5275C-BEDF-4DCF-9208-2E5B99D3B0A1}"/>
    <cellStyle name="Comma 2 6 3" xfId="202" xr:uid="{D0B2CB5D-2E5A-4D89-B155-E86FE8F75068}"/>
    <cellStyle name="Comma 2 6 3 2" xfId="426" xr:uid="{2C16C5A5-D2E0-493E-AF6D-D6EBDCAEEDD9}"/>
    <cellStyle name="Comma 2 6 3 3" xfId="650" xr:uid="{C4585033-9420-48C0-A2EB-D64507110840}"/>
    <cellStyle name="Comma 2 6 4" xfId="352" xr:uid="{B696B2D2-B44A-4E56-B1D5-C311CC0B31B3}"/>
    <cellStyle name="Comma 2 6 5" xfId="576" xr:uid="{6A2CB28D-556A-480C-ACF4-A69CAAF06F97}"/>
    <cellStyle name="Comma 2 7" xfId="25" xr:uid="{60C82276-1568-47A2-A3F5-2473FAFFC84A}"/>
    <cellStyle name="Comma 2 7 2" xfId="231" xr:uid="{7F42CFDE-3DD1-4BD7-992B-07CC94B09884}"/>
    <cellStyle name="Comma 2 7 2 2" xfId="455" xr:uid="{DA029534-3683-40D0-BF55-1C892D8E60FD}"/>
    <cellStyle name="Comma 2 7 2 3" xfId="679" xr:uid="{894B6071-A613-490D-ADAB-02C18950F10F}"/>
    <cellStyle name="Comma 2 7 3" xfId="157" xr:uid="{2AD2FD76-56DD-4C7F-B35D-C98B0E8815C1}"/>
    <cellStyle name="Comma 2 7 3 2" xfId="381" xr:uid="{BCF6ECD6-1FC5-4F5F-BE7C-8ECD0ACC70C2}"/>
    <cellStyle name="Comma 2 7 3 3" xfId="605" xr:uid="{573E27CD-9F7D-48F3-BB5F-2265AE8813BB}"/>
    <cellStyle name="Comma 2 7 4" xfId="307" xr:uid="{FD7C57EA-9CE4-4076-8156-72B592048CC6}"/>
    <cellStyle name="Comma 2 7 5" xfId="531" xr:uid="{C8928653-F127-4AF0-8DD4-A4C8DD38C8EA}"/>
    <cellStyle name="Comma 2 8" xfId="224" xr:uid="{AF2C0558-00E9-41B0-833D-AFF2CE974557}"/>
    <cellStyle name="Comma 2 8 2" xfId="448" xr:uid="{3B6AACEC-6FA0-4B2C-8892-EE155740DB5C}"/>
    <cellStyle name="Comma 2 8 3" xfId="672" xr:uid="{7F5790A5-AE15-4A5B-9B64-3A1C1ECD4F78}"/>
    <cellStyle name="Comma 2 9" xfId="150" xr:uid="{C0C0D677-42FC-4F3D-801C-D6C30AF64792}"/>
    <cellStyle name="Comma 2 9 2" xfId="374" xr:uid="{C62A371B-7852-437B-BD33-E8584662D144}"/>
    <cellStyle name="Comma 2 9 3" xfId="598" xr:uid="{CA7CD65F-74A0-433F-AA32-856E422D2590}"/>
    <cellStyle name="Comma 25" xfId="133" xr:uid="{F957DA77-7A2B-4216-969A-C363685AFEF7}"/>
    <cellStyle name="Comma 25 2" xfId="138" xr:uid="{DC36795D-B89B-4D81-8DB6-7810A58BBB96}"/>
    <cellStyle name="Comma 25 2 2" xfId="288" xr:uid="{B4169083-3DA4-459A-8FF9-B425FD9A5161}"/>
    <cellStyle name="Comma 25 2 2 2" xfId="512" xr:uid="{21EB8C8A-0285-48E6-A2A1-87ACBBCAD93F}"/>
    <cellStyle name="Comma 25 2 2 3" xfId="736" xr:uid="{9189E58D-E9A1-4D9A-A502-D3B83EBCD94D}"/>
    <cellStyle name="Comma 25 2 3" xfId="214" xr:uid="{D60C4549-9A59-4857-9F1B-860F724B609E}"/>
    <cellStyle name="Comma 25 2 3 2" xfId="438" xr:uid="{9197ACF5-4B74-470F-BFBC-9D2598EBBF60}"/>
    <cellStyle name="Comma 25 2 3 3" xfId="662" xr:uid="{FB286043-F144-4621-8EE9-0582999235AD}"/>
    <cellStyle name="Comma 25 2 4" xfId="364" xr:uid="{C84EC008-B0EB-4AA5-9859-F0BEA191599D}"/>
    <cellStyle name="Comma 25 2 5" xfId="588" xr:uid="{AA2BC615-13A6-4E5D-B686-F29EF09C7569}"/>
    <cellStyle name="Comma 25 3" xfId="146" xr:uid="{C738B9E0-3603-4942-934B-56FB6C8C0257}"/>
    <cellStyle name="Comma 25 3 2" xfId="294" xr:uid="{92CD0244-034C-46BA-BFD6-4CAE30753F74}"/>
    <cellStyle name="Comma 25 3 2 2" xfId="518" xr:uid="{7AB3C138-008E-4FB1-97BB-798D318B6E4F}"/>
    <cellStyle name="Comma 25 3 2 3" xfId="742" xr:uid="{5E14B090-3473-4DEE-96AB-3D6C656253CA}"/>
    <cellStyle name="Comma 25 3 3" xfId="220" xr:uid="{56D18462-15C7-4653-BF06-EFD75FCD3689}"/>
    <cellStyle name="Comma 25 3 3 2" xfId="444" xr:uid="{23FDB81C-A1BA-476E-AFF7-BF963219775E}"/>
    <cellStyle name="Comma 25 3 3 3" xfId="668" xr:uid="{0A754F71-74B3-46C7-A591-F870B61FB8A5}"/>
    <cellStyle name="Comma 25 3 4" xfId="370" xr:uid="{C89F6C53-3EB2-4C63-99E5-43633E06C11E}"/>
    <cellStyle name="Comma 25 3 5" xfId="594" xr:uid="{3D7E3CCF-B568-44D9-A4EF-6E98BB55BF3F}"/>
    <cellStyle name="Comma 25 4" xfId="285" xr:uid="{CB54FF4A-59AC-4269-AB2F-3F3EBBA0DA01}"/>
    <cellStyle name="Comma 25 4 2" xfId="509" xr:uid="{46AB8B4A-F351-4D20-B104-2829BB8F6C7A}"/>
    <cellStyle name="Comma 25 4 3" xfId="733" xr:uid="{A1B86573-A845-4299-A381-C32FD18C6D4F}"/>
    <cellStyle name="Comma 25 5" xfId="211" xr:uid="{DDE71A62-C619-41DD-85ED-28BDEE3E432C}"/>
    <cellStyle name="Comma 25 5 2" xfId="435" xr:uid="{309536B4-FFE4-4A04-8B8A-18E44651969F}"/>
    <cellStyle name="Comma 25 5 3" xfId="659" xr:uid="{EEC29652-2096-4499-8044-A0D2F1FA1660}"/>
    <cellStyle name="Comma 25 6" xfId="361" xr:uid="{E1677CED-A594-421A-B86B-1A4276F68F2F}"/>
    <cellStyle name="Comma 25 7" xfId="585" xr:uid="{41AB3445-6B27-40C2-991F-5A1F8477940F}"/>
    <cellStyle name="Comma 3" xfId="26" xr:uid="{990B1A12-D2DB-4F91-A470-83DACE255303}"/>
    <cellStyle name="Comma 3 10" xfId="31" xr:uid="{3E4ED8FA-8B02-4209-8217-8AF0DBDBE466}"/>
    <cellStyle name="Comma 3 10 2" xfId="235" xr:uid="{BF324B71-0FA7-45AC-BA61-97550B615427}"/>
    <cellStyle name="Comma 3 10 2 2" xfId="459" xr:uid="{E0D9B812-06BE-4A02-915A-B67A4DF51623}"/>
    <cellStyle name="Comma 3 10 2 3" xfId="683" xr:uid="{4D89DD9E-371F-40DB-92E3-CD116406DCBE}"/>
    <cellStyle name="Comma 3 10 3" xfId="161" xr:uid="{28A12BD0-5F4E-46CC-8658-631D6D756E2B}"/>
    <cellStyle name="Comma 3 10 3 2" xfId="385" xr:uid="{0A2C2DC6-FA43-481C-A130-35FB517ECCDA}"/>
    <cellStyle name="Comma 3 10 3 3" xfId="609" xr:uid="{46940540-B441-4DFB-875C-4B9F0E6A27E6}"/>
    <cellStyle name="Comma 3 10 4" xfId="311" xr:uid="{BAD198D7-1861-4018-BCC8-3A10F8E3D6AD}"/>
    <cellStyle name="Comma 3 10 5" xfId="535" xr:uid="{9CA175AD-C8B8-466B-84B5-122A8C865703}"/>
    <cellStyle name="Comma 3 11" xfId="532" xr:uid="{370161D2-C336-4FD6-9D8C-91008388B480}"/>
    <cellStyle name="Comma 3 2" xfId="44" xr:uid="{72574EAE-9DE3-47FB-A9FD-BAC975461246}"/>
    <cellStyle name="Comma 3 2 2" xfId="89" xr:uid="{B7A7D158-91A5-4A7E-A227-E776B15ADE8E}"/>
    <cellStyle name="Comma 3 2 2 2" xfId="261" xr:uid="{1D1F9A24-2F6E-4E04-89C8-E713D7069C84}"/>
    <cellStyle name="Comma 3 2 2 2 2" xfId="485" xr:uid="{4019BE77-324D-458A-85EB-6A1D1762AB12}"/>
    <cellStyle name="Comma 3 2 2 2 3" xfId="709" xr:uid="{EFEC19B3-6054-4EFB-B0A6-AC7F9F582244}"/>
    <cellStyle name="Comma 3 2 2 3" xfId="187" xr:uid="{2C7F8348-A45C-4019-920B-A51C4C4A6C84}"/>
    <cellStyle name="Comma 3 2 2 3 2" xfId="411" xr:uid="{E1D95603-D270-41E7-86CE-DCF01A26CAAD}"/>
    <cellStyle name="Comma 3 2 2 3 3" xfId="635" xr:uid="{B19918F6-EB3B-4693-B33D-0AFD9DD5926A}"/>
    <cellStyle name="Comma 3 2 2 4" xfId="337" xr:uid="{722390B4-A86C-4364-BA4C-A68C943FF169}"/>
    <cellStyle name="Comma 3 2 2 5" xfId="561" xr:uid="{0BC5E360-F7B7-40A0-85F0-C6B9A88685D5}"/>
    <cellStyle name="Comma 3 2 3" xfId="137" xr:uid="{78AB7F58-AB1F-4352-B1DC-D343F903005D}"/>
    <cellStyle name="Comma 3 2 3 2" xfId="287" xr:uid="{B3901E7D-933B-4A25-8499-97B02411E7AD}"/>
    <cellStyle name="Comma 3 2 3 2 2" xfId="511" xr:uid="{14A4528B-1F6C-4F12-9C7D-F6C8B13FA0CA}"/>
    <cellStyle name="Comma 3 2 3 2 3" xfId="735" xr:uid="{6E119B2C-7520-40B0-9D8E-A461611FE2B4}"/>
    <cellStyle name="Comma 3 2 3 3" xfId="213" xr:uid="{005CAD96-D1C8-4FF3-A034-D03F21D92FDE}"/>
    <cellStyle name="Comma 3 2 3 3 2" xfId="437" xr:uid="{2D17714B-02D2-4FE7-A704-5BED8EBF742A}"/>
    <cellStyle name="Comma 3 2 3 3 3" xfId="661" xr:uid="{898E4D76-44A0-4C0A-9A6C-95505B557660}"/>
    <cellStyle name="Comma 3 2 3 4" xfId="363" xr:uid="{251ED5E9-59AA-42EA-B0CC-AC1878F1758A}"/>
    <cellStyle name="Comma 3 2 3 5" xfId="587" xr:uid="{871DE583-E702-4F19-AB77-C9DA1D192FEC}"/>
    <cellStyle name="Comma 3 2 4" xfId="242" xr:uid="{1DD13627-B2A0-4688-8A33-215C843C01E2}"/>
    <cellStyle name="Comma 3 2 4 2" xfId="466" xr:uid="{A2B3D320-7EDD-439D-9A35-CF573BC71D17}"/>
    <cellStyle name="Comma 3 2 4 3" xfId="690" xr:uid="{41280BA7-4971-48FD-8651-8B32A9918B20}"/>
    <cellStyle name="Comma 3 2 5" xfId="168" xr:uid="{1898BD80-F46C-4639-9CD4-9F42E50F6104}"/>
    <cellStyle name="Comma 3 2 5 2" xfId="392" xr:uid="{0CB6FED9-B8B1-4D63-BC46-FDE7011BCF81}"/>
    <cellStyle name="Comma 3 2 5 3" xfId="616" xr:uid="{85ACDBB1-8C74-4D16-9DC5-48F8B6E9963C}"/>
    <cellStyle name="Comma 3 2 6" xfId="318" xr:uid="{F8EE71DF-40B3-4791-8793-DBF3BB62C90B}"/>
    <cellStyle name="Comma 3 2 7" xfId="542" xr:uid="{333EE220-BB07-488D-AAEC-336847BEDF04}"/>
    <cellStyle name="Comma 3 3" xfId="47" xr:uid="{84A5E11C-A80F-4B49-9113-B74B05BB20F6}"/>
    <cellStyle name="Comma 3 3 2" xfId="69" xr:uid="{86E94B90-87C1-4807-9FFA-30E16F3A9606}"/>
    <cellStyle name="Comma 3 3 2 2" xfId="251" xr:uid="{A2EE3B4B-5D2F-4216-B55F-56E596B19738}"/>
    <cellStyle name="Comma 3 3 2 2 2" xfId="475" xr:uid="{98497D63-5F9A-45B3-A758-AD28FA5BA74A}"/>
    <cellStyle name="Comma 3 3 2 2 3" xfId="699" xr:uid="{9DE1886E-538B-410A-A656-8826B1E59DA2}"/>
    <cellStyle name="Comma 3 3 2 3" xfId="177" xr:uid="{988B2C1E-AB62-487F-A6B1-4F8540080A88}"/>
    <cellStyle name="Comma 3 3 2 3 2" xfId="401" xr:uid="{390FCE95-D91E-4596-8386-0087554217C5}"/>
    <cellStyle name="Comma 3 3 2 3 3" xfId="625" xr:uid="{06977070-4B30-42ED-98BE-DDBF6D796AF7}"/>
    <cellStyle name="Comma 3 3 2 4" xfId="327" xr:uid="{099B2D7F-3809-4121-9493-0A45672E57D8}"/>
    <cellStyle name="Comma 3 3 2 5" xfId="551" xr:uid="{C9FE6905-7079-470A-8B2A-417FA83A0A60}"/>
    <cellStyle name="Comma 3 3 3" xfId="145" xr:uid="{E8D07D60-5E24-495A-AD2F-06F73B219439}"/>
    <cellStyle name="Comma 3 3 3 2" xfId="293" xr:uid="{932414FC-B102-46F9-8103-7C9DC8EBAF2E}"/>
    <cellStyle name="Comma 3 3 3 2 2" xfId="517" xr:uid="{B349556F-F90C-445D-B875-60552F3CB716}"/>
    <cellStyle name="Comma 3 3 3 2 3" xfId="741" xr:uid="{16DEBE78-3B0F-4C30-8DA7-A1D2E35198A1}"/>
    <cellStyle name="Comma 3 3 3 3" xfId="219" xr:uid="{A77A8417-2FEB-42F8-A1CB-B12494C961E3}"/>
    <cellStyle name="Comma 3 3 3 3 2" xfId="443" xr:uid="{480B03F7-69E7-41D6-9C7E-126E50144BA1}"/>
    <cellStyle name="Comma 3 3 3 3 3" xfId="667" xr:uid="{7C90597C-A3F3-49E5-B39C-AEE12E75349C}"/>
    <cellStyle name="Comma 3 3 3 4" xfId="369" xr:uid="{ADFB29FA-7F71-421E-9175-162C5A689221}"/>
    <cellStyle name="Comma 3 3 3 5" xfId="593" xr:uid="{16F076C2-6FB0-4826-9E08-58A055436738}"/>
    <cellStyle name="Comma 3 3 4" xfId="244" xr:uid="{AFB3C454-3BFF-4E78-8D81-2D9500BF865E}"/>
    <cellStyle name="Comma 3 3 4 2" xfId="468" xr:uid="{7A34B55D-88E4-4E7D-B7E6-9B55E8D7899F}"/>
    <cellStyle name="Comma 3 3 4 3" xfId="692" xr:uid="{7304709E-70C2-4924-A453-98F8E67B345A}"/>
    <cellStyle name="Comma 3 3 5" xfId="170" xr:uid="{47458090-9B8E-44FF-9617-00D8F8E0E562}"/>
    <cellStyle name="Comma 3 3 5 2" xfId="394" xr:uid="{495F54AC-6F2F-45AB-B926-387016EF9BF7}"/>
    <cellStyle name="Comma 3 3 5 3" xfId="618" xr:uid="{8FEF9818-830F-49D7-B753-8C2D74275C08}"/>
    <cellStyle name="Comma 3 3 6" xfId="320" xr:uid="{368AEACB-C63A-4291-8D98-59822E5AD573}"/>
    <cellStyle name="Comma 3 3 7" xfId="544" xr:uid="{85E6F01A-D97B-4C3C-B9EC-DD331704E7F3}"/>
    <cellStyle name="Comma 3 4" xfId="127" xr:uid="{5783279F-6E42-4100-8B82-A6E9B3D9814F}"/>
    <cellStyle name="Comma 3 4 2" xfId="284" xr:uid="{088E4A51-11F9-45F1-B99F-2CC6A9DBA03B}"/>
    <cellStyle name="Comma 3 4 2 2" xfId="508" xr:uid="{27C59375-935E-40AC-9548-2F7FA5187BD9}"/>
    <cellStyle name="Comma 3 4 2 3" xfId="732" xr:uid="{D2E24357-F9AF-45D5-8770-AFCD4537AE56}"/>
    <cellStyle name="Comma 3 4 3" xfId="210" xr:uid="{B7C7BFAB-9EC8-4ECA-B21E-7F270107E572}"/>
    <cellStyle name="Comma 3 4 3 2" xfId="434" xr:uid="{98114CF2-3CB8-48A3-9029-833AE2EAC6B4}"/>
    <cellStyle name="Comma 3 4 3 3" xfId="658" xr:uid="{15985953-4A5E-4736-9838-6839A80FAE98}"/>
    <cellStyle name="Comma 3 4 4" xfId="360" xr:uid="{61A942BD-775B-45C9-984E-27CCEA6B44CB}"/>
    <cellStyle name="Comma 3 4 5" xfId="584" xr:uid="{F7A404E8-F34B-4E85-B1B6-278A0B9A51C1}"/>
    <cellStyle name="Comma 3 5" xfId="124" xr:uid="{27A8D6EB-8E68-4BCB-BC67-8375D86827C1}"/>
    <cellStyle name="Comma 3 5 2" xfId="282" xr:uid="{0E15FB3A-B99B-485E-9025-6660FE6A3CF5}"/>
    <cellStyle name="Comma 3 5 2 2" xfId="506" xr:uid="{ABF3DD01-D9B2-4FFE-A538-EF6FF8DDEDAF}"/>
    <cellStyle name="Comma 3 5 2 3" xfId="730" xr:uid="{70DFBD27-7207-4BE2-BBB1-7564692D7115}"/>
    <cellStyle name="Comma 3 5 3" xfId="208" xr:uid="{6FD4074D-DC7F-48AC-A12D-FFC54FD33E06}"/>
    <cellStyle name="Comma 3 5 3 2" xfId="432" xr:uid="{567419E8-E80F-4D1E-A031-793D5D00365F}"/>
    <cellStyle name="Comma 3 5 3 3" xfId="656" xr:uid="{44AC3B76-CD94-456A-A235-05FAFB0FD474}"/>
    <cellStyle name="Comma 3 5 4" xfId="358" xr:uid="{B7A03181-687F-496A-B348-F87042668924}"/>
    <cellStyle name="Comma 3 5 5" xfId="582" xr:uid="{7571B068-8B56-4D7C-84E2-21C11BFE54E8}"/>
    <cellStyle name="Comma 3 6" xfId="121" xr:uid="{4ABA5859-6112-48D8-9E85-06D98CAC22F5}"/>
    <cellStyle name="Comma 3 6 2" xfId="279" xr:uid="{C37690A0-9FC5-4FDB-89D6-3EF3DFA63A93}"/>
    <cellStyle name="Comma 3 6 2 2" xfId="503" xr:uid="{3B9FF7E5-08EF-4664-9618-4C0FFC8DDE90}"/>
    <cellStyle name="Comma 3 6 2 3" xfId="727" xr:uid="{0DCC5D1E-5F9B-48EE-A250-CB9265FFB47B}"/>
    <cellStyle name="Comma 3 6 3" xfId="205" xr:uid="{6BE635FE-A3C9-4556-BC24-B9B0EBA5F988}"/>
    <cellStyle name="Comma 3 6 3 2" xfId="429" xr:uid="{4C7D49B2-9E50-4D52-BB6C-AFD140B1FB0A}"/>
    <cellStyle name="Comma 3 6 3 3" xfId="653" xr:uid="{6A2310EA-BA62-4645-8A59-0EA2956B91E4}"/>
    <cellStyle name="Comma 3 6 4" xfId="355" xr:uid="{5F06C44B-6290-4297-B140-BEF59B5D52BC}"/>
    <cellStyle name="Comma 3 6 5" xfId="579" xr:uid="{3EEB07C5-4B35-404D-8E31-896BAB673CAC}"/>
    <cellStyle name="Comma 3 7" xfId="232" xr:uid="{BD2D80FB-05B8-4B9B-9E56-6A627307F394}"/>
    <cellStyle name="Comma 3 7 2" xfId="456" xr:uid="{DD3D2A61-246C-4C10-8812-3517B0E13A71}"/>
    <cellStyle name="Comma 3 7 3" xfId="680" xr:uid="{C7DB2068-BA7E-43A9-BECE-0F1BB20A6DA3}"/>
    <cellStyle name="Comma 3 8" xfId="158" xr:uid="{4E9FAE91-C393-4BE0-AFCF-F941AAD27CC7}"/>
    <cellStyle name="Comma 3 8 2" xfId="382" xr:uid="{401434BB-AD2C-49C4-A3AF-64237976670E}"/>
    <cellStyle name="Comma 3 8 3" xfId="606" xr:uid="{14296DC0-DBE9-4474-8B74-55930EE4FD07}"/>
    <cellStyle name="Comma 3 9" xfId="308" xr:uid="{DD36203C-646F-4334-9928-4280A4121AC4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14 2 2" xfId="237" xr:uid="{08751D09-5445-4516-8B82-61068A6D2803}"/>
    <cellStyle name="Comma 4 14 2 2 2" xfId="461" xr:uid="{81BA0407-843D-49FB-92AA-276DE68A7318}"/>
    <cellStyle name="Comma 4 14 2 2 3" xfId="685" xr:uid="{FB1761F5-13FC-46A2-AA1E-C0AC74328DA3}"/>
    <cellStyle name="Comma 4 14 2 3" xfId="163" xr:uid="{3B18BD93-5C4D-40C9-97B1-04C68069024E}"/>
    <cellStyle name="Comma 4 14 2 3 2" xfId="387" xr:uid="{61ECD2CA-CE82-496F-84A7-EAFC08C7D8F8}"/>
    <cellStyle name="Comma 4 14 2 3 3" xfId="611" xr:uid="{2B81E6CF-A3A0-48A2-8673-8AF58E041CC3}"/>
    <cellStyle name="Comma 4 14 2 4" xfId="313" xr:uid="{5730BF0C-7608-4A23-8E69-D81A29E73FF5}"/>
    <cellStyle name="Comma 4 14 2 5" xfId="537" xr:uid="{84C06321-2DCB-4582-A0F3-9FECE563F462}"/>
    <cellStyle name="Comma 4 14 3" xfId="226" xr:uid="{C796CC87-8A1B-40AB-8AED-7F10058C509A}"/>
    <cellStyle name="Comma 4 14 3 2" xfId="450" xr:uid="{94226F07-547B-4F38-AF24-FBD14DFFEDF4}"/>
    <cellStyle name="Comma 4 14 3 3" xfId="674" xr:uid="{AE439DA1-AF70-4F8B-8470-E17F9AF0769D}"/>
    <cellStyle name="Comma 4 14 4" xfId="152" xr:uid="{150AA11E-7A44-43FA-AB6B-47208ACCC8E2}"/>
    <cellStyle name="Comma 4 14 4 2" xfId="376" xr:uid="{6D5032A9-D706-418B-BFB4-C7DC9376B6BE}"/>
    <cellStyle name="Comma 4 14 4 3" xfId="600" xr:uid="{1CAD6D2E-E956-431C-8049-4594A3BBD3B5}"/>
    <cellStyle name="Comma 4 14 5" xfId="302" xr:uid="{FCE67725-3933-439B-B34A-6AA04539EDB5}"/>
    <cellStyle name="Comma 4 14 6" xfId="526" xr:uid="{3DC81DA5-F5A0-4F21-AD26-0DAB2C8A1127}"/>
    <cellStyle name="Comma 4 2" xfId="23" xr:uid="{44005B77-C992-4F6E-A548-A7C79FAE32CB}"/>
    <cellStyle name="Comma 4 2 2" xfId="97" xr:uid="{CFD58D7D-F095-49F9-95A3-5C0A673E17EE}"/>
    <cellStyle name="Comma 4 2 2 2" xfId="267" xr:uid="{BC8E8FA5-A076-4BD4-B83C-A2BD05D4EF32}"/>
    <cellStyle name="Comma 4 2 2 2 2" xfId="491" xr:uid="{6034A5E7-A204-4726-AEC8-8D90FFB0297A}"/>
    <cellStyle name="Comma 4 2 2 2 3" xfId="715" xr:uid="{8E1DD573-6CFA-402F-94A2-AB7EAEFA357C}"/>
    <cellStyle name="Comma 4 2 2 3" xfId="193" xr:uid="{82742668-8AAC-4247-AE74-67171AC383DE}"/>
    <cellStyle name="Comma 4 2 2 3 2" xfId="417" xr:uid="{2B69A6B5-3DF7-4FBE-9DC7-6CFA295A49D2}"/>
    <cellStyle name="Comma 4 2 2 3 3" xfId="641" xr:uid="{7F2EEF22-B3D8-4DB8-8467-69A119E76FDD}"/>
    <cellStyle name="Comma 4 2 2 4" xfId="343" xr:uid="{7E5A2F31-CA28-46EE-AD83-2C9049C834FB}"/>
    <cellStyle name="Comma 4 2 2 5" xfId="567" xr:uid="{68C1CBBE-8C9B-4FAB-AB29-E7883221A6A8}"/>
    <cellStyle name="Comma 4 2 3" xfId="83" xr:uid="{EFCD8215-4D68-417F-A589-591172DC503F}"/>
    <cellStyle name="Comma 4 2 3 2" xfId="257" xr:uid="{03F59A50-8F0D-4FB2-9343-1D7B82474C8A}"/>
    <cellStyle name="Comma 4 2 3 2 2" xfId="481" xr:uid="{064899D1-15EA-4D8B-9B91-860A2846B293}"/>
    <cellStyle name="Comma 4 2 3 2 3" xfId="705" xr:uid="{397F707A-063F-4C1C-BB0A-BA4B2D02F75A}"/>
    <cellStyle name="Comma 4 2 3 3" xfId="183" xr:uid="{0FEE9F66-549F-4CD2-A9D1-893AB2E6FAE9}"/>
    <cellStyle name="Comma 4 2 3 3 2" xfId="407" xr:uid="{9B617D33-04A4-4546-95FC-F3DD099355E3}"/>
    <cellStyle name="Comma 4 2 3 3 3" xfId="631" xr:uid="{D6FACDEB-A08B-44A9-8465-34586D0BEACD}"/>
    <cellStyle name="Comma 4 2 3 4" xfId="333" xr:uid="{E6A30982-C7ED-4E23-9A42-620E77106999}"/>
    <cellStyle name="Comma 4 2 3 5" xfId="557" xr:uid="{C0B11470-618A-49BB-82A4-E16FBF49CFB5}"/>
    <cellStyle name="Comma 4 2 4" xfId="67" xr:uid="{EB622311-42A7-4715-A66F-791E371B9418}"/>
    <cellStyle name="Comma 4 2 5" xfId="230" xr:uid="{7243CEB0-1385-40A6-A2D5-EB36D76BC4EA}"/>
    <cellStyle name="Comma 4 2 5 2" xfId="454" xr:uid="{D6EBF426-2778-44C6-B96B-E7412BC34476}"/>
    <cellStyle name="Comma 4 2 5 3" xfId="678" xr:uid="{31AA921D-4A11-4BF4-8456-E50854F83F72}"/>
    <cellStyle name="Comma 4 2 6" xfId="156" xr:uid="{4295334A-E057-409B-B573-BBE9E831F51C}"/>
    <cellStyle name="Comma 4 2 6 2" xfId="380" xr:uid="{83BEC6BC-42C4-49A2-954F-96B589F8E3FF}"/>
    <cellStyle name="Comma 4 2 6 3" xfId="604" xr:uid="{5AA6DC73-AC82-4DE8-8237-2F55C1300D2F}"/>
    <cellStyle name="Comma 4 2 7" xfId="306" xr:uid="{A041057B-C7D6-4AB3-BBE7-C3BCC8BA22FF}"/>
    <cellStyle name="Comma 4 2 8" xfId="530" xr:uid="{E39DCAD5-2BC5-4E8E-B4E6-65FA796848DD}"/>
    <cellStyle name="Comma 4 24" xfId="109" xr:uid="{A0F1F1A7-A251-44D3-BD73-E93666C140FD}"/>
    <cellStyle name="Comma 4 25" xfId="103" xr:uid="{1FDCFB82-00A1-4B0B-A53E-C6B3C4C90C4A}"/>
    <cellStyle name="Comma 4 25 2" xfId="269" xr:uid="{3267E9D5-33F2-4C39-B3E9-76E34887BFF9}"/>
    <cellStyle name="Comma 4 25 2 2" xfId="493" xr:uid="{E49251F4-935B-4143-A483-7B50DF89F24E}"/>
    <cellStyle name="Comma 4 25 2 3" xfId="717" xr:uid="{040A110C-6B92-4A70-BE3B-3C4A0D26F78F}"/>
    <cellStyle name="Comma 4 25 3" xfId="195" xr:uid="{386B0E1E-4EE0-4B3F-8F7D-A3F34E46C913}"/>
    <cellStyle name="Comma 4 25 3 2" xfId="419" xr:uid="{900EBCBD-8729-4408-BAFE-04BD5ACD9DF5}"/>
    <cellStyle name="Comma 4 25 3 3" xfId="643" xr:uid="{BDBF2FB7-304E-4D7C-9720-BDA2459833F7}"/>
    <cellStyle name="Comma 4 25 4" xfId="345" xr:uid="{60B0933A-DD3A-48A4-8449-26085F56C528}"/>
    <cellStyle name="Comma 4 25 5" xfId="569" xr:uid="{4D485C47-DDB1-41B1-8B00-AD5C68CF6052}"/>
    <cellStyle name="Comma 4 3" xfId="37" xr:uid="{194810DD-9DA9-4FCB-85EA-74C304580071}"/>
    <cellStyle name="Comma 4 3 2" xfId="114" xr:uid="{309D21C0-629D-4312-A61C-C7B353B5B790}"/>
    <cellStyle name="Comma 4 3 2 2" xfId="272" xr:uid="{480D59CA-CA34-4307-A852-CB540A4EA49F}"/>
    <cellStyle name="Comma 4 3 2 2 2" xfId="496" xr:uid="{D520833F-DB20-4BD0-B377-F03477A9AFD0}"/>
    <cellStyle name="Comma 4 3 2 2 3" xfId="720" xr:uid="{7BE09C5B-65CB-4B04-86A3-42C0AE4BED43}"/>
    <cellStyle name="Comma 4 3 2 3" xfId="198" xr:uid="{59BE5C2A-3A3E-451D-A315-BEB0DC24B366}"/>
    <cellStyle name="Comma 4 3 2 3 2" xfId="422" xr:uid="{8C533C65-5BCD-4577-A4CC-A41E2FE5CA82}"/>
    <cellStyle name="Comma 4 3 2 3 3" xfId="646" xr:uid="{6FAA72C0-3FC2-4876-9B3F-8111D16F44DB}"/>
    <cellStyle name="Comma 4 3 2 4" xfId="348" xr:uid="{8BD4E606-C853-457E-9D41-7B4060625F03}"/>
    <cellStyle name="Comma 4 3 2 5" xfId="572" xr:uid="{BBAAFE53-10AD-416D-920A-93417A6B4CB2}"/>
    <cellStyle name="Comma 4 3 3" xfId="93" xr:uid="{AB433885-7B26-4B22-92AB-F60A72B98F87}"/>
    <cellStyle name="Comma 4 3 3 2" xfId="264" xr:uid="{4242D148-8DBD-4A38-B225-5FB6D94BC00F}"/>
    <cellStyle name="Comma 4 3 3 2 2" xfId="488" xr:uid="{F5E9E4DA-6094-4FB8-AF0F-EC771A7601F7}"/>
    <cellStyle name="Comma 4 3 3 2 3" xfId="712" xr:uid="{B381D480-B9FD-484F-9627-76644D7C5C92}"/>
    <cellStyle name="Comma 4 3 3 3" xfId="190" xr:uid="{50C42224-2771-4C25-BE3A-0082B3915091}"/>
    <cellStyle name="Comma 4 3 3 3 2" xfId="414" xr:uid="{3E45654D-72B7-43AA-80A4-CF1E595264FF}"/>
    <cellStyle name="Comma 4 3 3 3 3" xfId="638" xr:uid="{9BA3F2CD-FCA4-4216-B184-920DE45C95B3}"/>
    <cellStyle name="Comma 4 3 3 4" xfId="340" xr:uid="{80507B34-5F23-4E2C-BBA3-1FDFCE2BC21A}"/>
    <cellStyle name="Comma 4 3 3 5" xfId="564" xr:uid="{5A22DC46-8371-4AC3-AC20-BBF400492316}"/>
    <cellStyle name="Comma 4 3 4" xfId="239" xr:uid="{216E32B4-8F4A-4E5D-A5EA-28BB5F79EE3A}"/>
    <cellStyle name="Comma 4 3 4 2" xfId="463" xr:uid="{06548FAA-12D1-41FB-AC2B-E9A6E16E69AE}"/>
    <cellStyle name="Comma 4 3 4 3" xfId="687" xr:uid="{9AC998AB-D4B6-46FF-847E-CE6ECD693C70}"/>
    <cellStyle name="Comma 4 3 5" xfId="165" xr:uid="{6CA46BFA-F412-4524-9D81-A4540D08B7F7}"/>
    <cellStyle name="Comma 4 3 5 2" xfId="389" xr:uid="{7BA6D450-7E52-42F4-B782-C30F10ABEA43}"/>
    <cellStyle name="Comma 4 3 5 3" xfId="613" xr:uid="{92894AAD-3ED1-4AE3-A1AB-2A0702DA114A}"/>
    <cellStyle name="Comma 4 3 6" xfId="315" xr:uid="{F0E6A163-5A7A-42E0-92FA-560C5F9CA9C7}"/>
    <cellStyle name="Comma 4 3 7" xfId="539" xr:uid="{5A689C53-DBA6-4007-8BED-2F583B38282D}"/>
    <cellStyle name="Comma 4 4" xfId="75" xr:uid="{C7F369AD-C9CF-4AEA-9285-849614CB3834}"/>
    <cellStyle name="Comma 4 4 2" xfId="254" xr:uid="{42B691F5-5354-48CF-B56A-98A8E710A47B}"/>
    <cellStyle name="Comma 4 4 2 2" xfId="478" xr:uid="{60604921-152C-4E1C-B6B4-9BC26E53C5EA}"/>
    <cellStyle name="Comma 4 4 2 3" xfId="702" xr:uid="{5B610EBB-E980-4A6F-BDE4-07DCBE7141CF}"/>
    <cellStyle name="Comma 4 4 3" xfId="180" xr:uid="{9B70F380-5767-4432-9EEF-9B436A9A63E7}"/>
    <cellStyle name="Comma 4 4 3 2" xfId="404" xr:uid="{6F6C1F54-E1BF-4A8A-8F74-E84662D17E56}"/>
    <cellStyle name="Comma 4 4 3 3" xfId="628" xr:uid="{2433C831-CA1E-4DE4-94AE-86FCCFE5F009}"/>
    <cellStyle name="Comma 4 4 4" xfId="330" xr:uid="{141F97FA-646E-4BA8-8B52-10AE0BB673D0}"/>
    <cellStyle name="Comma 4 4 5" xfId="554" xr:uid="{507F71CF-A44B-4565-B0AF-6EA41BE61FEA}"/>
    <cellStyle name="Comma 4 5" xfId="143" xr:uid="{C8882DB2-0ABC-4085-9C23-C7B26CC821B8}"/>
    <cellStyle name="Comma 4 5 2" xfId="291" xr:uid="{30228807-C800-4BF8-B44B-E033CE05CE65}"/>
    <cellStyle name="Comma 4 5 2 2" xfId="515" xr:uid="{0E100A6D-4C78-40F6-8084-28826CA6373F}"/>
    <cellStyle name="Comma 4 5 2 3" xfId="739" xr:uid="{7048F116-94BD-4E45-BEF5-60C9010D6834}"/>
    <cellStyle name="Comma 4 5 3" xfId="217" xr:uid="{634086CB-2599-48AF-BF58-FC78099FAF8E}"/>
    <cellStyle name="Comma 4 5 3 2" xfId="441" xr:uid="{312A431D-8A63-4AD7-9CBE-89EFA6894412}"/>
    <cellStyle name="Comma 4 5 3 3" xfId="665" xr:uid="{BE841A41-02CA-4474-839E-4913E016168E}"/>
    <cellStyle name="Comma 4 5 4" xfId="367" xr:uid="{575E1CD0-E652-439C-9F7D-5904CD6637B9}"/>
    <cellStyle name="Comma 4 5 5" xfId="591" xr:uid="{19D4EF53-AACC-4CFE-B0E3-BA55C462427B}"/>
    <cellStyle name="Comma 4 6" xfId="229" xr:uid="{31A53354-A046-4AA1-890D-7528EB8C5960}"/>
    <cellStyle name="Comma 4 6 2" xfId="453" xr:uid="{84D00BA2-31F9-450F-81BF-04C8979E956B}"/>
    <cellStyle name="Comma 4 6 3" xfId="677" xr:uid="{F3B9D858-9359-4778-AAB8-F006C5E8559A}"/>
    <cellStyle name="Comma 4 7" xfId="155" xr:uid="{9A0C14A6-A579-428D-957B-2F2DBC8BF1D7}"/>
    <cellStyle name="Comma 4 7 2" xfId="379" xr:uid="{C967A5E7-19DF-4653-B749-CA6153319B9E}"/>
    <cellStyle name="Comma 4 7 3" xfId="603" xr:uid="{B4740F1C-2524-44CA-A88B-009E966B87F1}"/>
    <cellStyle name="Comma 4 8" xfId="305" xr:uid="{7EF77ACD-04FE-41EA-87CC-56D82C5181AE}"/>
    <cellStyle name="Comma 4 9" xfId="529" xr:uid="{A09710BC-26BC-4C1F-8DA1-C35E6338FEC9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2 2 2" xfId="265" xr:uid="{E6A19CE0-14FC-4F28-B01E-646380A155F7}"/>
    <cellStyle name="Comma 5 2 2 2 2" xfId="489" xr:uid="{0C307E80-7B09-4579-A641-821ABA359F20}"/>
    <cellStyle name="Comma 5 2 2 2 3" xfId="713" xr:uid="{66C98B37-E2CA-47E0-923C-59EE511485F4}"/>
    <cellStyle name="Comma 5 2 2 3" xfId="191" xr:uid="{0D1BFF01-753A-4465-9AAF-EDB5AD39FDE5}"/>
    <cellStyle name="Comma 5 2 2 3 2" xfId="415" xr:uid="{3DAD4500-218A-4C7D-99F4-852EC4AC7B13}"/>
    <cellStyle name="Comma 5 2 2 3 3" xfId="639" xr:uid="{430996B9-7F6D-41D7-8534-6316050A3207}"/>
    <cellStyle name="Comma 5 2 2 4" xfId="341" xr:uid="{0FE4907A-EF27-4B5F-B6F6-294D4F84E1C1}"/>
    <cellStyle name="Comma 5 2 2 5" xfId="565" xr:uid="{60940C70-F01D-415E-A4D9-98EF3617647B}"/>
    <cellStyle name="Comma 5 2 3" xfId="240" xr:uid="{7BA85FAA-5A47-456D-8E7F-FFCC2B03F42C}"/>
    <cellStyle name="Comma 5 2 3 2" xfId="464" xr:uid="{9BE50A4B-A2D1-4F51-83F4-38D574150044}"/>
    <cellStyle name="Comma 5 2 3 3" xfId="688" xr:uid="{984B5484-6E3D-49B8-B63E-625822F5E92B}"/>
    <cellStyle name="Comma 5 2 4" xfId="166" xr:uid="{1B46133D-52DC-4FFD-904B-55097A0FA52A}"/>
    <cellStyle name="Comma 5 2 4 2" xfId="390" xr:uid="{149DBA38-F7A5-4422-91B3-B2515F4ADFD7}"/>
    <cellStyle name="Comma 5 2 4 3" xfId="614" xr:uid="{3A525DE7-F2DF-4211-82E0-F4B1C2C00C33}"/>
    <cellStyle name="Comma 5 2 5" xfId="316" xr:uid="{A456940B-88B3-4B5C-B10C-C0A14BE7D5E7}"/>
    <cellStyle name="Comma 5 2 6" xfId="540" xr:uid="{1099A91A-06D4-4C38-AB96-ED46DDA31631}"/>
    <cellStyle name="Comma 5 3" xfId="50" xr:uid="{158964EC-382F-40A6-AD4B-01D16FFEE8E2}"/>
    <cellStyle name="Comma 5 3 2" xfId="77" xr:uid="{7CA16913-84E3-4943-81C9-7FB6124C9ABB}"/>
    <cellStyle name="Comma 5 3 2 2" xfId="255" xr:uid="{6D514EE2-BDBA-4B96-A441-DF8D1ADFD4AA}"/>
    <cellStyle name="Comma 5 3 2 2 2" xfId="479" xr:uid="{69B49030-15B3-432F-A2D1-2155614E1BD9}"/>
    <cellStyle name="Comma 5 3 2 2 3" xfId="703" xr:uid="{32BA1A2C-A1DD-48B7-9265-8858D27A9D00}"/>
    <cellStyle name="Comma 5 3 2 3" xfId="181" xr:uid="{D4F49F3C-B5D4-41DF-A592-7DAC20FC266D}"/>
    <cellStyle name="Comma 5 3 2 3 2" xfId="405" xr:uid="{CC58303C-EC31-4A33-998D-B6DC0C89B29A}"/>
    <cellStyle name="Comma 5 3 2 3 3" xfId="629" xr:uid="{7FDCA09C-D18C-4862-88B9-EE9CD158A5BC}"/>
    <cellStyle name="Comma 5 3 2 4" xfId="331" xr:uid="{86E765EB-7AA9-4549-8D03-405B295FD622}"/>
    <cellStyle name="Comma 5 3 2 5" xfId="555" xr:uid="{9BC1FD6F-EE24-4F03-A598-79DD97BD1571}"/>
    <cellStyle name="Comma 5 3 3" xfId="245" xr:uid="{C04DA23E-3D97-49EF-8650-F2AD478A48CF}"/>
    <cellStyle name="Comma 5 3 3 2" xfId="469" xr:uid="{381D2B07-252F-49E8-9B8B-2FE795B0CBCD}"/>
    <cellStyle name="Comma 5 3 3 3" xfId="693" xr:uid="{ADD80C0A-B969-41CE-8018-5C5317C74308}"/>
    <cellStyle name="Comma 5 3 4" xfId="171" xr:uid="{DAB14729-D4BB-4A37-A442-96354992A123}"/>
    <cellStyle name="Comma 5 3 4 2" xfId="395" xr:uid="{59568B1A-4645-4DD7-995F-A8F76F106016}"/>
    <cellStyle name="Comma 5 3 4 3" xfId="619" xr:uid="{6431679C-81A7-4EE5-91FE-C4D249D608ED}"/>
    <cellStyle name="Comma 5 3 5" xfId="321" xr:uid="{B4F03B53-DDB2-4EAD-89BE-42F244BD24CD}"/>
    <cellStyle name="Comma 5 3 6" xfId="545" xr:uid="{89CA5A61-63DB-4F71-80F2-CF7C49E12808}"/>
    <cellStyle name="Comma 5 4" xfId="144" xr:uid="{5AAFBB3F-9F90-4027-8C55-842581291E8B}"/>
    <cellStyle name="Comma 5 4 2" xfId="292" xr:uid="{0FC2979A-B754-4CC7-81C1-6AB8F882E1F9}"/>
    <cellStyle name="Comma 5 4 2 2" xfId="516" xr:uid="{0557B4F5-6F4B-4F89-AF88-0599E3185B77}"/>
    <cellStyle name="Comma 5 4 2 3" xfId="740" xr:uid="{76A49D90-0378-4CB0-8E71-56DA87CADFB8}"/>
    <cellStyle name="Comma 5 4 3" xfId="218" xr:uid="{16DFF101-C204-42FC-94DC-2DA3387B1711}"/>
    <cellStyle name="Comma 5 4 3 2" xfId="442" xr:uid="{C62D826C-E64F-447F-A176-880437179139}"/>
    <cellStyle name="Comma 5 4 3 3" xfId="666" xr:uid="{0322872C-66FA-49F7-AFCC-B68A160573C1}"/>
    <cellStyle name="Comma 5 4 4" xfId="368" xr:uid="{9419BE77-1D25-41E2-848B-E0B31723AEAC}"/>
    <cellStyle name="Comma 5 4 5" xfId="592" xr:uid="{8276DE96-5843-477A-B3DF-AB8532E2B529}"/>
    <cellStyle name="Comma 5 5" xfId="236" xr:uid="{8D267214-2BA0-4F2D-8D8B-14FE73F75F67}"/>
    <cellStyle name="Comma 5 5 2" xfId="460" xr:uid="{0AD6DB1F-0380-4686-AEC0-1E4816C1212F}"/>
    <cellStyle name="Comma 5 5 3" xfId="684" xr:uid="{CA0DFCA0-40E7-457A-BF43-8EEDFBBE46A6}"/>
    <cellStyle name="Comma 5 6" xfId="162" xr:uid="{A2FE06C4-DDD5-4C07-AE7D-7ADECD1A8045}"/>
    <cellStyle name="Comma 5 6 2" xfId="386" xr:uid="{75E4BD8F-4588-4436-BD57-DB148DE296AD}"/>
    <cellStyle name="Comma 5 6 3" xfId="610" xr:uid="{2682757A-7125-4446-A6E6-114FCBEFB19A}"/>
    <cellStyle name="Comma 5 7" xfId="312" xr:uid="{23803805-E975-4A25-9820-7A42B2BFCB64}"/>
    <cellStyle name="Comma 5 8" xfId="536" xr:uid="{55BFF787-66B5-48F1-8078-7DC8D7E0C55A}"/>
    <cellStyle name="Comma 6" xfId="28" xr:uid="{5031FD31-A774-469E-933C-36687B1B907F}"/>
    <cellStyle name="Comma 6 10" xfId="533" xr:uid="{6F1893CE-E9D0-41A4-84D7-5CB95DF3B1C2}"/>
    <cellStyle name="Comma 6 12 2 4" xfId="19" xr:uid="{152AAF33-467C-44ED-9198-16AFAE916B84}"/>
    <cellStyle name="Comma 6 12 2 4 2" xfId="228" xr:uid="{2F5C4CF9-EFFD-4328-813E-616CD07CB1EC}"/>
    <cellStyle name="Comma 6 12 2 4 2 2" xfId="452" xr:uid="{689B9484-5E96-41D6-97A5-C2C73F9E7892}"/>
    <cellStyle name="Comma 6 12 2 4 2 3" xfId="676" xr:uid="{E2B3F6B7-051D-4A99-B3B0-85C71B43B03D}"/>
    <cellStyle name="Comma 6 12 2 4 3" xfId="154" xr:uid="{2D9DD3C9-BE74-4022-84C5-8BFD575BA2EC}"/>
    <cellStyle name="Comma 6 12 2 4 3 2" xfId="378" xr:uid="{710CD392-9495-4184-8C2D-577DF642AA06}"/>
    <cellStyle name="Comma 6 12 2 4 3 3" xfId="602" xr:uid="{4CA1D215-6FDF-41E7-9F62-EF65D72672CC}"/>
    <cellStyle name="Comma 6 12 2 4 4" xfId="304" xr:uid="{74B51CB0-F06D-4A47-8C08-32031A4C4663}"/>
    <cellStyle name="Comma 6 12 2 4 5" xfId="528" xr:uid="{FAA05991-2E1F-47C9-BFDB-39C2466BED87}"/>
    <cellStyle name="Comma 6 2" xfId="40" xr:uid="{4DDDDA24-7A6F-4D34-8C57-BC94DFCAE0F8}"/>
    <cellStyle name="Comma 6 2 2" xfId="96" xr:uid="{E8F37195-FC69-4B13-BC90-DD6BDA0E5584}"/>
    <cellStyle name="Comma 6 2 2 2" xfId="266" xr:uid="{38B3447C-2EF2-4924-A8C5-0B29F616D33D}"/>
    <cellStyle name="Comma 6 2 2 2 2" xfId="490" xr:uid="{8A3E185F-9240-4A59-9AE6-FA497670A603}"/>
    <cellStyle name="Comma 6 2 2 2 3" xfId="714" xr:uid="{296E09E8-E376-4291-8585-F5C1386F59F5}"/>
    <cellStyle name="Comma 6 2 2 3" xfId="192" xr:uid="{F79835E6-044F-4F20-88B7-7954B627F509}"/>
    <cellStyle name="Comma 6 2 2 3 2" xfId="416" xr:uid="{1AAB909B-6C7A-42B8-AA5F-4F0605C64F49}"/>
    <cellStyle name="Comma 6 2 2 3 3" xfId="640" xr:uid="{FC253B0C-4745-45D7-8FD7-89D9A2D5D156}"/>
    <cellStyle name="Comma 6 2 2 4" xfId="342" xr:uid="{DADF5703-118D-4DFF-A656-77280DEBF13F}"/>
    <cellStyle name="Comma 6 2 2 5" xfId="566" xr:uid="{03D58F94-94E0-4EAB-AA36-52C219052A3D}"/>
    <cellStyle name="Comma 6 2 3" xfId="241" xr:uid="{213D2D4A-30C0-4CB7-9DB3-8BF4F47ADF2F}"/>
    <cellStyle name="Comma 6 2 3 2" xfId="465" xr:uid="{BCA659E7-8EE6-4030-87DB-920AC8582930}"/>
    <cellStyle name="Comma 6 2 3 3" xfId="689" xr:uid="{4B573EDF-0765-4372-81AA-BABF79621308}"/>
    <cellStyle name="Comma 6 2 4" xfId="167" xr:uid="{D70CCB0A-49EF-4763-84CE-4686133C0107}"/>
    <cellStyle name="Comma 6 2 4 2" xfId="391" xr:uid="{000BF241-04C6-44C1-B37B-B08358C2B416}"/>
    <cellStyle name="Comma 6 2 4 3" xfId="615" xr:uid="{313C36C2-455E-4C43-884A-6F05D53E6C60}"/>
    <cellStyle name="Comma 6 2 5" xfId="317" xr:uid="{754ED539-9368-41F8-B4FF-F40B384A4E72}"/>
    <cellStyle name="Comma 6 2 6" xfId="541" xr:uid="{3BEE74CF-5721-4384-8629-FDF562ADE2EC}"/>
    <cellStyle name="Comma 6 3" xfId="51" xr:uid="{866F97CE-277D-4678-9C4E-841C99A0C45C}"/>
    <cellStyle name="Comma 6 3 2" xfId="113" xr:uid="{C88A2A49-D99B-4B19-B986-D74EC7F998C7}"/>
    <cellStyle name="Comma 6 3 2 2" xfId="271" xr:uid="{29899272-2351-4AB3-A27A-1C1BC0E72A2B}"/>
    <cellStyle name="Comma 6 3 2 2 2" xfId="495" xr:uid="{3E9C34B7-624E-4703-8278-87127F2D70BC}"/>
    <cellStyle name="Comma 6 3 2 2 3" xfId="719" xr:uid="{219A2307-E5DB-4A69-B31E-5E8561B7CC59}"/>
    <cellStyle name="Comma 6 3 2 3" xfId="197" xr:uid="{BA1452B5-2337-46EB-B648-F35A152037C3}"/>
    <cellStyle name="Comma 6 3 2 3 2" xfId="421" xr:uid="{87DA4284-5722-4C0B-B22B-BC962A38FA7E}"/>
    <cellStyle name="Comma 6 3 2 3 3" xfId="645" xr:uid="{EA6C66FF-4DC2-4995-99AE-9046B5424289}"/>
    <cellStyle name="Comma 6 3 2 4" xfId="347" xr:uid="{47680162-44D6-4447-BB7E-A99D3BA78FFC}"/>
    <cellStyle name="Comma 6 3 2 5" xfId="571" xr:uid="{9E6E96B2-63FC-452F-81E1-670167428E5C}"/>
    <cellStyle name="Comma 6 3 3" xfId="246" xr:uid="{170D73D6-0B82-4E71-8A52-F657F60DD921}"/>
    <cellStyle name="Comma 6 3 3 2" xfId="470" xr:uid="{9F7F7B83-EDC6-48EF-8C99-42664BAD79C9}"/>
    <cellStyle name="Comma 6 3 3 3" xfId="694" xr:uid="{35ABB99D-E464-42E8-A668-72897A95321E}"/>
    <cellStyle name="Comma 6 3 4" xfId="172" xr:uid="{A17B87DF-61E9-4E7A-A16A-83CD3D1EE8E3}"/>
    <cellStyle name="Comma 6 3 4 2" xfId="396" xr:uid="{942C186B-23FC-473E-A409-A6880B29D7FC}"/>
    <cellStyle name="Comma 6 3 4 3" xfId="620" xr:uid="{3D608F97-6370-469B-B9CB-8059F55444F3}"/>
    <cellStyle name="Comma 6 3 5" xfId="322" xr:uid="{3B4B7404-166D-409C-B79B-465EC6663415}"/>
    <cellStyle name="Comma 6 3 6" xfId="546" xr:uid="{FAA48088-1058-4F02-9743-4186816CCB7B}"/>
    <cellStyle name="Comma 6 4" xfId="56" xr:uid="{A64205E2-A7C1-4C5B-A4AA-F6918E2E2612}"/>
    <cellStyle name="Comma 6 4 2" xfId="248" xr:uid="{1B455074-AA2A-45C2-948B-686A64D445BB}"/>
    <cellStyle name="Comma 6 4 2 2" xfId="472" xr:uid="{60EB372E-1431-4C3C-AAFB-F3C7E61B24E5}"/>
    <cellStyle name="Comma 6 4 2 3" xfId="696" xr:uid="{4CB83428-2DB3-4A87-AE40-CEF07766B1EE}"/>
    <cellStyle name="Comma 6 4 3" xfId="174" xr:uid="{5E9EFCC8-4711-4C1E-8551-EE7BB5660391}"/>
    <cellStyle name="Comma 6 4 3 2" xfId="398" xr:uid="{78D8586D-8994-46E0-9667-A7A442C389A3}"/>
    <cellStyle name="Comma 6 4 3 3" xfId="622" xr:uid="{92C3BE0C-B33B-41A3-8919-C89AAF7D7561}"/>
    <cellStyle name="Comma 6 4 4" xfId="324" xr:uid="{7148414A-3373-430B-B5F6-0B365F8655F3}"/>
    <cellStyle name="Comma 6 4 5" xfId="548" xr:uid="{AB7686D4-5551-4AB2-8851-E47F0BF0C0C8}"/>
    <cellStyle name="Comma 6 5" xfId="79" xr:uid="{358C26E0-0AAF-4378-B85F-FC1A83738F32}"/>
    <cellStyle name="Comma 6 5 2" xfId="256" xr:uid="{51BAC8B6-A3DB-4DF8-9395-40D4369EAC4C}"/>
    <cellStyle name="Comma 6 5 2 2" xfId="480" xr:uid="{23B683FF-B34E-4A89-AD2B-F7AC30F9BAE9}"/>
    <cellStyle name="Comma 6 5 2 3" xfId="704" xr:uid="{B7005797-6A71-43DB-8B61-372A2CCD83CD}"/>
    <cellStyle name="Comma 6 5 3" xfId="182" xr:uid="{11A578F0-03A1-4FC5-9D2B-0EA91EBE9E02}"/>
    <cellStyle name="Comma 6 5 3 2" xfId="406" xr:uid="{4642E9F5-F738-48A0-BB6A-978BA41004EC}"/>
    <cellStyle name="Comma 6 5 3 3" xfId="630" xr:uid="{E3784391-63BC-4128-84A9-CE7604518D61}"/>
    <cellStyle name="Comma 6 5 4" xfId="332" xr:uid="{3D5FB391-EE2F-4B28-A5B8-CB62943D1358}"/>
    <cellStyle name="Comma 6 5 5" xfId="556" xr:uid="{A97394B6-762D-4220-9A0C-C9A7A2D4EEDD}"/>
    <cellStyle name="Comma 6 6" xfId="122" xr:uid="{26A33229-5911-4276-A001-94C6882CA66D}"/>
    <cellStyle name="Comma 6 6 2" xfId="280" xr:uid="{67841699-3FFF-431C-8F7A-EBD90BF7788E}"/>
    <cellStyle name="Comma 6 6 2 2" xfId="504" xr:uid="{54828181-CB0B-4EB4-89C1-083264512FC0}"/>
    <cellStyle name="Comma 6 6 2 3" xfId="728" xr:uid="{B32145E4-2DA9-47AF-9C2E-D566F3D377AB}"/>
    <cellStyle name="Comma 6 6 3" xfId="206" xr:uid="{AB8FDDB2-F4DC-4264-A718-D344E797B6FE}"/>
    <cellStyle name="Comma 6 6 3 2" xfId="430" xr:uid="{926B81A7-4051-4081-BD98-5853F8218564}"/>
    <cellStyle name="Comma 6 6 3 3" xfId="654" xr:uid="{DBDA22F5-975B-45A2-852B-F7A659CC69EA}"/>
    <cellStyle name="Comma 6 6 4" xfId="356" xr:uid="{3EA1D8AC-3105-4645-94F9-1AB421A3679E}"/>
    <cellStyle name="Comma 6 6 5" xfId="580" xr:uid="{B27EE6E9-BB33-484B-8DD2-87EEB98DC61E}"/>
    <cellStyle name="Comma 6 7" xfId="233" xr:uid="{B3BA252B-2C5B-4B20-9BA4-D7A53ABB2B2A}"/>
    <cellStyle name="Comma 6 7 2" xfId="457" xr:uid="{E6184B65-C5BC-41CB-8EF9-5B140EAC3895}"/>
    <cellStyle name="Comma 6 7 3" xfId="681" xr:uid="{7B881AE3-7661-435A-9090-F75B91E0C781}"/>
    <cellStyle name="Comma 6 8" xfId="159" xr:uid="{4A8C9055-9D9B-4556-9892-AF61C67E555C}"/>
    <cellStyle name="Comma 6 8 2" xfId="383" xr:uid="{75979BAB-F097-4A94-AC14-134C9A3D898A}"/>
    <cellStyle name="Comma 6 8 3" xfId="607" xr:uid="{B8AB4A96-05F7-4AD4-A875-0A7AAF6BA8FF}"/>
    <cellStyle name="Comma 6 9" xfId="309" xr:uid="{E8BFDFF4-36F0-41F8-9C34-3907CB2EA8BB}"/>
    <cellStyle name="Comma 7" xfId="58" xr:uid="{01419805-D61F-4CC1-BB97-2E257F3F1FA3}"/>
    <cellStyle name="Comma 7 2" xfId="99" xr:uid="{098DC2EC-CE2F-4C10-BD35-519DC71630BE}"/>
    <cellStyle name="Comma 7 2 2" xfId="268" xr:uid="{A3EA116D-A1D5-484C-BA2B-0B1C05722AC3}"/>
    <cellStyle name="Comma 7 2 2 2" xfId="492" xr:uid="{AA3A9CC2-F611-4DEB-9388-53A32C72DF15}"/>
    <cellStyle name="Comma 7 2 2 3" xfId="716" xr:uid="{A1EAEFBB-55DE-4A9C-9E7F-824F1CBA85A4}"/>
    <cellStyle name="Comma 7 2 3" xfId="194" xr:uid="{3840F691-0E56-4C30-AE43-0C654E09A1BF}"/>
    <cellStyle name="Comma 7 2 3 2" xfId="418" xr:uid="{25C1CFC6-C108-43A7-8E94-CE15F7768886}"/>
    <cellStyle name="Comma 7 2 3 3" xfId="642" xr:uid="{E1B4FCFF-5651-4123-A739-45C8EB26701A}"/>
    <cellStyle name="Comma 7 2 4" xfId="344" xr:uid="{E62DC81C-9259-4A15-9E03-E6270ACF932B}"/>
    <cellStyle name="Comma 7 2 5" xfId="568" xr:uid="{B4937FD5-3A52-41E7-80D8-54CF5295F6F6}"/>
    <cellStyle name="Comma 7 3" xfId="86" xr:uid="{066B87D2-D4E6-4816-88E3-813314DD2EEE}"/>
    <cellStyle name="Comma 7 3 2" xfId="258" xr:uid="{95464883-A203-454F-83B8-1DFEE2E02646}"/>
    <cellStyle name="Comma 7 3 2 2" xfId="482" xr:uid="{D2FE2ED1-D56F-455C-B6A0-A55AC73F40F4}"/>
    <cellStyle name="Comma 7 3 2 3" xfId="706" xr:uid="{03B5703C-17A5-404A-822B-AB59DBCE7E46}"/>
    <cellStyle name="Comma 7 3 3" xfId="184" xr:uid="{5C9CF794-3F55-4953-BB44-E3C246C96FE5}"/>
    <cellStyle name="Comma 7 3 3 2" xfId="408" xr:uid="{11FD8EE4-3089-4C5C-9FA9-615454FE2AFA}"/>
    <cellStyle name="Comma 7 3 3 3" xfId="632" xr:uid="{7DBA8359-1861-4FEC-80C2-B1449B613878}"/>
    <cellStyle name="Comma 7 3 4" xfId="334" xr:uid="{9F5E22CA-77BD-49FA-A506-0EA04C30FF98}"/>
    <cellStyle name="Comma 7 3 5" xfId="558" xr:uid="{DD2CB42A-CA93-4DA1-8D4C-7C2EEF4153C0}"/>
    <cellStyle name="Comma 7 4" xfId="120" xr:uid="{8F83654F-E097-4083-81FE-ECF4DD03533B}"/>
    <cellStyle name="Comma 7 4 2" xfId="278" xr:uid="{2D8EAEA3-3C1F-424E-90E8-E1CE4D82B47C}"/>
    <cellStyle name="Comma 7 4 2 2" xfId="502" xr:uid="{C346C6CA-AEDD-4995-9620-E85F34323814}"/>
    <cellStyle name="Comma 7 4 2 3" xfId="726" xr:uid="{49412577-9B51-4E4F-9BED-CE580960671B}"/>
    <cellStyle name="Comma 7 4 3" xfId="204" xr:uid="{85621ACB-5E1F-4DFA-BE32-05B1F8531806}"/>
    <cellStyle name="Comma 7 4 3 2" xfId="428" xr:uid="{61F85C84-F146-4ABE-9754-91BC57E1B213}"/>
    <cellStyle name="Comma 7 4 3 3" xfId="652" xr:uid="{6DCAFB8F-3DDD-4E75-9915-0CA46C203156}"/>
    <cellStyle name="Comma 7 4 4" xfId="354" xr:uid="{1BAA942D-F794-4EA0-999D-B7098E911A33}"/>
    <cellStyle name="Comma 7 4 5" xfId="578" xr:uid="{1B6D2DAE-82EE-40E9-90A4-D0A06FD65BEA}"/>
    <cellStyle name="Comma 7 5" xfId="249" xr:uid="{A69F3EC7-98D9-4FD8-94B9-737758A43D70}"/>
    <cellStyle name="Comma 7 5 2" xfId="473" xr:uid="{3310FE50-5D46-474F-BA6A-FF3B279C2D4A}"/>
    <cellStyle name="Comma 7 5 3" xfId="697" xr:uid="{9F3E7CB1-5BEE-4CA4-B4FE-2A4864084A0D}"/>
    <cellStyle name="Comma 7 6" xfId="175" xr:uid="{6804224D-7F4C-4782-B55B-962CA860A1F3}"/>
    <cellStyle name="Comma 7 6 2" xfId="399" xr:uid="{04C14D42-882F-4DCB-8A0F-D2F14CE3A50C}"/>
    <cellStyle name="Comma 7 6 3" xfId="623" xr:uid="{D0E4EB8C-30BD-434D-A142-29978D16F1B6}"/>
    <cellStyle name="Comma 7 7" xfId="325" xr:uid="{EF1ADCA0-6F59-4CC5-904F-DDFEADF33598}"/>
    <cellStyle name="Comma 7 8" xfId="549" xr:uid="{A417F2CA-2B26-41A4-98EC-35D0EB6275A7}"/>
    <cellStyle name="Comma 8" xfId="87" xr:uid="{0F7B9249-1A80-4288-9F0E-59A44A83E255}"/>
    <cellStyle name="Comma 8 2" xfId="259" xr:uid="{2C62E3F7-5B9C-43E6-B680-E4ED0B60A12D}"/>
    <cellStyle name="Comma 8 2 2" xfId="483" xr:uid="{9BE89145-DBAC-4FEE-8C45-8B6AE324B6E3}"/>
    <cellStyle name="Comma 8 2 3" xfId="707" xr:uid="{672B3896-7F9D-4CC3-BE59-578119963D04}"/>
    <cellStyle name="Comma 8 3" xfId="185" xr:uid="{100D52C0-7403-486F-957F-C59507079A07}"/>
    <cellStyle name="Comma 8 3 2" xfId="409" xr:uid="{27136632-599C-4508-92A8-4B7B29506398}"/>
    <cellStyle name="Comma 8 3 3" xfId="633" xr:uid="{3A5D4263-3915-4A38-A4B4-02A20F3FA370}"/>
    <cellStyle name="Comma 8 4" xfId="335" xr:uid="{207FBA09-42AF-4A18-A76A-AF24B822D356}"/>
    <cellStyle name="Comma 8 5" xfId="559" xr:uid="{24634E81-1AF9-4C6C-81C8-630EC3F43D9E}"/>
    <cellStyle name="Comma 9" xfId="116" xr:uid="{375DA334-23F5-4EE7-80AE-D9E6EB39AA99}"/>
    <cellStyle name="Comma 9 2" xfId="274" xr:uid="{4145E867-CA3D-4F5A-A20F-DB69D51F3C81}"/>
    <cellStyle name="Comma 9 2 2" xfId="498" xr:uid="{F2E113B0-1627-47C1-9741-85EB63FFEC76}"/>
    <cellStyle name="Comma 9 2 3" xfId="722" xr:uid="{5568435E-8305-41F9-B4E7-F1B9835FFAB6}"/>
    <cellStyle name="Comma 9 3" xfId="200" xr:uid="{B2A45565-8DF7-4864-A3CB-3F02262C7026}"/>
    <cellStyle name="Comma 9 3 2" xfId="424" xr:uid="{E9C50003-C266-41CA-9710-459CC4406C0F}"/>
    <cellStyle name="Comma 9 3 3" xfId="648" xr:uid="{BB6A3637-2998-448F-BA9B-B617B1D905DA}"/>
    <cellStyle name="Comma 9 4" xfId="350" xr:uid="{956EBD30-ED37-46E3-92BC-EBB40BF9C346}"/>
    <cellStyle name="Comma 9 5" xfId="574" xr:uid="{71462165-9320-4E44-9C3C-A3A003BF324E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" xfId="746" builtinId="5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dimension ref="A1:H144"/>
  <sheetViews>
    <sheetView topLeftCell="A133" zoomScaleNormal="100" zoomScaleSheetLayoutView="106" workbookViewId="0">
      <selection activeCell="C158" sqref="C158"/>
    </sheetView>
  </sheetViews>
  <sheetFormatPr defaultColWidth="8.42578125" defaultRowHeight="16.5" customHeight="1"/>
  <cols>
    <col min="1" max="2" width="1.5703125" style="5" customWidth="1"/>
    <col min="3" max="3" width="45.42578125" style="5" customWidth="1"/>
    <col min="4" max="4" width="6.28515625" style="20" customWidth="1"/>
    <col min="5" max="5" width="0.85546875" style="5" customWidth="1"/>
    <col min="6" max="6" width="14.28515625" style="17" customWidth="1"/>
    <col min="7" max="7" width="0.85546875" style="5" customWidth="1"/>
    <col min="8" max="8" width="14.28515625" style="17" customWidth="1"/>
    <col min="9" max="107" width="8.42578125" style="5"/>
    <col min="108" max="117" width="8.42578125" style="5" customWidth="1"/>
    <col min="118" max="363" width="8.42578125" style="5"/>
    <col min="364" max="373" width="8.42578125" style="5" customWidth="1"/>
    <col min="374" max="619" width="8.42578125" style="5"/>
    <col min="620" max="629" width="8.42578125" style="5" customWidth="1"/>
    <col min="630" max="875" width="8.42578125" style="5"/>
    <col min="876" max="885" width="8.42578125" style="5" customWidth="1"/>
    <col min="886" max="1131" width="8.42578125" style="5"/>
    <col min="1132" max="1141" width="8.42578125" style="5" customWidth="1"/>
    <col min="1142" max="1387" width="8.42578125" style="5"/>
    <col min="1388" max="1397" width="8.42578125" style="5" customWidth="1"/>
    <col min="1398" max="1643" width="8.42578125" style="5"/>
    <col min="1644" max="1653" width="8.42578125" style="5" customWidth="1"/>
    <col min="1654" max="1899" width="8.42578125" style="5"/>
    <col min="1900" max="1909" width="8.42578125" style="5" customWidth="1"/>
    <col min="1910" max="2155" width="8.42578125" style="5"/>
    <col min="2156" max="2165" width="8.42578125" style="5" customWidth="1"/>
    <col min="2166" max="2411" width="8.42578125" style="5"/>
    <col min="2412" max="2421" width="8.42578125" style="5" customWidth="1"/>
    <col min="2422" max="2667" width="8.42578125" style="5"/>
    <col min="2668" max="2677" width="8.42578125" style="5" customWidth="1"/>
    <col min="2678" max="2923" width="8.42578125" style="5"/>
    <col min="2924" max="2933" width="8.42578125" style="5" customWidth="1"/>
    <col min="2934" max="3179" width="8.42578125" style="5"/>
    <col min="3180" max="3189" width="8.42578125" style="5" customWidth="1"/>
    <col min="3190" max="3435" width="8.42578125" style="5"/>
    <col min="3436" max="3445" width="8.42578125" style="5" customWidth="1"/>
    <col min="3446" max="3691" width="8.42578125" style="5"/>
    <col min="3692" max="3701" width="8.42578125" style="5" customWidth="1"/>
    <col min="3702" max="3947" width="8.42578125" style="5"/>
    <col min="3948" max="3957" width="8.42578125" style="5" customWidth="1"/>
    <col min="3958" max="4203" width="8.42578125" style="5"/>
    <col min="4204" max="4213" width="8.42578125" style="5" customWidth="1"/>
    <col min="4214" max="4459" width="8.42578125" style="5"/>
    <col min="4460" max="4469" width="8.42578125" style="5" customWidth="1"/>
    <col min="4470" max="4715" width="8.42578125" style="5"/>
    <col min="4716" max="4725" width="8.42578125" style="5" customWidth="1"/>
    <col min="4726" max="4971" width="8.42578125" style="5"/>
    <col min="4972" max="4981" width="8.42578125" style="5" customWidth="1"/>
    <col min="4982" max="5227" width="8.42578125" style="5"/>
    <col min="5228" max="5237" width="8.42578125" style="5" customWidth="1"/>
    <col min="5238" max="5483" width="8.42578125" style="5"/>
    <col min="5484" max="5493" width="8.42578125" style="5" customWidth="1"/>
    <col min="5494" max="5739" width="8.42578125" style="5"/>
    <col min="5740" max="5749" width="8.42578125" style="5" customWidth="1"/>
    <col min="5750" max="5995" width="8.42578125" style="5"/>
    <col min="5996" max="6005" width="8.42578125" style="5" customWidth="1"/>
    <col min="6006" max="6251" width="8.42578125" style="5"/>
    <col min="6252" max="6261" width="8.42578125" style="5" customWidth="1"/>
    <col min="6262" max="6507" width="8.42578125" style="5"/>
    <col min="6508" max="6517" width="8.42578125" style="5" customWidth="1"/>
    <col min="6518" max="6763" width="8.42578125" style="5"/>
    <col min="6764" max="6773" width="8.42578125" style="5" customWidth="1"/>
    <col min="6774" max="7019" width="8.42578125" style="5"/>
    <col min="7020" max="7029" width="8.42578125" style="5" customWidth="1"/>
    <col min="7030" max="7275" width="8.42578125" style="5"/>
    <col min="7276" max="7285" width="8.42578125" style="5" customWidth="1"/>
    <col min="7286" max="7531" width="8.42578125" style="5"/>
    <col min="7532" max="7541" width="8.42578125" style="5" customWidth="1"/>
    <col min="7542" max="7787" width="8.42578125" style="5"/>
    <col min="7788" max="7797" width="8.42578125" style="5" customWidth="1"/>
    <col min="7798" max="8043" width="8.42578125" style="5"/>
    <col min="8044" max="8053" width="8.42578125" style="5" customWidth="1"/>
    <col min="8054" max="8299" width="8.42578125" style="5"/>
    <col min="8300" max="8309" width="8.42578125" style="5" customWidth="1"/>
    <col min="8310" max="8555" width="8.42578125" style="5"/>
    <col min="8556" max="8565" width="8.42578125" style="5" customWidth="1"/>
    <col min="8566" max="8811" width="8.42578125" style="5"/>
    <col min="8812" max="8821" width="8.42578125" style="5" customWidth="1"/>
    <col min="8822" max="9067" width="8.42578125" style="5"/>
    <col min="9068" max="9077" width="8.42578125" style="5" customWidth="1"/>
    <col min="9078" max="9323" width="8.42578125" style="5"/>
    <col min="9324" max="9333" width="8.42578125" style="5" customWidth="1"/>
    <col min="9334" max="9579" width="8.42578125" style="5"/>
    <col min="9580" max="9589" width="8.42578125" style="5" customWidth="1"/>
    <col min="9590" max="9835" width="8.42578125" style="5"/>
    <col min="9836" max="9845" width="8.42578125" style="5" customWidth="1"/>
    <col min="9846" max="10091" width="8.42578125" style="5"/>
    <col min="10092" max="10101" width="8.42578125" style="5" customWidth="1"/>
    <col min="10102" max="10347" width="8.42578125" style="5"/>
    <col min="10348" max="10357" width="8.42578125" style="5" customWidth="1"/>
    <col min="10358" max="10603" width="8.42578125" style="5"/>
    <col min="10604" max="10613" width="8.42578125" style="5" customWidth="1"/>
    <col min="10614" max="10859" width="8.42578125" style="5"/>
    <col min="10860" max="10869" width="8.42578125" style="5" customWidth="1"/>
    <col min="10870" max="11115" width="8.42578125" style="5"/>
    <col min="11116" max="11125" width="8.42578125" style="5" customWidth="1"/>
    <col min="11126" max="11371" width="8.42578125" style="5"/>
    <col min="11372" max="11381" width="8.42578125" style="5" customWidth="1"/>
    <col min="11382" max="11627" width="8.42578125" style="5"/>
    <col min="11628" max="11637" width="8.42578125" style="5" customWidth="1"/>
    <col min="11638" max="11883" width="8.42578125" style="5"/>
    <col min="11884" max="11893" width="8.42578125" style="5" customWidth="1"/>
    <col min="11894" max="12139" width="8.42578125" style="5"/>
    <col min="12140" max="12149" width="8.42578125" style="5" customWidth="1"/>
    <col min="12150" max="12395" width="8.42578125" style="5"/>
    <col min="12396" max="12405" width="8.42578125" style="5" customWidth="1"/>
    <col min="12406" max="12651" width="8.42578125" style="5"/>
    <col min="12652" max="12661" width="8.42578125" style="5" customWidth="1"/>
    <col min="12662" max="12907" width="8.42578125" style="5"/>
    <col min="12908" max="12917" width="8.42578125" style="5" customWidth="1"/>
    <col min="12918" max="13163" width="8.42578125" style="5"/>
    <col min="13164" max="13173" width="8.42578125" style="5" customWidth="1"/>
    <col min="13174" max="13419" width="8.42578125" style="5"/>
    <col min="13420" max="13429" width="8.42578125" style="5" customWidth="1"/>
    <col min="13430" max="13675" width="8.42578125" style="5"/>
    <col min="13676" max="13685" width="8.42578125" style="5" customWidth="1"/>
    <col min="13686" max="13931" width="8.42578125" style="5"/>
    <col min="13932" max="13941" width="8.42578125" style="5" customWidth="1"/>
    <col min="13942" max="14187" width="8.42578125" style="5"/>
    <col min="14188" max="14197" width="8.42578125" style="5" customWidth="1"/>
    <col min="14198" max="14443" width="8.42578125" style="5"/>
    <col min="14444" max="14453" width="8.42578125" style="5" customWidth="1"/>
    <col min="14454" max="14699" width="8.42578125" style="5"/>
    <col min="14700" max="14709" width="8.42578125" style="5" customWidth="1"/>
    <col min="14710" max="14955" width="8.42578125" style="5"/>
    <col min="14956" max="14965" width="8.42578125" style="5" customWidth="1"/>
    <col min="14966" max="15211" width="8.42578125" style="5"/>
    <col min="15212" max="15221" width="8.42578125" style="5" customWidth="1"/>
    <col min="15222" max="15467" width="8.42578125" style="5"/>
    <col min="15468" max="15477" width="8.42578125" style="5" customWidth="1"/>
    <col min="15478" max="15723" width="8.42578125" style="5"/>
    <col min="15724" max="15733" width="8.42578125" style="5" customWidth="1"/>
    <col min="15734" max="16384" width="8.42578125" style="5"/>
  </cols>
  <sheetData>
    <row r="1" spans="1:8" ht="16.5" customHeight="1">
      <c r="A1" s="2" t="s">
        <v>0</v>
      </c>
      <c r="B1" s="2"/>
      <c r="C1" s="2"/>
      <c r="D1" s="3"/>
      <c r="E1" s="2"/>
      <c r="F1" s="4"/>
      <c r="G1" s="2"/>
      <c r="H1" s="4"/>
    </row>
    <row r="2" spans="1:8" ht="16.5" customHeight="1">
      <c r="A2" s="2" t="s">
        <v>1</v>
      </c>
      <c r="B2" s="2"/>
      <c r="C2" s="2"/>
      <c r="D2" s="3"/>
      <c r="E2" s="2"/>
      <c r="F2" s="4"/>
      <c r="G2" s="2"/>
      <c r="H2" s="4"/>
    </row>
    <row r="3" spans="1:8" ht="16.5" customHeight="1">
      <c r="A3" s="6" t="s">
        <v>2</v>
      </c>
      <c r="B3" s="6"/>
      <c r="C3" s="6"/>
      <c r="D3" s="7"/>
      <c r="E3" s="6"/>
      <c r="F3" s="8"/>
      <c r="G3" s="6"/>
      <c r="H3" s="8"/>
    </row>
    <row r="4" spans="1:8" ht="16.5" customHeight="1">
      <c r="A4" s="2"/>
      <c r="B4" s="2"/>
      <c r="C4" s="2"/>
      <c r="D4" s="3"/>
      <c r="E4" s="2"/>
      <c r="F4" s="4"/>
      <c r="G4" s="2"/>
      <c r="H4" s="4"/>
    </row>
    <row r="5" spans="1:8" ht="16.5" customHeight="1">
      <c r="A5" s="2"/>
      <c r="B5" s="2"/>
      <c r="C5" s="2"/>
      <c r="D5" s="3"/>
      <c r="E5" s="2"/>
      <c r="F5" s="4"/>
      <c r="G5" s="2"/>
      <c r="H5" s="4"/>
    </row>
    <row r="6" spans="1:8" ht="16.5" customHeight="1">
      <c r="A6" s="2"/>
      <c r="B6" s="2"/>
      <c r="C6" s="2"/>
      <c r="D6" s="3"/>
      <c r="E6" s="2"/>
      <c r="F6" s="9" t="s">
        <v>3</v>
      </c>
      <c r="G6" s="2"/>
      <c r="H6" s="9" t="s">
        <v>4</v>
      </c>
    </row>
    <row r="7" spans="1:8" ht="16.5" customHeight="1">
      <c r="A7" s="2"/>
      <c r="B7" s="2"/>
      <c r="C7" s="2"/>
      <c r="D7" s="3"/>
      <c r="E7" s="2"/>
      <c r="F7" s="10" t="s">
        <v>5</v>
      </c>
      <c r="G7" s="11"/>
      <c r="H7" s="10" t="s">
        <v>6</v>
      </c>
    </row>
    <row r="8" spans="1:8" ht="16.5" customHeight="1">
      <c r="A8" s="2"/>
      <c r="B8" s="2"/>
      <c r="C8" s="2"/>
      <c r="D8" s="3"/>
      <c r="E8" s="2"/>
      <c r="F8" s="12">
        <v>2026</v>
      </c>
      <c r="G8" s="12"/>
      <c r="H8" s="12">
        <v>2025</v>
      </c>
    </row>
    <row r="9" spans="1:8" ht="16.5" customHeight="1">
      <c r="A9" s="2"/>
      <c r="B9" s="2"/>
      <c r="C9" s="2"/>
      <c r="D9" s="7" t="s">
        <v>7</v>
      </c>
      <c r="E9" s="2"/>
      <c r="F9" s="13" t="s">
        <v>8</v>
      </c>
      <c r="G9" s="11"/>
      <c r="H9" s="13" t="s">
        <v>8</v>
      </c>
    </row>
    <row r="10" spans="1:8" ht="16.5" customHeight="1">
      <c r="A10" s="2"/>
      <c r="B10" s="2"/>
      <c r="C10" s="2"/>
      <c r="D10" s="3"/>
      <c r="E10" s="2"/>
      <c r="F10" s="9"/>
      <c r="G10" s="11"/>
      <c r="H10" s="9"/>
    </row>
    <row r="11" spans="1:8" ht="16.5" customHeight="1">
      <c r="A11" s="2" t="s">
        <v>9</v>
      </c>
      <c r="B11" s="2"/>
      <c r="C11" s="2"/>
      <c r="D11" s="3"/>
      <c r="E11" s="2"/>
      <c r="F11" s="4"/>
      <c r="G11" s="2"/>
      <c r="H11" s="4"/>
    </row>
    <row r="12" spans="1:8" ht="16.5" customHeight="1">
      <c r="A12" s="2"/>
      <c r="B12" s="2"/>
      <c r="C12" s="2"/>
      <c r="D12" s="3"/>
      <c r="E12" s="2"/>
      <c r="F12" s="14"/>
      <c r="G12" s="2"/>
      <c r="H12" s="4"/>
    </row>
    <row r="13" spans="1:8" ht="16.5" customHeight="1">
      <c r="A13" s="2" t="s">
        <v>10</v>
      </c>
      <c r="B13" s="2"/>
      <c r="C13" s="2"/>
      <c r="D13" s="3"/>
      <c r="E13" s="2"/>
      <c r="F13" s="4"/>
      <c r="G13" s="2"/>
      <c r="H13" s="4"/>
    </row>
    <row r="14" spans="1:8" ht="16.5" customHeight="1">
      <c r="A14" s="2"/>
      <c r="B14" s="2"/>
      <c r="C14" s="2"/>
      <c r="D14" s="3"/>
      <c r="E14" s="2"/>
      <c r="F14" s="4"/>
      <c r="G14" s="2"/>
      <c r="H14" s="4"/>
    </row>
    <row r="15" spans="1:8" ht="16.5" customHeight="1">
      <c r="A15" s="15" t="s">
        <v>11</v>
      </c>
      <c r="B15" s="15"/>
      <c r="C15" s="15"/>
      <c r="D15" s="16"/>
      <c r="E15" s="15"/>
      <c r="F15" s="14">
        <v>190642734</v>
      </c>
      <c r="G15" s="15"/>
      <c r="H15" s="14">
        <v>151627189</v>
      </c>
    </row>
    <row r="16" spans="1:8" ht="16.5" customHeight="1">
      <c r="A16" s="15" t="s">
        <v>12</v>
      </c>
      <c r="B16" s="15"/>
      <c r="C16" s="15"/>
      <c r="D16" s="18">
        <v>7</v>
      </c>
      <c r="E16" s="15"/>
      <c r="F16" s="14">
        <v>1401005493</v>
      </c>
      <c r="G16" s="15"/>
      <c r="H16" s="14">
        <v>1308408690</v>
      </c>
    </row>
    <row r="17" spans="1:8" ht="16.5" customHeight="1">
      <c r="A17" s="15" t="s">
        <v>13</v>
      </c>
      <c r="B17" s="15"/>
      <c r="C17" s="15"/>
      <c r="D17" s="16">
        <v>8</v>
      </c>
      <c r="E17" s="15"/>
      <c r="F17" s="14">
        <v>26591902</v>
      </c>
      <c r="G17" s="15"/>
      <c r="H17" s="14">
        <v>25585264</v>
      </c>
    </row>
    <row r="18" spans="1:8" ht="16.5" customHeight="1">
      <c r="A18" s="15" t="s">
        <v>14</v>
      </c>
      <c r="B18" s="15"/>
      <c r="C18" s="15"/>
      <c r="D18" s="16">
        <v>9</v>
      </c>
      <c r="E18" s="15"/>
      <c r="F18" s="14">
        <v>721132303</v>
      </c>
      <c r="G18" s="15"/>
      <c r="H18" s="14">
        <v>752664576</v>
      </c>
    </row>
    <row r="19" spans="1:8" ht="16.5" customHeight="1">
      <c r="A19" s="15" t="s">
        <v>15</v>
      </c>
      <c r="B19" s="15"/>
      <c r="C19" s="15"/>
      <c r="D19" s="16"/>
      <c r="E19" s="15"/>
      <c r="F19" s="19">
        <v>5787467</v>
      </c>
      <c r="G19" s="15"/>
      <c r="H19" s="19">
        <v>5493271</v>
      </c>
    </row>
    <row r="20" spans="1:8" ht="16.5" customHeight="1">
      <c r="A20" s="15"/>
      <c r="B20" s="15"/>
      <c r="C20" s="15"/>
      <c r="D20" s="16"/>
      <c r="E20" s="15"/>
      <c r="F20" s="14"/>
      <c r="G20" s="15"/>
      <c r="H20" s="14"/>
    </row>
    <row r="21" spans="1:8" ht="16.5" customHeight="1">
      <c r="A21" s="2" t="s">
        <v>16</v>
      </c>
      <c r="B21" s="15"/>
      <c r="C21" s="15"/>
      <c r="D21" s="16"/>
      <c r="E21" s="15"/>
      <c r="F21" s="19">
        <f>SUM(F15:F20)</f>
        <v>2345159899</v>
      </c>
      <c r="G21" s="15"/>
      <c r="H21" s="19">
        <f>SUM(H15:H19)</f>
        <v>2243778990</v>
      </c>
    </row>
    <row r="22" spans="1:8" ht="16.5" customHeight="1">
      <c r="A22" s="15"/>
      <c r="B22" s="15"/>
      <c r="C22" s="15"/>
      <c r="D22" s="16"/>
      <c r="E22" s="15"/>
      <c r="F22" s="14"/>
      <c r="G22" s="14"/>
      <c r="H22" s="14"/>
    </row>
    <row r="23" spans="1:8" ht="16.5" customHeight="1">
      <c r="A23" s="2" t="s">
        <v>17</v>
      </c>
      <c r="B23" s="15"/>
      <c r="C23" s="15"/>
      <c r="D23" s="16"/>
      <c r="E23" s="15"/>
      <c r="F23" s="14"/>
      <c r="G23" s="15"/>
      <c r="H23" s="14"/>
    </row>
    <row r="24" spans="1:8" ht="16.5" customHeight="1">
      <c r="A24" s="2"/>
      <c r="B24" s="15"/>
      <c r="C24" s="15"/>
      <c r="D24" s="16"/>
      <c r="E24" s="15"/>
      <c r="F24" s="14"/>
      <c r="G24" s="15"/>
      <c r="H24" s="14"/>
    </row>
    <row r="25" spans="1:8" ht="16.5" customHeight="1">
      <c r="A25" s="15" t="s">
        <v>18</v>
      </c>
      <c r="B25" s="15"/>
      <c r="C25" s="15"/>
      <c r="D25" s="18">
        <v>7</v>
      </c>
      <c r="E25" s="15"/>
      <c r="F25" s="14">
        <v>65726457</v>
      </c>
      <c r="G25" s="15"/>
      <c r="H25" s="14">
        <v>65855821</v>
      </c>
    </row>
    <row r="26" spans="1:8" ht="16.5" customHeight="1">
      <c r="A26" s="15" t="s">
        <v>19</v>
      </c>
      <c r="B26" s="15"/>
      <c r="C26" s="15"/>
      <c r="D26" s="20">
        <v>11</v>
      </c>
      <c r="E26" s="15"/>
      <c r="F26" s="14">
        <v>917636372</v>
      </c>
      <c r="G26" s="15"/>
      <c r="H26" s="14">
        <v>910799170</v>
      </c>
    </row>
    <row r="27" spans="1:8" ht="16.5" customHeight="1">
      <c r="A27" s="15" t="s">
        <v>20</v>
      </c>
      <c r="B27" s="15"/>
      <c r="C27" s="15"/>
      <c r="D27" s="16"/>
      <c r="E27" s="15"/>
      <c r="F27" s="14">
        <v>5043139</v>
      </c>
      <c r="G27" s="15"/>
      <c r="H27" s="14">
        <v>5147728</v>
      </c>
    </row>
    <row r="28" spans="1:8" ht="16.5" customHeight="1">
      <c r="A28" s="15" t="s">
        <v>21</v>
      </c>
      <c r="B28" s="15"/>
      <c r="C28" s="15"/>
      <c r="D28" s="16">
        <v>11</v>
      </c>
      <c r="E28" s="15"/>
      <c r="F28" s="14">
        <v>1750723489</v>
      </c>
      <c r="G28" s="15"/>
      <c r="H28" s="14">
        <v>1615570272</v>
      </c>
    </row>
    <row r="29" spans="1:8" ht="16.5" customHeight="1">
      <c r="A29" s="15" t="s">
        <v>22</v>
      </c>
      <c r="B29" s="15"/>
      <c r="C29" s="15"/>
      <c r="D29" s="16"/>
      <c r="E29" s="15"/>
      <c r="F29" s="14">
        <v>49160984</v>
      </c>
      <c r="G29" s="15"/>
      <c r="H29" s="14">
        <v>50568751</v>
      </c>
    </row>
    <row r="30" spans="1:8" ht="16.5" customHeight="1">
      <c r="A30" s="15" t="s">
        <v>23</v>
      </c>
      <c r="B30" s="15"/>
      <c r="C30" s="15"/>
      <c r="D30" s="16"/>
      <c r="E30" s="15"/>
      <c r="F30" s="14">
        <v>37462776</v>
      </c>
      <c r="G30" s="15"/>
      <c r="H30" s="14">
        <v>34759038</v>
      </c>
    </row>
    <row r="31" spans="1:8" ht="16.5" customHeight="1">
      <c r="A31" s="15" t="s">
        <v>148</v>
      </c>
      <c r="B31" s="15"/>
      <c r="C31" s="15"/>
      <c r="D31" s="16"/>
      <c r="E31" s="15"/>
      <c r="F31" s="14">
        <v>130327164</v>
      </c>
      <c r="G31" s="15"/>
      <c r="H31" s="14">
        <v>124877594</v>
      </c>
    </row>
    <row r="32" spans="1:8" ht="16.5" customHeight="1">
      <c r="A32" s="15" t="s">
        <v>143</v>
      </c>
      <c r="B32" s="15"/>
      <c r="C32" s="15"/>
      <c r="D32" s="16"/>
      <c r="E32" s="15"/>
      <c r="F32" s="19">
        <v>14419004</v>
      </c>
      <c r="G32" s="15"/>
      <c r="H32" s="19">
        <v>0</v>
      </c>
    </row>
    <row r="33" spans="1:8" ht="16.5" customHeight="1">
      <c r="A33" s="15"/>
      <c r="B33" s="15"/>
      <c r="C33" s="15"/>
      <c r="D33" s="16"/>
      <c r="E33" s="15"/>
      <c r="F33" s="14"/>
      <c r="G33" s="15"/>
      <c r="H33" s="14"/>
    </row>
    <row r="34" spans="1:8" ht="16.5" customHeight="1">
      <c r="A34" s="2" t="s">
        <v>24</v>
      </c>
      <c r="B34" s="15"/>
      <c r="C34" s="15"/>
      <c r="D34" s="16"/>
      <c r="E34" s="15"/>
      <c r="F34" s="19">
        <f>SUM(F25:F33)</f>
        <v>2970499385</v>
      </c>
      <c r="G34" s="15"/>
      <c r="H34" s="19">
        <f>SUM(H25:H32)</f>
        <v>2807578374</v>
      </c>
    </row>
    <row r="35" spans="1:8" ht="16.5" customHeight="1">
      <c r="A35" s="15"/>
      <c r="B35" s="15"/>
      <c r="C35" s="15"/>
      <c r="D35" s="16"/>
      <c r="E35" s="15"/>
      <c r="F35" s="14"/>
      <c r="G35" s="15"/>
      <c r="H35" s="14"/>
    </row>
    <row r="36" spans="1:8" ht="16.5" customHeight="1" thickBot="1">
      <c r="A36" s="2" t="s">
        <v>25</v>
      </c>
      <c r="B36" s="15"/>
      <c r="C36" s="15"/>
      <c r="D36" s="16"/>
      <c r="E36" s="15"/>
      <c r="F36" s="21">
        <f>SUM(F34,F21)</f>
        <v>5315659284</v>
      </c>
      <c r="G36" s="15"/>
      <c r="H36" s="21">
        <f>SUM(H34,H21)</f>
        <v>5051357364</v>
      </c>
    </row>
    <row r="37" spans="1:8" ht="16.5" customHeight="1" thickTop="1">
      <c r="A37" s="2"/>
      <c r="B37" s="15"/>
      <c r="C37" s="15"/>
      <c r="D37" s="16"/>
      <c r="E37" s="15"/>
      <c r="F37" s="14"/>
      <c r="G37" s="15"/>
      <c r="H37" s="14"/>
    </row>
    <row r="38" spans="1:8" ht="16.5" customHeight="1">
      <c r="A38" s="2"/>
      <c r="B38" s="15"/>
      <c r="C38" s="15"/>
      <c r="D38" s="16"/>
      <c r="E38" s="15"/>
      <c r="F38" s="14"/>
      <c r="G38" s="15"/>
      <c r="H38" s="14"/>
    </row>
    <row r="39" spans="1:8" ht="16.5" customHeight="1">
      <c r="A39" s="2"/>
      <c r="B39" s="15"/>
      <c r="C39" s="15"/>
      <c r="D39" s="16"/>
      <c r="E39" s="15"/>
      <c r="F39" s="14"/>
      <c r="G39" s="15"/>
      <c r="H39" s="14"/>
    </row>
    <row r="40" spans="1:8" ht="16.5" customHeight="1">
      <c r="A40" s="2"/>
      <c r="B40" s="15"/>
      <c r="C40" s="15"/>
      <c r="D40" s="16"/>
      <c r="E40" s="15"/>
      <c r="F40" s="14"/>
      <c r="G40" s="15"/>
      <c r="H40" s="14"/>
    </row>
    <row r="41" spans="1:8" ht="16.5" customHeight="1">
      <c r="A41" s="2"/>
      <c r="B41" s="15"/>
      <c r="C41" s="15"/>
      <c r="D41" s="16"/>
      <c r="E41" s="15"/>
      <c r="F41" s="14"/>
      <c r="G41" s="15"/>
      <c r="H41" s="14"/>
    </row>
    <row r="42" spans="1:8" ht="16.5" customHeight="1">
      <c r="A42" s="2"/>
      <c r="B42" s="15"/>
      <c r="C42" s="15"/>
      <c r="D42" s="16"/>
      <c r="E42" s="15"/>
      <c r="F42" s="14"/>
      <c r="G42" s="15"/>
      <c r="H42" s="14"/>
    </row>
    <row r="43" spans="1:8" ht="16.5" customHeight="1">
      <c r="A43" s="2"/>
      <c r="B43" s="15"/>
      <c r="C43" s="15"/>
      <c r="D43" s="16"/>
      <c r="E43" s="15"/>
      <c r="F43" s="14"/>
      <c r="G43" s="15"/>
      <c r="H43" s="14"/>
    </row>
    <row r="44" spans="1:8" ht="16.5" customHeight="1">
      <c r="A44" s="2"/>
      <c r="B44" s="15"/>
      <c r="C44" s="15"/>
      <c r="D44" s="16"/>
      <c r="E44" s="15"/>
      <c r="F44" s="14"/>
      <c r="G44" s="15"/>
      <c r="H44" s="14"/>
    </row>
    <row r="45" spans="1:8" ht="16.5" customHeight="1">
      <c r="A45" s="2"/>
      <c r="B45" s="15"/>
      <c r="C45" s="15"/>
      <c r="D45" s="16"/>
      <c r="E45" s="15"/>
      <c r="F45" s="14"/>
      <c r="G45" s="15"/>
      <c r="H45" s="14"/>
    </row>
    <row r="46" spans="1:8" ht="16.5" customHeight="1">
      <c r="A46" s="2"/>
      <c r="B46" s="15"/>
      <c r="C46" s="15"/>
      <c r="D46" s="16"/>
      <c r="E46" s="15"/>
      <c r="F46" s="14"/>
      <c r="G46" s="15"/>
      <c r="H46" s="14"/>
    </row>
    <row r="47" spans="1:8" ht="13.5" customHeight="1">
      <c r="A47" s="15"/>
      <c r="B47" s="15"/>
      <c r="C47" s="15"/>
      <c r="D47" s="16"/>
      <c r="E47" s="15"/>
      <c r="F47" s="14"/>
      <c r="G47" s="15"/>
      <c r="H47" s="14"/>
    </row>
    <row r="48" spans="1:8" ht="21.95" customHeight="1">
      <c r="A48" s="22" t="s">
        <v>26</v>
      </c>
      <c r="B48" s="23"/>
      <c r="C48" s="23"/>
      <c r="D48" s="24"/>
      <c r="E48" s="23"/>
      <c r="F48" s="19"/>
      <c r="G48" s="23"/>
      <c r="H48" s="19"/>
    </row>
    <row r="49" spans="1:8" ht="16.5" customHeight="1">
      <c r="A49" s="25" t="str">
        <f>A1</f>
        <v>Moshi Moshi Retail Corporation Public Company Limited</v>
      </c>
      <c r="B49" s="2"/>
      <c r="C49" s="2"/>
      <c r="D49" s="3"/>
      <c r="E49" s="2"/>
      <c r="F49" s="4"/>
      <c r="G49" s="2"/>
      <c r="H49" s="4"/>
    </row>
    <row r="50" spans="1:8" ht="16.5" customHeight="1">
      <c r="A50" s="2" t="s">
        <v>27</v>
      </c>
      <c r="B50" s="2"/>
      <c r="C50" s="2"/>
      <c r="D50" s="3"/>
      <c r="E50" s="2"/>
      <c r="F50" s="4"/>
      <c r="G50" s="2"/>
      <c r="H50" s="4"/>
    </row>
    <row r="51" spans="1:8" ht="16.5" customHeight="1">
      <c r="A51" s="6" t="str">
        <f>A3</f>
        <v>As at 31 March 2026</v>
      </c>
      <c r="B51" s="6"/>
      <c r="C51" s="6"/>
      <c r="D51" s="7"/>
      <c r="E51" s="6"/>
      <c r="F51" s="8"/>
      <c r="G51" s="6"/>
      <c r="H51" s="8"/>
    </row>
    <row r="52" spans="1:8" ht="16.5" customHeight="1">
      <c r="A52" s="2"/>
      <c r="B52" s="2"/>
      <c r="C52" s="2"/>
      <c r="D52" s="3"/>
      <c r="E52" s="2"/>
      <c r="F52" s="4"/>
      <c r="G52" s="2"/>
      <c r="H52" s="4"/>
    </row>
    <row r="53" spans="1:8" ht="16.5" customHeight="1">
      <c r="A53" s="2"/>
      <c r="B53" s="2"/>
      <c r="C53" s="2"/>
      <c r="D53" s="3"/>
      <c r="E53" s="2"/>
      <c r="F53" s="4"/>
      <c r="G53" s="2"/>
      <c r="H53" s="4"/>
    </row>
    <row r="54" spans="1:8" ht="16.5" customHeight="1">
      <c r="A54" s="2"/>
      <c r="B54" s="2"/>
      <c r="C54" s="2"/>
      <c r="D54" s="3"/>
      <c r="E54" s="2"/>
      <c r="F54" s="9" t="s">
        <v>3</v>
      </c>
      <c r="G54" s="2"/>
      <c r="H54" s="9" t="s">
        <v>4</v>
      </c>
    </row>
    <row r="55" spans="1:8" ht="16.5" customHeight="1">
      <c r="A55" s="2"/>
      <c r="B55" s="2"/>
      <c r="C55" s="2"/>
      <c r="D55" s="3"/>
      <c r="E55" s="2"/>
      <c r="F55" s="10" t="s">
        <v>5</v>
      </c>
      <c r="G55" s="11"/>
      <c r="H55" s="10" t="s">
        <v>6</v>
      </c>
    </row>
    <row r="56" spans="1:8" ht="16.5" customHeight="1">
      <c r="A56" s="2"/>
      <c r="B56" s="2"/>
      <c r="C56" s="2"/>
      <c r="D56" s="3"/>
      <c r="E56" s="2"/>
      <c r="F56" s="12">
        <v>2026</v>
      </c>
      <c r="G56" s="12"/>
      <c r="H56" s="12">
        <v>2025</v>
      </c>
    </row>
    <row r="57" spans="1:8" ht="16.5" customHeight="1">
      <c r="A57" s="2"/>
      <c r="B57" s="2"/>
      <c r="C57" s="2"/>
      <c r="D57" s="7" t="s">
        <v>7</v>
      </c>
      <c r="E57" s="2"/>
      <c r="F57" s="13" t="s">
        <v>8</v>
      </c>
      <c r="G57" s="11"/>
      <c r="H57" s="13" t="s">
        <v>8</v>
      </c>
    </row>
    <row r="58" spans="1:8" ht="16.5" customHeight="1">
      <c r="A58" s="2"/>
      <c r="B58" s="2"/>
      <c r="C58" s="2"/>
      <c r="D58" s="3"/>
      <c r="E58" s="2"/>
      <c r="F58" s="4"/>
      <c r="G58" s="11"/>
      <c r="H58" s="9"/>
    </row>
    <row r="59" spans="1:8" ht="17.25" customHeight="1">
      <c r="A59" s="2" t="s">
        <v>28</v>
      </c>
      <c r="B59" s="2"/>
      <c r="C59" s="2"/>
      <c r="D59" s="3"/>
      <c r="E59" s="2"/>
      <c r="F59" s="4"/>
      <c r="G59" s="2"/>
      <c r="H59" s="4"/>
    </row>
    <row r="60" spans="1:8" ht="16.5" customHeight="1">
      <c r="A60" s="2"/>
      <c r="B60" s="2"/>
      <c r="C60" s="2"/>
      <c r="D60" s="3"/>
      <c r="E60" s="2"/>
      <c r="F60" s="4"/>
      <c r="G60" s="2"/>
      <c r="H60" s="4"/>
    </row>
    <row r="61" spans="1:8" ht="16.5" customHeight="1">
      <c r="A61" s="2" t="s">
        <v>29</v>
      </c>
      <c r="B61" s="2"/>
      <c r="C61" s="2"/>
      <c r="D61" s="3"/>
      <c r="E61" s="2"/>
      <c r="F61" s="4"/>
      <c r="G61" s="2"/>
      <c r="H61" s="4"/>
    </row>
    <row r="62" spans="1:8" ht="16.5" customHeight="1">
      <c r="A62" s="2"/>
      <c r="B62" s="2"/>
      <c r="C62" s="2"/>
      <c r="D62" s="3"/>
      <c r="E62" s="2"/>
      <c r="F62" s="4"/>
      <c r="G62" s="2"/>
      <c r="H62" s="4"/>
    </row>
    <row r="63" spans="1:8" ht="16.5" customHeight="1">
      <c r="A63" s="15" t="s">
        <v>30</v>
      </c>
      <c r="B63" s="15"/>
      <c r="C63" s="15"/>
      <c r="D63" s="16">
        <v>12</v>
      </c>
      <c r="E63" s="15"/>
      <c r="F63" s="14">
        <v>279118452</v>
      </c>
      <c r="G63" s="15"/>
      <c r="H63" s="14">
        <v>378140208</v>
      </c>
    </row>
    <row r="64" spans="1:8" ht="16.5" customHeight="1">
      <c r="A64" s="15" t="s">
        <v>31</v>
      </c>
      <c r="B64" s="15"/>
      <c r="C64" s="15"/>
      <c r="D64" s="16"/>
      <c r="E64" s="15"/>
      <c r="F64" s="14">
        <v>18101460</v>
      </c>
      <c r="G64" s="15"/>
      <c r="H64" s="14">
        <v>20379458</v>
      </c>
    </row>
    <row r="65" spans="1:8" ht="16.5" customHeight="1">
      <c r="A65" s="15" t="s">
        <v>32</v>
      </c>
      <c r="B65" s="15"/>
      <c r="C65" s="15"/>
      <c r="D65" s="26">
        <v>13</v>
      </c>
      <c r="E65" s="15"/>
      <c r="F65" s="14">
        <v>329762793</v>
      </c>
      <c r="G65" s="15"/>
      <c r="H65" s="14">
        <v>315415054</v>
      </c>
    </row>
    <row r="66" spans="1:8" ht="16.5" customHeight="1">
      <c r="A66" s="15" t="s">
        <v>33</v>
      </c>
      <c r="B66" s="15"/>
      <c r="C66" s="15"/>
      <c r="D66" s="16"/>
      <c r="E66" s="15"/>
      <c r="F66" s="14">
        <v>144652362</v>
      </c>
      <c r="G66" s="15"/>
      <c r="H66" s="14">
        <v>99276171</v>
      </c>
    </row>
    <row r="67" spans="1:8" ht="16.5" customHeight="1">
      <c r="A67" s="15" t="s">
        <v>34</v>
      </c>
      <c r="B67" s="15"/>
      <c r="C67" s="15"/>
      <c r="D67" s="16"/>
      <c r="E67" s="15"/>
      <c r="F67" s="19">
        <v>20457561</v>
      </c>
      <c r="G67" s="15"/>
      <c r="H67" s="19">
        <v>30645140</v>
      </c>
    </row>
    <row r="68" spans="1:8" ht="16.5" customHeight="1">
      <c r="A68" s="15"/>
      <c r="B68" s="15"/>
      <c r="C68" s="15"/>
      <c r="D68" s="16"/>
      <c r="E68" s="15"/>
      <c r="F68" s="14"/>
      <c r="G68" s="15"/>
      <c r="H68" s="14"/>
    </row>
    <row r="69" spans="1:8" ht="16.5" customHeight="1">
      <c r="A69" s="2" t="s">
        <v>35</v>
      </c>
      <c r="B69" s="15"/>
      <c r="C69" s="15"/>
      <c r="D69" s="16"/>
      <c r="E69" s="15"/>
      <c r="F69" s="19">
        <f>SUM(F63:F67)</f>
        <v>792092628</v>
      </c>
      <c r="G69" s="15"/>
      <c r="H69" s="19">
        <f>SUM(H63:H67)</f>
        <v>843856031</v>
      </c>
    </row>
    <row r="70" spans="1:8" ht="16.5" customHeight="1">
      <c r="A70" s="15"/>
      <c r="B70" s="15"/>
      <c r="C70" s="15"/>
      <c r="D70" s="16"/>
      <c r="E70" s="15"/>
      <c r="G70" s="15"/>
    </row>
    <row r="71" spans="1:8" ht="16.5" customHeight="1">
      <c r="A71" s="2" t="s">
        <v>36</v>
      </c>
      <c r="B71" s="15"/>
      <c r="C71" s="15"/>
      <c r="D71" s="16"/>
      <c r="E71" s="15"/>
      <c r="F71" s="14"/>
      <c r="G71" s="15"/>
      <c r="H71" s="14"/>
    </row>
    <row r="72" spans="1:8" ht="16.5" customHeight="1">
      <c r="A72" s="2"/>
      <c r="B72" s="15"/>
      <c r="C72" s="15"/>
      <c r="D72" s="16"/>
      <c r="E72" s="15"/>
      <c r="F72" s="14"/>
      <c r="G72" s="15"/>
      <c r="H72" s="14"/>
    </row>
    <row r="73" spans="1:8" ht="16.5" customHeight="1">
      <c r="A73" s="15" t="s">
        <v>37</v>
      </c>
      <c r="B73" s="15"/>
      <c r="C73" s="15"/>
      <c r="D73" s="26">
        <v>13</v>
      </c>
      <c r="E73" s="15"/>
      <c r="F73" s="14">
        <v>1515696461</v>
      </c>
      <c r="G73" s="15"/>
      <c r="H73" s="14">
        <v>1392186793</v>
      </c>
    </row>
    <row r="74" spans="1:8" ht="16.5" customHeight="1">
      <c r="A74" s="15" t="s">
        <v>38</v>
      </c>
      <c r="B74" s="15"/>
      <c r="C74" s="15"/>
      <c r="D74" s="26"/>
      <c r="E74" s="15"/>
      <c r="F74" s="14">
        <v>41413435</v>
      </c>
      <c r="G74" s="15"/>
      <c r="H74" s="14">
        <v>40135581</v>
      </c>
    </row>
    <row r="75" spans="1:8" ht="16.5" customHeight="1">
      <c r="A75" s="15" t="s">
        <v>39</v>
      </c>
      <c r="B75" s="15"/>
      <c r="C75" s="15"/>
      <c r="D75" s="26"/>
      <c r="E75" s="15"/>
      <c r="F75" s="14">
        <v>44822862</v>
      </c>
      <c r="G75" s="15"/>
      <c r="H75" s="14">
        <v>44532862</v>
      </c>
    </row>
    <row r="76" spans="1:8" ht="16.5" customHeight="1">
      <c r="A76" s="15" t="s">
        <v>40</v>
      </c>
      <c r="B76" s="15"/>
      <c r="C76" s="15"/>
      <c r="D76" s="16"/>
      <c r="E76" s="15"/>
      <c r="F76" s="19">
        <v>145000</v>
      </c>
      <c r="G76" s="15"/>
      <c r="H76" s="19">
        <v>145000</v>
      </c>
    </row>
    <row r="77" spans="1:8" ht="16.5" customHeight="1">
      <c r="A77" s="15"/>
      <c r="B77" s="15"/>
      <c r="C77" s="15"/>
      <c r="D77" s="16"/>
      <c r="E77" s="15"/>
      <c r="F77" s="27"/>
      <c r="G77" s="15"/>
      <c r="H77" s="27"/>
    </row>
    <row r="78" spans="1:8" ht="16.5" customHeight="1">
      <c r="A78" s="2" t="s">
        <v>41</v>
      </c>
      <c r="B78" s="15"/>
      <c r="C78" s="15"/>
      <c r="D78" s="16"/>
      <c r="E78" s="15"/>
      <c r="F78" s="19">
        <f>SUM(F73:F76)</f>
        <v>1602077758</v>
      </c>
      <c r="G78" s="15"/>
      <c r="H78" s="19">
        <f>SUM(H73:H76)</f>
        <v>1477000236</v>
      </c>
    </row>
    <row r="79" spans="1:8" ht="16.5" customHeight="1">
      <c r="A79" s="15"/>
      <c r="B79" s="15"/>
      <c r="C79" s="15"/>
      <c r="D79" s="16"/>
      <c r="E79" s="15"/>
      <c r="F79" s="14"/>
      <c r="G79" s="15"/>
      <c r="H79" s="14"/>
    </row>
    <row r="80" spans="1:8" ht="16.5" customHeight="1">
      <c r="A80" s="2" t="s">
        <v>42</v>
      </c>
      <c r="B80" s="15"/>
      <c r="C80" s="15"/>
      <c r="D80" s="16"/>
      <c r="E80" s="15"/>
      <c r="F80" s="19">
        <f>SUM(F69,F78)</f>
        <v>2394170386</v>
      </c>
      <c r="G80" s="15"/>
      <c r="H80" s="19">
        <f>SUM(H69,H78)</f>
        <v>2320856267</v>
      </c>
    </row>
    <row r="81" spans="1:8" ht="15" customHeight="1">
      <c r="A81" s="2"/>
      <c r="B81" s="15"/>
      <c r="C81" s="15"/>
      <c r="D81" s="16"/>
      <c r="E81" s="15"/>
      <c r="F81" s="14"/>
      <c r="G81" s="15"/>
      <c r="H81" s="14"/>
    </row>
    <row r="82" spans="1:8" ht="16.5" customHeight="1">
      <c r="A82" s="2"/>
      <c r="B82" s="15"/>
      <c r="C82" s="15"/>
      <c r="D82" s="16"/>
      <c r="E82" s="15"/>
      <c r="F82" s="14"/>
      <c r="G82" s="15"/>
      <c r="H82" s="14"/>
    </row>
    <row r="83" spans="1:8" ht="16.5" customHeight="1">
      <c r="A83" s="2"/>
      <c r="B83" s="15"/>
      <c r="C83" s="15"/>
      <c r="D83" s="16"/>
      <c r="E83" s="15"/>
      <c r="F83" s="14"/>
      <c r="G83" s="15"/>
      <c r="H83" s="14"/>
    </row>
    <row r="84" spans="1:8" ht="16.5" customHeight="1">
      <c r="A84" s="2"/>
      <c r="B84" s="15"/>
      <c r="C84" s="15"/>
      <c r="D84" s="16"/>
      <c r="E84" s="15"/>
      <c r="F84" s="14"/>
      <c r="G84" s="15"/>
      <c r="H84" s="14"/>
    </row>
    <row r="85" spans="1:8" ht="16.5" customHeight="1">
      <c r="A85" s="2"/>
      <c r="B85" s="15"/>
      <c r="C85" s="15"/>
      <c r="D85" s="16"/>
      <c r="E85" s="15"/>
      <c r="F85" s="14"/>
      <c r="G85" s="15"/>
      <c r="H85" s="14"/>
    </row>
    <row r="86" spans="1:8" ht="16.5" customHeight="1">
      <c r="A86" s="2"/>
      <c r="B86" s="15"/>
      <c r="C86" s="15"/>
      <c r="D86" s="16"/>
      <c r="E86" s="15"/>
      <c r="F86" s="14"/>
      <c r="G86" s="15"/>
      <c r="H86" s="14"/>
    </row>
    <row r="87" spans="1:8" ht="16.5" customHeight="1">
      <c r="A87" s="2"/>
      <c r="B87" s="15"/>
      <c r="C87" s="15"/>
      <c r="D87" s="16"/>
      <c r="E87" s="15"/>
      <c r="F87" s="14"/>
      <c r="G87" s="15"/>
      <c r="H87" s="14"/>
    </row>
    <row r="88" spans="1:8" ht="16.5" customHeight="1">
      <c r="A88" s="2"/>
      <c r="B88" s="15"/>
      <c r="C88" s="15"/>
      <c r="D88" s="16"/>
      <c r="E88" s="15"/>
      <c r="F88" s="14"/>
      <c r="G88" s="15"/>
      <c r="H88" s="14"/>
    </row>
    <row r="89" spans="1:8" ht="16.5" customHeight="1">
      <c r="A89" s="2"/>
      <c r="B89" s="15"/>
      <c r="C89" s="15"/>
      <c r="D89" s="16"/>
      <c r="E89" s="15"/>
      <c r="F89" s="14"/>
      <c r="G89" s="15"/>
      <c r="H89" s="14"/>
    </row>
    <row r="90" spans="1:8" ht="16.5" customHeight="1">
      <c r="A90" s="2"/>
      <c r="B90" s="15"/>
      <c r="C90" s="15"/>
      <c r="D90" s="16"/>
      <c r="E90" s="15"/>
      <c r="F90" s="14"/>
      <c r="G90" s="15"/>
      <c r="H90" s="14"/>
    </row>
    <row r="91" spans="1:8" ht="16.5" customHeight="1">
      <c r="A91" s="2"/>
      <c r="B91" s="15"/>
      <c r="C91" s="15"/>
      <c r="D91" s="16"/>
      <c r="E91" s="15"/>
      <c r="F91" s="14"/>
      <c r="G91" s="15"/>
      <c r="H91" s="14"/>
    </row>
    <row r="92" spans="1:8" ht="16.5" customHeight="1">
      <c r="A92" s="2"/>
      <c r="B92" s="15"/>
      <c r="C92" s="15"/>
      <c r="D92" s="16"/>
      <c r="E92" s="15"/>
      <c r="F92" s="14"/>
      <c r="G92" s="15"/>
      <c r="H92" s="14"/>
    </row>
    <row r="93" spans="1:8" ht="16.5" customHeight="1">
      <c r="A93" s="2"/>
      <c r="B93" s="15"/>
      <c r="C93" s="15"/>
      <c r="D93" s="16"/>
      <c r="E93" s="15"/>
      <c r="F93" s="14"/>
      <c r="G93" s="15"/>
      <c r="H93" s="14"/>
    </row>
    <row r="94" spans="1:8" ht="16.5" customHeight="1">
      <c r="A94" s="2"/>
      <c r="B94" s="15"/>
      <c r="C94" s="15"/>
      <c r="D94" s="16"/>
      <c r="E94" s="15"/>
      <c r="F94" s="14"/>
      <c r="G94" s="15"/>
      <c r="H94" s="14"/>
    </row>
    <row r="95" spans="1:8" ht="14.25" customHeight="1">
      <c r="A95" s="2"/>
      <c r="B95" s="15"/>
      <c r="C95" s="15"/>
      <c r="D95" s="16"/>
      <c r="E95" s="15"/>
      <c r="F95" s="14"/>
      <c r="G95" s="15"/>
      <c r="H95" s="14"/>
    </row>
    <row r="96" spans="1:8" ht="21.95" customHeight="1">
      <c r="A96" s="23" t="str">
        <f>A48</f>
        <v>The accompanying notes are an integral part of this financial information.</v>
      </c>
      <c r="B96" s="23"/>
      <c r="C96" s="23"/>
      <c r="D96" s="24"/>
      <c r="E96" s="23"/>
      <c r="F96" s="19"/>
      <c r="G96" s="23"/>
      <c r="H96" s="19"/>
    </row>
    <row r="97" spans="1:8" ht="16.5" customHeight="1">
      <c r="A97" s="2" t="str">
        <f>A1</f>
        <v>Moshi Moshi Retail Corporation Public Company Limited</v>
      </c>
      <c r="B97" s="15"/>
      <c r="C97" s="15"/>
      <c r="D97" s="16"/>
      <c r="E97" s="15"/>
      <c r="F97" s="14"/>
      <c r="G97" s="15"/>
      <c r="H97" s="14"/>
    </row>
    <row r="98" spans="1:8" ht="16.5" customHeight="1">
      <c r="A98" s="2" t="s">
        <v>27</v>
      </c>
      <c r="B98" s="2"/>
      <c r="C98" s="2"/>
      <c r="D98" s="3"/>
      <c r="E98" s="2"/>
      <c r="F98" s="4"/>
      <c r="G98" s="2"/>
      <c r="H98" s="4"/>
    </row>
    <row r="99" spans="1:8" ht="16.5" customHeight="1">
      <c r="A99" s="6" t="str">
        <f>A51</f>
        <v>As at 31 March 2026</v>
      </c>
      <c r="B99" s="6"/>
      <c r="C99" s="6"/>
      <c r="D99" s="7"/>
      <c r="E99" s="6"/>
      <c r="F99" s="8"/>
      <c r="G99" s="6"/>
      <c r="H99" s="8"/>
    </row>
    <row r="100" spans="1:8" ht="16.5" customHeight="1">
      <c r="A100" s="2"/>
      <c r="B100" s="2"/>
      <c r="C100" s="2"/>
      <c r="D100" s="3"/>
      <c r="E100" s="2"/>
      <c r="F100" s="4"/>
      <c r="G100" s="2"/>
      <c r="H100" s="4"/>
    </row>
    <row r="101" spans="1:8" ht="16.5" customHeight="1">
      <c r="A101" s="2"/>
      <c r="B101" s="2"/>
      <c r="C101" s="2"/>
      <c r="D101" s="3"/>
      <c r="E101" s="2"/>
      <c r="F101" s="4"/>
      <c r="G101" s="2"/>
      <c r="H101" s="4"/>
    </row>
    <row r="102" spans="1:8" ht="16.5" customHeight="1">
      <c r="A102" s="2"/>
      <c r="B102" s="2"/>
      <c r="C102" s="2"/>
      <c r="D102" s="3"/>
      <c r="E102" s="2"/>
      <c r="F102" s="9" t="s">
        <v>3</v>
      </c>
      <c r="G102" s="2"/>
      <c r="H102" s="9" t="s">
        <v>4</v>
      </c>
    </row>
    <row r="103" spans="1:8" ht="16.5" customHeight="1">
      <c r="A103" s="2"/>
      <c r="B103" s="2"/>
      <c r="C103" s="2"/>
      <c r="D103" s="3"/>
      <c r="E103" s="2"/>
      <c r="F103" s="10" t="s">
        <v>5</v>
      </c>
      <c r="G103" s="11"/>
      <c r="H103" s="10" t="s">
        <v>6</v>
      </c>
    </row>
    <row r="104" spans="1:8" ht="16.5" customHeight="1">
      <c r="A104" s="2"/>
      <c r="B104" s="2"/>
      <c r="C104" s="2"/>
      <c r="D104" s="3"/>
      <c r="E104" s="2"/>
      <c r="F104" s="12">
        <v>2026</v>
      </c>
      <c r="G104" s="12"/>
      <c r="H104" s="12">
        <v>2025</v>
      </c>
    </row>
    <row r="105" spans="1:8" ht="16.5" customHeight="1">
      <c r="A105" s="2"/>
      <c r="B105" s="2"/>
      <c r="C105" s="2"/>
      <c r="D105" s="3"/>
      <c r="E105" s="2"/>
      <c r="F105" s="13" t="s">
        <v>8</v>
      </c>
      <c r="G105" s="11"/>
      <c r="H105" s="13" t="s">
        <v>8</v>
      </c>
    </row>
    <row r="106" spans="1:8" ht="16.5" customHeight="1">
      <c r="A106" s="2"/>
      <c r="B106" s="15"/>
      <c r="C106" s="15"/>
      <c r="D106" s="3"/>
      <c r="E106" s="15"/>
      <c r="F106" s="14"/>
      <c r="G106" s="15"/>
      <c r="H106" s="14"/>
    </row>
    <row r="107" spans="1:8" ht="16.5" customHeight="1">
      <c r="A107" s="2" t="s">
        <v>43</v>
      </c>
      <c r="B107" s="15"/>
      <c r="C107" s="15"/>
      <c r="D107" s="3"/>
      <c r="E107" s="15"/>
      <c r="F107" s="14"/>
      <c r="G107" s="15"/>
      <c r="H107" s="14"/>
    </row>
    <row r="108" spans="1:8" ht="16.5" customHeight="1">
      <c r="A108" s="2"/>
      <c r="B108" s="15"/>
      <c r="C108" s="15"/>
      <c r="D108" s="16"/>
      <c r="E108" s="15"/>
      <c r="F108" s="14"/>
      <c r="G108" s="15"/>
      <c r="H108" s="14"/>
    </row>
    <row r="109" spans="1:8" ht="16.5" customHeight="1">
      <c r="A109" s="2" t="s">
        <v>44</v>
      </c>
      <c r="B109" s="15"/>
      <c r="C109" s="15"/>
      <c r="D109" s="16"/>
      <c r="E109" s="15"/>
      <c r="F109" s="14"/>
      <c r="G109" s="15"/>
      <c r="H109" s="14"/>
    </row>
    <row r="110" spans="1:8" ht="16.5" customHeight="1">
      <c r="A110" s="2"/>
      <c r="B110" s="15"/>
      <c r="C110" s="15"/>
      <c r="D110" s="16"/>
      <c r="E110" s="15"/>
      <c r="F110" s="14"/>
      <c r="G110" s="15"/>
      <c r="H110" s="14"/>
    </row>
    <row r="111" spans="1:8" ht="16.5" customHeight="1">
      <c r="A111" s="15" t="s">
        <v>45</v>
      </c>
      <c r="B111" s="15"/>
      <c r="C111" s="15"/>
      <c r="D111" s="16"/>
      <c r="E111" s="15"/>
      <c r="F111" s="14"/>
      <c r="G111" s="15"/>
      <c r="H111" s="14"/>
    </row>
    <row r="112" spans="1:8" ht="16.5" customHeight="1">
      <c r="A112" s="15"/>
      <c r="B112" s="15" t="s">
        <v>46</v>
      </c>
      <c r="C112" s="15"/>
      <c r="D112" s="16"/>
      <c r="E112" s="15"/>
      <c r="F112" s="14"/>
      <c r="G112" s="15"/>
      <c r="H112" s="14"/>
    </row>
    <row r="113" spans="1:8" ht="16.5" customHeight="1">
      <c r="A113" s="15"/>
      <c r="B113" s="15"/>
      <c r="C113" s="15" t="s">
        <v>47</v>
      </c>
      <c r="D113" s="16"/>
      <c r="E113" s="15"/>
      <c r="F113" s="14"/>
      <c r="G113" s="15"/>
      <c r="H113" s="14"/>
    </row>
    <row r="114" spans="1:8" ht="16.5" customHeight="1" thickBot="1">
      <c r="A114" s="15"/>
      <c r="B114" s="15"/>
      <c r="C114" s="15" t="s">
        <v>48</v>
      </c>
      <c r="D114" s="16"/>
      <c r="E114" s="15"/>
      <c r="F114" s="21">
        <v>330000000</v>
      </c>
      <c r="G114" s="15"/>
      <c r="H114" s="21">
        <v>330000000</v>
      </c>
    </row>
    <row r="115" spans="1:8" ht="16.5" customHeight="1" thickTop="1">
      <c r="A115" s="15"/>
      <c r="B115" s="15"/>
      <c r="C115" s="15"/>
      <c r="D115" s="16"/>
      <c r="E115" s="15"/>
      <c r="F115" s="14"/>
      <c r="G115" s="15"/>
      <c r="H115" s="14"/>
    </row>
    <row r="116" spans="1:8" ht="16.5" customHeight="1">
      <c r="A116" s="15"/>
      <c r="B116" s="15" t="s">
        <v>49</v>
      </c>
      <c r="C116" s="15"/>
      <c r="D116" s="16"/>
      <c r="E116" s="15"/>
      <c r="F116" s="14"/>
      <c r="G116" s="15"/>
      <c r="H116" s="14"/>
    </row>
    <row r="117" spans="1:8" ht="16.5" customHeight="1">
      <c r="A117" s="15"/>
      <c r="B117" s="15"/>
      <c r="C117" s="15" t="s">
        <v>50</v>
      </c>
      <c r="D117" s="16"/>
      <c r="E117" s="15"/>
      <c r="F117" s="14"/>
      <c r="G117" s="15"/>
      <c r="H117" s="14"/>
    </row>
    <row r="118" spans="1:8" ht="16.5" customHeight="1">
      <c r="A118" s="15"/>
      <c r="B118" s="15"/>
      <c r="C118" s="15" t="s">
        <v>51</v>
      </c>
      <c r="D118" s="16"/>
      <c r="E118" s="15"/>
      <c r="F118" s="14">
        <v>329999954</v>
      </c>
      <c r="G118" s="15"/>
      <c r="H118" s="14">
        <v>329999954</v>
      </c>
    </row>
    <row r="119" spans="1:8" ht="16.5" customHeight="1">
      <c r="A119" s="15"/>
      <c r="B119" s="15" t="s">
        <v>52</v>
      </c>
      <c r="C119" s="15"/>
      <c r="D119" s="16"/>
      <c r="E119" s="15"/>
      <c r="F119" s="14">
        <v>1178098136</v>
      </c>
      <c r="G119" s="15"/>
      <c r="H119" s="14">
        <v>1178098136</v>
      </c>
    </row>
    <row r="120" spans="1:8" ht="16.5" customHeight="1">
      <c r="A120" s="15" t="s">
        <v>53</v>
      </c>
      <c r="B120" s="15"/>
      <c r="C120" s="15"/>
      <c r="D120" s="16"/>
      <c r="E120" s="15"/>
      <c r="F120" s="14"/>
      <c r="G120" s="15"/>
      <c r="H120" s="14"/>
    </row>
    <row r="121" spans="1:8" ht="16.5" customHeight="1">
      <c r="A121" s="15"/>
      <c r="B121" s="28" t="s">
        <v>54</v>
      </c>
      <c r="C121" s="15"/>
      <c r="D121" s="16"/>
      <c r="E121" s="15"/>
      <c r="F121" s="14">
        <v>33000000</v>
      </c>
      <c r="G121" s="15"/>
      <c r="H121" s="14">
        <v>33000000</v>
      </c>
    </row>
    <row r="122" spans="1:8" ht="16.5" customHeight="1">
      <c r="A122" s="15"/>
      <c r="B122" s="15" t="s">
        <v>55</v>
      </c>
      <c r="C122" s="15"/>
      <c r="D122" s="16"/>
      <c r="E122" s="15"/>
      <c r="F122" s="19">
        <v>1380390808</v>
      </c>
      <c r="G122" s="15"/>
      <c r="H122" s="19">
        <v>1189403007</v>
      </c>
    </row>
    <row r="123" spans="1:8" ht="16.5" customHeight="1">
      <c r="A123" s="2"/>
      <c r="B123" s="15"/>
      <c r="C123" s="15"/>
      <c r="D123" s="16"/>
      <c r="E123" s="15"/>
      <c r="F123" s="14"/>
      <c r="G123" s="15"/>
      <c r="H123" s="14"/>
    </row>
    <row r="124" spans="1:8" ht="16.5" customHeight="1">
      <c r="A124" s="2" t="s">
        <v>56</v>
      </c>
      <c r="B124" s="15"/>
      <c r="C124" s="15"/>
      <c r="D124" s="16"/>
      <c r="E124" s="15"/>
      <c r="F124" s="19">
        <f>SUM(F116:F123)</f>
        <v>2921488898</v>
      </c>
      <c r="G124" s="15"/>
      <c r="H124" s="19">
        <f>SUM(H116:H123)</f>
        <v>2730501097</v>
      </c>
    </row>
    <row r="125" spans="1:8" ht="16.5" customHeight="1">
      <c r="A125" s="2"/>
      <c r="B125" s="15"/>
      <c r="C125" s="15"/>
      <c r="D125" s="16"/>
      <c r="E125" s="15"/>
      <c r="F125" s="14"/>
      <c r="G125" s="15"/>
      <c r="H125" s="14"/>
    </row>
    <row r="126" spans="1:8" ht="16.5" customHeight="1" thickBot="1">
      <c r="A126" s="29" t="s">
        <v>57</v>
      </c>
      <c r="B126" s="15"/>
      <c r="C126" s="15"/>
      <c r="D126" s="16"/>
      <c r="E126" s="15"/>
      <c r="F126" s="21">
        <f>SUM(F124,F80)</f>
        <v>5315659284</v>
      </c>
      <c r="G126" s="15"/>
      <c r="H126" s="21">
        <f>SUM(H124,H80)</f>
        <v>5051357364</v>
      </c>
    </row>
    <row r="127" spans="1:8" ht="18.75" customHeight="1" thickTop="1">
      <c r="A127" s="29"/>
      <c r="B127" s="15"/>
      <c r="C127" s="15"/>
      <c r="D127" s="16"/>
      <c r="E127" s="30"/>
      <c r="F127" s="14"/>
      <c r="G127" s="15"/>
      <c r="H127" s="14"/>
    </row>
    <row r="128" spans="1:8" ht="16.5" customHeight="1">
      <c r="A128" s="29"/>
      <c r="B128" s="15"/>
      <c r="C128" s="15"/>
      <c r="D128" s="16"/>
      <c r="E128" s="15"/>
      <c r="F128" s="14"/>
      <c r="G128" s="15"/>
      <c r="H128" s="14"/>
    </row>
    <row r="129" spans="1:8" ht="16.5" customHeight="1">
      <c r="A129" s="29"/>
      <c r="B129" s="15"/>
      <c r="C129" s="15"/>
      <c r="D129" s="16"/>
      <c r="E129" s="15"/>
      <c r="F129" s="14"/>
      <c r="G129" s="15"/>
      <c r="H129" s="14"/>
    </row>
    <row r="130" spans="1:8" ht="16.5" customHeight="1">
      <c r="A130" s="29"/>
      <c r="B130" s="15"/>
      <c r="C130" s="15"/>
      <c r="D130" s="16"/>
      <c r="E130" s="15"/>
      <c r="F130" s="14"/>
      <c r="G130" s="15"/>
      <c r="H130" s="14"/>
    </row>
    <row r="131" spans="1:8" ht="16.5" customHeight="1">
      <c r="A131" s="29"/>
      <c r="B131" s="15"/>
      <c r="C131" s="15"/>
      <c r="D131" s="16"/>
      <c r="E131" s="15"/>
      <c r="F131" s="14"/>
      <c r="G131" s="15"/>
      <c r="H131" s="14"/>
    </row>
    <row r="132" spans="1:8" ht="16.5" customHeight="1">
      <c r="A132" s="29"/>
      <c r="B132" s="15"/>
      <c r="C132" s="15"/>
      <c r="D132" s="16"/>
      <c r="E132" s="15"/>
      <c r="F132" s="14"/>
      <c r="G132" s="15"/>
      <c r="H132" s="14"/>
    </row>
    <row r="133" spans="1:8" ht="16.5" customHeight="1">
      <c r="A133" s="29"/>
      <c r="B133" s="15"/>
      <c r="C133" s="15"/>
      <c r="D133" s="16"/>
      <c r="E133" s="15"/>
      <c r="F133" s="14"/>
      <c r="G133" s="15"/>
      <c r="H133" s="14"/>
    </row>
    <row r="134" spans="1:8" ht="16.5" customHeight="1">
      <c r="A134" s="29"/>
      <c r="B134" s="15"/>
      <c r="C134" s="15"/>
      <c r="D134" s="16"/>
      <c r="E134" s="15"/>
      <c r="F134" s="14"/>
      <c r="G134" s="15"/>
      <c r="H134" s="14"/>
    </row>
    <row r="135" spans="1:8" ht="16.5" customHeight="1">
      <c r="A135" s="29"/>
      <c r="B135" s="15"/>
      <c r="C135" s="15"/>
      <c r="D135" s="16"/>
      <c r="E135" s="15"/>
      <c r="F135" s="14"/>
      <c r="G135" s="15"/>
      <c r="H135" s="14"/>
    </row>
    <row r="136" spans="1:8" ht="16.5" customHeight="1">
      <c r="A136" s="29"/>
      <c r="B136" s="15"/>
      <c r="C136" s="15"/>
      <c r="D136" s="16"/>
      <c r="E136" s="15"/>
      <c r="F136" s="14"/>
      <c r="G136" s="15"/>
      <c r="H136" s="14"/>
    </row>
    <row r="137" spans="1:8" ht="16.5" customHeight="1">
      <c r="A137" s="29"/>
      <c r="B137" s="15"/>
      <c r="C137" s="15"/>
      <c r="D137" s="16"/>
      <c r="E137" s="15"/>
      <c r="F137" s="14"/>
      <c r="G137" s="15"/>
      <c r="H137" s="14"/>
    </row>
    <row r="138" spans="1:8" ht="16.5" customHeight="1">
      <c r="A138" s="29"/>
      <c r="B138" s="15"/>
      <c r="C138" s="15"/>
      <c r="D138" s="16"/>
      <c r="E138" s="15"/>
      <c r="F138" s="14"/>
      <c r="G138" s="15"/>
      <c r="H138" s="14"/>
    </row>
    <row r="139" spans="1:8" ht="16.5" customHeight="1">
      <c r="A139" s="29"/>
      <c r="B139" s="15"/>
      <c r="C139" s="15"/>
      <c r="D139" s="16"/>
      <c r="E139" s="15"/>
      <c r="F139" s="14"/>
      <c r="G139" s="15"/>
      <c r="H139" s="14"/>
    </row>
    <row r="140" spans="1:8" ht="16.5" customHeight="1">
      <c r="A140" s="29"/>
      <c r="B140" s="15"/>
      <c r="C140" s="15"/>
      <c r="D140" s="16"/>
      <c r="E140" s="15"/>
      <c r="F140" s="14"/>
      <c r="G140" s="15"/>
      <c r="H140" s="14"/>
    </row>
    <row r="141" spans="1:8" ht="16.5" customHeight="1">
      <c r="A141" s="29"/>
      <c r="B141" s="15"/>
      <c r="C141" s="15"/>
      <c r="D141" s="16"/>
      <c r="E141" s="15"/>
      <c r="F141" s="14"/>
      <c r="G141" s="15"/>
      <c r="H141" s="14"/>
    </row>
    <row r="142" spans="1:8" ht="16.5" customHeight="1">
      <c r="A142" s="29"/>
      <c r="B142" s="15"/>
      <c r="C142" s="15"/>
      <c r="D142" s="16"/>
      <c r="E142" s="15"/>
      <c r="F142" s="14"/>
      <c r="G142" s="15"/>
      <c r="H142" s="14"/>
    </row>
    <row r="143" spans="1:8" ht="11.25" customHeight="1">
      <c r="A143" s="29"/>
      <c r="B143" s="15"/>
      <c r="C143" s="15"/>
      <c r="D143" s="16"/>
      <c r="E143" s="15"/>
      <c r="F143" s="14"/>
      <c r="G143" s="15"/>
      <c r="H143" s="14"/>
    </row>
    <row r="144" spans="1:8" ht="21.95" customHeight="1">
      <c r="A144" s="23" t="str">
        <f>A48</f>
        <v>The accompanying notes are an integral part of this financial information.</v>
      </c>
      <c r="B144" s="23"/>
      <c r="C144" s="23"/>
      <c r="D144" s="24"/>
      <c r="E144" s="23"/>
      <c r="F144" s="19"/>
      <c r="G144" s="23"/>
      <c r="H144" s="19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0A5-9AA3-4F97-AE42-0C166B481029}">
  <dimension ref="A1:H48"/>
  <sheetViews>
    <sheetView topLeftCell="A34" zoomScaleNormal="100" zoomScaleSheetLayoutView="100" workbookViewId="0">
      <selection activeCell="C158" sqref="C158"/>
    </sheetView>
  </sheetViews>
  <sheetFormatPr defaultColWidth="8.42578125" defaultRowHeight="16.5" customHeight="1"/>
  <cols>
    <col min="1" max="2" width="1.42578125" style="5" customWidth="1"/>
    <col min="3" max="3" width="48.140625" style="5" customWidth="1"/>
    <col min="4" max="4" width="5.42578125" style="5" customWidth="1"/>
    <col min="5" max="5" width="0.85546875" style="5" customWidth="1"/>
    <col min="6" max="6" width="13.42578125" style="17" customWidth="1"/>
    <col min="7" max="7" width="0.85546875" style="5" customWidth="1"/>
    <col min="8" max="8" width="13.42578125" style="17" customWidth="1"/>
    <col min="9" max="77" width="8.42578125" style="5"/>
    <col min="78" max="85" width="8.42578125" style="5" customWidth="1"/>
    <col min="86" max="86" width="8.42578125" style="5"/>
    <col min="87" max="87" width="8.42578125" style="5" customWidth="1"/>
    <col min="88" max="88" width="8.42578125" style="5"/>
    <col min="89" max="91" width="8.42578125" style="5" customWidth="1"/>
    <col min="92" max="333" width="8.42578125" style="5"/>
    <col min="334" max="341" width="8.42578125" style="5" customWidth="1"/>
    <col min="342" max="342" width="8.42578125" style="5"/>
    <col min="343" max="343" width="8.42578125" style="5" customWidth="1"/>
    <col min="344" max="344" width="8.42578125" style="5"/>
    <col min="345" max="347" width="8.42578125" style="5" customWidth="1"/>
    <col min="348" max="589" width="8.42578125" style="5"/>
    <col min="590" max="597" width="8.42578125" style="5" customWidth="1"/>
    <col min="598" max="598" width="8.42578125" style="5"/>
    <col min="599" max="599" width="8.42578125" style="5" customWidth="1"/>
    <col min="600" max="600" width="8.42578125" style="5"/>
    <col min="601" max="603" width="8.42578125" style="5" customWidth="1"/>
    <col min="604" max="845" width="8.42578125" style="5"/>
    <col min="846" max="853" width="8.42578125" style="5" customWidth="1"/>
    <col min="854" max="854" width="8.42578125" style="5"/>
    <col min="855" max="855" width="8.42578125" style="5" customWidth="1"/>
    <col min="856" max="856" width="8.42578125" style="5"/>
    <col min="857" max="859" width="8.42578125" style="5" customWidth="1"/>
    <col min="860" max="1101" width="8.42578125" style="5"/>
    <col min="1102" max="1109" width="8.42578125" style="5" customWidth="1"/>
    <col min="1110" max="1110" width="8.42578125" style="5"/>
    <col min="1111" max="1111" width="8.42578125" style="5" customWidth="1"/>
    <col min="1112" max="1112" width="8.42578125" style="5"/>
    <col min="1113" max="1115" width="8.42578125" style="5" customWidth="1"/>
    <col min="1116" max="1357" width="8.42578125" style="5"/>
    <col min="1358" max="1365" width="8.42578125" style="5" customWidth="1"/>
    <col min="1366" max="1366" width="8.42578125" style="5"/>
    <col min="1367" max="1367" width="8.42578125" style="5" customWidth="1"/>
    <col min="1368" max="1368" width="8.42578125" style="5"/>
    <col min="1369" max="1371" width="8.42578125" style="5" customWidth="1"/>
    <col min="1372" max="1613" width="8.42578125" style="5"/>
    <col min="1614" max="1621" width="8.42578125" style="5" customWidth="1"/>
    <col min="1622" max="1622" width="8.42578125" style="5"/>
    <col min="1623" max="1623" width="8.42578125" style="5" customWidth="1"/>
    <col min="1624" max="1624" width="8.42578125" style="5"/>
    <col min="1625" max="1627" width="8.42578125" style="5" customWidth="1"/>
    <col min="1628" max="1869" width="8.42578125" style="5"/>
    <col min="1870" max="1877" width="8.42578125" style="5" customWidth="1"/>
    <col min="1878" max="1878" width="8.42578125" style="5"/>
    <col min="1879" max="1879" width="8.42578125" style="5" customWidth="1"/>
    <col min="1880" max="1880" width="8.42578125" style="5"/>
    <col min="1881" max="1883" width="8.42578125" style="5" customWidth="1"/>
    <col min="1884" max="2125" width="8.42578125" style="5"/>
    <col min="2126" max="2133" width="8.42578125" style="5" customWidth="1"/>
    <col min="2134" max="2134" width="8.42578125" style="5"/>
    <col min="2135" max="2135" width="8.42578125" style="5" customWidth="1"/>
    <col min="2136" max="2136" width="8.42578125" style="5"/>
    <col min="2137" max="2139" width="8.42578125" style="5" customWidth="1"/>
    <col min="2140" max="2381" width="8.42578125" style="5"/>
    <col min="2382" max="2389" width="8.42578125" style="5" customWidth="1"/>
    <col min="2390" max="2390" width="8.42578125" style="5"/>
    <col min="2391" max="2391" width="8.42578125" style="5" customWidth="1"/>
    <col min="2392" max="2392" width="8.42578125" style="5"/>
    <col min="2393" max="2395" width="8.42578125" style="5" customWidth="1"/>
    <col min="2396" max="2637" width="8.42578125" style="5"/>
    <col min="2638" max="2645" width="8.42578125" style="5" customWidth="1"/>
    <col min="2646" max="2646" width="8.42578125" style="5"/>
    <col min="2647" max="2647" width="8.42578125" style="5" customWidth="1"/>
    <col min="2648" max="2648" width="8.42578125" style="5"/>
    <col min="2649" max="2651" width="8.42578125" style="5" customWidth="1"/>
    <col min="2652" max="2893" width="8.42578125" style="5"/>
    <col min="2894" max="2901" width="8.42578125" style="5" customWidth="1"/>
    <col min="2902" max="2902" width="8.42578125" style="5"/>
    <col min="2903" max="2903" width="8.42578125" style="5" customWidth="1"/>
    <col min="2904" max="2904" width="8.42578125" style="5"/>
    <col min="2905" max="2907" width="8.42578125" style="5" customWidth="1"/>
    <col min="2908" max="3149" width="8.42578125" style="5"/>
    <col min="3150" max="3157" width="8.42578125" style="5" customWidth="1"/>
    <col min="3158" max="3158" width="8.42578125" style="5"/>
    <col min="3159" max="3159" width="8.42578125" style="5" customWidth="1"/>
    <col min="3160" max="3160" width="8.42578125" style="5"/>
    <col min="3161" max="3163" width="8.42578125" style="5" customWidth="1"/>
    <col min="3164" max="3405" width="8.42578125" style="5"/>
    <col min="3406" max="3413" width="8.42578125" style="5" customWidth="1"/>
    <col min="3414" max="3414" width="8.42578125" style="5"/>
    <col min="3415" max="3415" width="8.42578125" style="5" customWidth="1"/>
    <col min="3416" max="3416" width="8.42578125" style="5"/>
    <col min="3417" max="3419" width="8.42578125" style="5" customWidth="1"/>
    <col min="3420" max="3661" width="8.42578125" style="5"/>
    <col min="3662" max="3669" width="8.42578125" style="5" customWidth="1"/>
    <col min="3670" max="3670" width="8.42578125" style="5"/>
    <col min="3671" max="3671" width="8.42578125" style="5" customWidth="1"/>
    <col min="3672" max="3672" width="8.42578125" style="5"/>
    <col min="3673" max="3675" width="8.42578125" style="5" customWidth="1"/>
    <col min="3676" max="3917" width="8.42578125" style="5"/>
    <col min="3918" max="3925" width="8.42578125" style="5" customWidth="1"/>
    <col min="3926" max="3926" width="8.42578125" style="5"/>
    <col min="3927" max="3927" width="8.42578125" style="5" customWidth="1"/>
    <col min="3928" max="3928" width="8.42578125" style="5"/>
    <col min="3929" max="3931" width="8.42578125" style="5" customWidth="1"/>
    <col min="3932" max="4173" width="8.42578125" style="5"/>
    <col min="4174" max="4181" width="8.42578125" style="5" customWidth="1"/>
    <col min="4182" max="4182" width="8.42578125" style="5"/>
    <col min="4183" max="4183" width="8.42578125" style="5" customWidth="1"/>
    <col min="4184" max="4184" width="8.42578125" style="5"/>
    <col min="4185" max="4187" width="8.42578125" style="5" customWidth="1"/>
    <col min="4188" max="4429" width="8.42578125" style="5"/>
    <col min="4430" max="4437" width="8.42578125" style="5" customWidth="1"/>
    <col min="4438" max="4438" width="8.42578125" style="5"/>
    <col min="4439" max="4439" width="8.42578125" style="5" customWidth="1"/>
    <col min="4440" max="4440" width="8.42578125" style="5"/>
    <col min="4441" max="4443" width="8.42578125" style="5" customWidth="1"/>
    <col min="4444" max="4685" width="8.42578125" style="5"/>
    <col min="4686" max="4693" width="8.42578125" style="5" customWidth="1"/>
    <col min="4694" max="4694" width="8.42578125" style="5"/>
    <col min="4695" max="4695" width="8.42578125" style="5" customWidth="1"/>
    <col min="4696" max="4696" width="8.42578125" style="5"/>
    <col min="4697" max="4699" width="8.42578125" style="5" customWidth="1"/>
    <col min="4700" max="4941" width="8.42578125" style="5"/>
    <col min="4942" max="4949" width="8.42578125" style="5" customWidth="1"/>
    <col min="4950" max="4950" width="8.42578125" style="5"/>
    <col min="4951" max="4951" width="8.42578125" style="5" customWidth="1"/>
    <col min="4952" max="4952" width="8.42578125" style="5"/>
    <col min="4953" max="4955" width="8.42578125" style="5" customWidth="1"/>
    <col min="4956" max="5197" width="8.42578125" style="5"/>
    <col min="5198" max="5205" width="8.42578125" style="5" customWidth="1"/>
    <col min="5206" max="5206" width="8.42578125" style="5"/>
    <col min="5207" max="5207" width="8.42578125" style="5" customWidth="1"/>
    <col min="5208" max="5208" width="8.42578125" style="5"/>
    <col min="5209" max="5211" width="8.42578125" style="5" customWidth="1"/>
    <col min="5212" max="5453" width="8.42578125" style="5"/>
    <col min="5454" max="5461" width="8.42578125" style="5" customWidth="1"/>
    <col min="5462" max="5462" width="8.42578125" style="5"/>
    <col min="5463" max="5463" width="8.42578125" style="5" customWidth="1"/>
    <col min="5464" max="5464" width="8.42578125" style="5"/>
    <col min="5465" max="5467" width="8.42578125" style="5" customWidth="1"/>
    <col min="5468" max="5709" width="8.42578125" style="5"/>
    <col min="5710" max="5717" width="8.42578125" style="5" customWidth="1"/>
    <col min="5718" max="5718" width="8.42578125" style="5"/>
    <col min="5719" max="5719" width="8.42578125" style="5" customWidth="1"/>
    <col min="5720" max="5720" width="8.42578125" style="5"/>
    <col min="5721" max="5723" width="8.42578125" style="5" customWidth="1"/>
    <col min="5724" max="5965" width="8.42578125" style="5"/>
    <col min="5966" max="5973" width="8.42578125" style="5" customWidth="1"/>
    <col min="5974" max="5974" width="8.42578125" style="5"/>
    <col min="5975" max="5975" width="8.42578125" style="5" customWidth="1"/>
    <col min="5976" max="5976" width="8.42578125" style="5"/>
    <col min="5977" max="5979" width="8.42578125" style="5" customWidth="1"/>
    <col min="5980" max="6221" width="8.42578125" style="5"/>
    <col min="6222" max="6229" width="8.42578125" style="5" customWidth="1"/>
    <col min="6230" max="6230" width="8.42578125" style="5"/>
    <col min="6231" max="6231" width="8.42578125" style="5" customWidth="1"/>
    <col min="6232" max="6232" width="8.42578125" style="5"/>
    <col min="6233" max="6235" width="8.42578125" style="5" customWidth="1"/>
    <col min="6236" max="6477" width="8.42578125" style="5"/>
    <col min="6478" max="6485" width="8.42578125" style="5" customWidth="1"/>
    <col min="6486" max="6486" width="8.42578125" style="5"/>
    <col min="6487" max="6487" width="8.42578125" style="5" customWidth="1"/>
    <col min="6488" max="6488" width="8.42578125" style="5"/>
    <col min="6489" max="6491" width="8.42578125" style="5" customWidth="1"/>
    <col min="6492" max="6733" width="8.42578125" style="5"/>
    <col min="6734" max="6741" width="8.42578125" style="5" customWidth="1"/>
    <col min="6742" max="6742" width="8.42578125" style="5"/>
    <col min="6743" max="6743" width="8.42578125" style="5" customWidth="1"/>
    <col min="6744" max="6744" width="8.42578125" style="5"/>
    <col min="6745" max="6747" width="8.42578125" style="5" customWidth="1"/>
    <col min="6748" max="6989" width="8.42578125" style="5"/>
    <col min="6990" max="6997" width="8.42578125" style="5" customWidth="1"/>
    <col min="6998" max="6998" width="8.42578125" style="5"/>
    <col min="6999" max="6999" width="8.42578125" style="5" customWidth="1"/>
    <col min="7000" max="7000" width="8.42578125" style="5"/>
    <col min="7001" max="7003" width="8.42578125" style="5" customWidth="1"/>
    <col min="7004" max="7245" width="8.42578125" style="5"/>
    <col min="7246" max="7253" width="8.42578125" style="5" customWidth="1"/>
    <col min="7254" max="7254" width="8.42578125" style="5"/>
    <col min="7255" max="7255" width="8.42578125" style="5" customWidth="1"/>
    <col min="7256" max="7256" width="8.42578125" style="5"/>
    <col min="7257" max="7259" width="8.42578125" style="5" customWidth="1"/>
    <col min="7260" max="7501" width="8.42578125" style="5"/>
    <col min="7502" max="7509" width="8.42578125" style="5" customWidth="1"/>
    <col min="7510" max="7510" width="8.42578125" style="5"/>
    <col min="7511" max="7511" width="8.42578125" style="5" customWidth="1"/>
    <col min="7512" max="7512" width="8.42578125" style="5"/>
    <col min="7513" max="7515" width="8.42578125" style="5" customWidth="1"/>
    <col min="7516" max="7757" width="8.42578125" style="5"/>
    <col min="7758" max="7765" width="8.42578125" style="5" customWidth="1"/>
    <col min="7766" max="7766" width="8.42578125" style="5"/>
    <col min="7767" max="7767" width="8.42578125" style="5" customWidth="1"/>
    <col min="7768" max="7768" width="8.42578125" style="5"/>
    <col min="7769" max="7771" width="8.42578125" style="5" customWidth="1"/>
    <col min="7772" max="8013" width="8.42578125" style="5"/>
    <col min="8014" max="8021" width="8.42578125" style="5" customWidth="1"/>
    <col min="8022" max="8022" width="8.42578125" style="5"/>
    <col min="8023" max="8023" width="8.42578125" style="5" customWidth="1"/>
    <col min="8024" max="8024" width="8.42578125" style="5"/>
    <col min="8025" max="8027" width="8.42578125" style="5" customWidth="1"/>
    <col min="8028" max="8269" width="8.42578125" style="5"/>
    <col min="8270" max="8277" width="8.42578125" style="5" customWidth="1"/>
    <col min="8278" max="8278" width="8.42578125" style="5"/>
    <col min="8279" max="8279" width="8.42578125" style="5" customWidth="1"/>
    <col min="8280" max="8280" width="8.42578125" style="5"/>
    <col min="8281" max="8283" width="8.42578125" style="5" customWidth="1"/>
    <col min="8284" max="8525" width="8.42578125" style="5"/>
    <col min="8526" max="8533" width="8.42578125" style="5" customWidth="1"/>
    <col min="8534" max="8534" width="8.42578125" style="5"/>
    <col min="8535" max="8535" width="8.42578125" style="5" customWidth="1"/>
    <col min="8536" max="8536" width="8.42578125" style="5"/>
    <col min="8537" max="8539" width="8.42578125" style="5" customWidth="1"/>
    <col min="8540" max="8781" width="8.42578125" style="5"/>
    <col min="8782" max="8789" width="8.42578125" style="5" customWidth="1"/>
    <col min="8790" max="8790" width="8.42578125" style="5"/>
    <col min="8791" max="8791" width="8.42578125" style="5" customWidth="1"/>
    <col min="8792" max="8792" width="8.42578125" style="5"/>
    <col min="8793" max="8795" width="8.42578125" style="5" customWidth="1"/>
    <col min="8796" max="9037" width="8.42578125" style="5"/>
    <col min="9038" max="9045" width="8.42578125" style="5" customWidth="1"/>
    <col min="9046" max="9046" width="8.42578125" style="5"/>
    <col min="9047" max="9047" width="8.42578125" style="5" customWidth="1"/>
    <col min="9048" max="9048" width="8.42578125" style="5"/>
    <col min="9049" max="9051" width="8.42578125" style="5" customWidth="1"/>
    <col min="9052" max="9293" width="8.42578125" style="5"/>
    <col min="9294" max="9301" width="8.42578125" style="5" customWidth="1"/>
    <col min="9302" max="9302" width="8.42578125" style="5"/>
    <col min="9303" max="9303" width="8.42578125" style="5" customWidth="1"/>
    <col min="9304" max="9304" width="8.42578125" style="5"/>
    <col min="9305" max="9307" width="8.42578125" style="5" customWidth="1"/>
    <col min="9308" max="9549" width="8.42578125" style="5"/>
    <col min="9550" max="9557" width="8.42578125" style="5" customWidth="1"/>
    <col min="9558" max="9558" width="8.42578125" style="5"/>
    <col min="9559" max="9559" width="8.42578125" style="5" customWidth="1"/>
    <col min="9560" max="9560" width="8.42578125" style="5"/>
    <col min="9561" max="9563" width="8.42578125" style="5" customWidth="1"/>
    <col min="9564" max="9805" width="8.42578125" style="5"/>
    <col min="9806" max="9813" width="8.42578125" style="5" customWidth="1"/>
    <col min="9814" max="9814" width="8.42578125" style="5"/>
    <col min="9815" max="9815" width="8.42578125" style="5" customWidth="1"/>
    <col min="9816" max="9816" width="8.42578125" style="5"/>
    <col min="9817" max="9819" width="8.42578125" style="5" customWidth="1"/>
    <col min="9820" max="10061" width="8.42578125" style="5"/>
    <col min="10062" max="10069" width="8.42578125" style="5" customWidth="1"/>
    <col min="10070" max="10070" width="8.42578125" style="5"/>
    <col min="10071" max="10071" width="8.42578125" style="5" customWidth="1"/>
    <col min="10072" max="10072" width="8.42578125" style="5"/>
    <col min="10073" max="10075" width="8.42578125" style="5" customWidth="1"/>
    <col min="10076" max="10317" width="8.42578125" style="5"/>
    <col min="10318" max="10325" width="8.42578125" style="5" customWidth="1"/>
    <col min="10326" max="10326" width="8.42578125" style="5"/>
    <col min="10327" max="10327" width="8.42578125" style="5" customWidth="1"/>
    <col min="10328" max="10328" width="8.42578125" style="5"/>
    <col min="10329" max="10331" width="8.42578125" style="5" customWidth="1"/>
    <col min="10332" max="10573" width="8.42578125" style="5"/>
    <col min="10574" max="10581" width="8.42578125" style="5" customWidth="1"/>
    <col min="10582" max="10582" width="8.42578125" style="5"/>
    <col min="10583" max="10583" width="8.42578125" style="5" customWidth="1"/>
    <col min="10584" max="10584" width="8.42578125" style="5"/>
    <col min="10585" max="10587" width="8.42578125" style="5" customWidth="1"/>
    <col min="10588" max="10829" width="8.42578125" style="5"/>
    <col min="10830" max="10837" width="8.42578125" style="5" customWidth="1"/>
    <col min="10838" max="10838" width="8.42578125" style="5"/>
    <col min="10839" max="10839" width="8.42578125" style="5" customWidth="1"/>
    <col min="10840" max="10840" width="8.42578125" style="5"/>
    <col min="10841" max="10843" width="8.42578125" style="5" customWidth="1"/>
    <col min="10844" max="11085" width="8.42578125" style="5"/>
    <col min="11086" max="11093" width="8.42578125" style="5" customWidth="1"/>
    <col min="11094" max="11094" width="8.42578125" style="5"/>
    <col min="11095" max="11095" width="8.42578125" style="5" customWidth="1"/>
    <col min="11096" max="11096" width="8.42578125" style="5"/>
    <col min="11097" max="11099" width="8.42578125" style="5" customWidth="1"/>
    <col min="11100" max="11341" width="8.42578125" style="5"/>
    <col min="11342" max="11349" width="8.42578125" style="5" customWidth="1"/>
    <col min="11350" max="11350" width="8.42578125" style="5"/>
    <col min="11351" max="11351" width="8.42578125" style="5" customWidth="1"/>
    <col min="11352" max="11352" width="8.42578125" style="5"/>
    <col min="11353" max="11355" width="8.42578125" style="5" customWidth="1"/>
    <col min="11356" max="11597" width="8.42578125" style="5"/>
    <col min="11598" max="11605" width="8.42578125" style="5" customWidth="1"/>
    <col min="11606" max="11606" width="8.42578125" style="5"/>
    <col min="11607" max="11607" width="8.42578125" style="5" customWidth="1"/>
    <col min="11608" max="11608" width="8.42578125" style="5"/>
    <col min="11609" max="11611" width="8.42578125" style="5" customWidth="1"/>
    <col min="11612" max="11853" width="8.42578125" style="5"/>
    <col min="11854" max="11861" width="8.42578125" style="5" customWidth="1"/>
    <col min="11862" max="11862" width="8.42578125" style="5"/>
    <col min="11863" max="11863" width="8.42578125" style="5" customWidth="1"/>
    <col min="11864" max="11864" width="8.42578125" style="5"/>
    <col min="11865" max="11867" width="8.42578125" style="5" customWidth="1"/>
    <col min="11868" max="12109" width="8.42578125" style="5"/>
    <col min="12110" max="12117" width="8.42578125" style="5" customWidth="1"/>
    <col min="12118" max="12118" width="8.42578125" style="5"/>
    <col min="12119" max="12119" width="8.42578125" style="5" customWidth="1"/>
    <col min="12120" max="12120" width="8.42578125" style="5"/>
    <col min="12121" max="12123" width="8.42578125" style="5" customWidth="1"/>
    <col min="12124" max="12365" width="8.42578125" style="5"/>
    <col min="12366" max="12373" width="8.42578125" style="5" customWidth="1"/>
    <col min="12374" max="12374" width="8.42578125" style="5"/>
    <col min="12375" max="12375" width="8.42578125" style="5" customWidth="1"/>
    <col min="12376" max="12376" width="8.42578125" style="5"/>
    <col min="12377" max="12379" width="8.42578125" style="5" customWidth="1"/>
    <col min="12380" max="12621" width="8.42578125" style="5"/>
    <col min="12622" max="12629" width="8.42578125" style="5" customWidth="1"/>
    <col min="12630" max="12630" width="8.42578125" style="5"/>
    <col min="12631" max="12631" width="8.42578125" style="5" customWidth="1"/>
    <col min="12632" max="12632" width="8.42578125" style="5"/>
    <col min="12633" max="12635" width="8.42578125" style="5" customWidth="1"/>
    <col min="12636" max="12877" width="8.42578125" style="5"/>
    <col min="12878" max="12885" width="8.42578125" style="5" customWidth="1"/>
    <col min="12886" max="12886" width="8.42578125" style="5"/>
    <col min="12887" max="12887" width="8.42578125" style="5" customWidth="1"/>
    <col min="12888" max="12888" width="8.42578125" style="5"/>
    <col min="12889" max="12891" width="8.42578125" style="5" customWidth="1"/>
    <col min="12892" max="13133" width="8.42578125" style="5"/>
    <col min="13134" max="13141" width="8.42578125" style="5" customWidth="1"/>
    <col min="13142" max="13142" width="8.42578125" style="5"/>
    <col min="13143" max="13143" width="8.42578125" style="5" customWidth="1"/>
    <col min="13144" max="13144" width="8.42578125" style="5"/>
    <col min="13145" max="13147" width="8.42578125" style="5" customWidth="1"/>
    <col min="13148" max="13389" width="8.42578125" style="5"/>
    <col min="13390" max="13397" width="8.42578125" style="5" customWidth="1"/>
    <col min="13398" max="13398" width="8.42578125" style="5"/>
    <col min="13399" max="13399" width="8.42578125" style="5" customWidth="1"/>
    <col min="13400" max="13400" width="8.42578125" style="5"/>
    <col min="13401" max="13403" width="8.42578125" style="5" customWidth="1"/>
    <col min="13404" max="13645" width="8.42578125" style="5"/>
    <col min="13646" max="13653" width="8.42578125" style="5" customWidth="1"/>
    <col min="13654" max="13654" width="8.42578125" style="5"/>
    <col min="13655" max="13655" width="8.42578125" style="5" customWidth="1"/>
    <col min="13656" max="13656" width="8.42578125" style="5"/>
    <col min="13657" max="13659" width="8.42578125" style="5" customWidth="1"/>
    <col min="13660" max="13901" width="8.42578125" style="5"/>
    <col min="13902" max="13909" width="8.42578125" style="5" customWidth="1"/>
    <col min="13910" max="13910" width="8.42578125" style="5"/>
    <col min="13911" max="13911" width="8.42578125" style="5" customWidth="1"/>
    <col min="13912" max="13912" width="8.42578125" style="5"/>
    <col min="13913" max="13915" width="8.42578125" style="5" customWidth="1"/>
    <col min="13916" max="14157" width="8.42578125" style="5"/>
    <col min="14158" max="14165" width="8.42578125" style="5" customWidth="1"/>
    <col min="14166" max="14166" width="8.42578125" style="5"/>
    <col min="14167" max="14167" width="8.42578125" style="5" customWidth="1"/>
    <col min="14168" max="14168" width="8.42578125" style="5"/>
    <col min="14169" max="14171" width="8.42578125" style="5" customWidth="1"/>
    <col min="14172" max="14413" width="8.42578125" style="5"/>
    <col min="14414" max="14421" width="8.42578125" style="5" customWidth="1"/>
    <col min="14422" max="14422" width="8.42578125" style="5"/>
    <col min="14423" max="14423" width="8.42578125" style="5" customWidth="1"/>
    <col min="14424" max="14424" width="8.42578125" style="5"/>
    <col min="14425" max="14427" width="8.42578125" style="5" customWidth="1"/>
    <col min="14428" max="14669" width="8.42578125" style="5"/>
    <col min="14670" max="14677" width="8.42578125" style="5" customWidth="1"/>
    <col min="14678" max="14678" width="8.42578125" style="5"/>
    <col min="14679" max="14679" width="8.42578125" style="5" customWidth="1"/>
    <col min="14680" max="14680" width="8.42578125" style="5"/>
    <col min="14681" max="14683" width="8.42578125" style="5" customWidth="1"/>
    <col min="14684" max="14925" width="8.42578125" style="5"/>
    <col min="14926" max="14933" width="8.42578125" style="5" customWidth="1"/>
    <col min="14934" max="14934" width="8.42578125" style="5"/>
    <col min="14935" max="14935" width="8.42578125" style="5" customWidth="1"/>
    <col min="14936" max="14936" width="8.42578125" style="5"/>
    <col min="14937" max="14939" width="8.42578125" style="5" customWidth="1"/>
    <col min="14940" max="15181" width="8.42578125" style="5"/>
    <col min="15182" max="15189" width="8.42578125" style="5" customWidth="1"/>
    <col min="15190" max="15190" width="8.42578125" style="5"/>
    <col min="15191" max="15191" width="8.42578125" style="5" customWidth="1"/>
    <col min="15192" max="15192" width="8.42578125" style="5"/>
    <col min="15193" max="15195" width="8.42578125" style="5" customWidth="1"/>
    <col min="15196" max="15437" width="8.42578125" style="5"/>
    <col min="15438" max="15445" width="8.42578125" style="5" customWidth="1"/>
    <col min="15446" max="15446" width="8.42578125" style="5"/>
    <col min="15447" max="15447" width="8.42578125" style="5" customWidth="1"/>
    <col min="15448" max="15448" width="8.42578125" style="5"/>
    <col min="15449" max="15451" width="8.42578125" style="5" customWidth="1"/>
    <col min="15452" max="15693" width="8.42578125" style="5"/>
    <col min="15694" max="15701" width="8.42578125" style="5" customWidth="1"/>
    <col min="15702" max="15702" width="8.42578125" style="5"/>
    <col min="15703" max="15703" width="8.42578125" style="5" customWidth="1"/>
    <col min="15704" max="15704" width="8.42578125" style="5"/>
    <col min="15705" max="15707" width="8.42578125" style="5" customWidth="1"/>
    <col min="15708" max="15949" width="8.42578125" style="5"/>
    <col min="15950" max="15957" width="8.42578125" style="5" customWidth="1"/>
    <col min="15958" max="15958" width="8.42578125" style="5"/>
    <col min="15959" max="15959" width="8.42578125" style="5" customWidth="1"/>
    <col min="15960" max="15960" width="8.42578125" style="5"/>
    <col min="15961" max="15963" width="8.42578125" style="5" customWidth="1"/>
    <col min="15964" max="16384" width="8.42578125" style="5"/>
  </cols>
  <sheetData>
    <row r="1" spans="1:8" ht="16.5" customHeight="1">
      <c r="A1" s="2" t="s">
        <v>0</v>
      </c>
      <c r="B1" s="31"/>
      <c r="C1" s="31"/>
      <c r="D1" s="32"/>
      <c r="E1" s="31"/>
      <c r="F1" s="33"/>
      <c r="G1" s="31"/>
      <c r="H1" s="33"/>
    </row>
    <row r="2" spans="1:8" ht="16.5" customHeight="1">
      <c r="A2" s="31" t="s">
        <v>58</v>
      </c>
      <c r="B2" s="31"/>
      <c r="C2" s="31"/>
      <c r="D2" s="32"/>
      <c r="E2" s="31"/>
      <c r="F2" s="33"/>
      <c r="G2" s="31"/>
      <c r="H2" s="33"/>
    </row>
    <row r="3" spans="1:8" ht="16.5" customHeight="1">
      <c r="A3" s="34" t="s">
        <v>78</v>
      </c>
      <c r="B3" s="34"/>
      <c r="C3" s="34"/>
      <c r="D3" s="35"/>
      <c r="E3" s="34"/>
      <c r="F3" s="36"/>
      <c r="G3" s="34"/>
      <c r="H3" s="36"/>
    </row>
    <row r="4" spans="1:8" ht="16.5" customHeight="1">
      <c r="A4" s="31"/>
      <c r="B4" s="31"/>
      <c r="C4" s="31"/>
      <c r="D4" s="32"/>
      <c r="E4" s="31"/>
      <c r="F4" s="33"/>
      <c r="G4" s="31"/>
      <c r="H4" s="33"/>
    </row>
    <row r="5" spans="1:8" ht="16.5" customHeight="1">
      <c r="A5" s="31"/>
      <c r="B5" s="31"/>
      <c r="C5" s="31"/>
      <c r="D5" s="32"/>
      <c r="E5" s="31"/>
      <c r="F5" s="33"/>
      <c r="G5" s="31"/>
      <c r="H5" s="33"/>
    </row>
    <row r="6" spans="1:8" ht="16.5" customHeight="1">
      <c r="A6" s="31"/>
      <c r="B6" s="31"/>
      <c r="C6" s="31"/>
      <c r="D6" s="32"/>
      <c r="E6" s="31"/>
      <c r="F6" s="9" t="s">
        <v>3</v>
      </c>
      <c r="G6" s="11"/>
      <c r="H6" s="9" t="s">
        <v>3</v>
      </c>
    </row>
    <row r="7" spans="1:8" ht="16.5" customHeight="1">
      <c r="A7" s="31"/>
      <c r="B7" s="31"/>
      <c r="C7" s="31"/>
      <c r="D7" s="32"/>
      <c r="E7" s="31"/>
      <c r="F7" s="12">
        <v>2026</v>
      </c>
      <c r="G7" s="12"/>
      <c r="H7" s="12">
        <v>2025</v>
      </c>
    </row>
    <row r="8" spans="1:8" ht="16.5" customHeight="1">
      <c r="A8" s="31"/>
      <c r="B8" s="31"/>
      <c r="C8" s="31"/>
      <c r="D8" s="32"/>
      <c r="E8" s="31"/>
      <c r="F8" s="39" t="s">
        <v>8</v>
      </c>
      <c r="G8" s="38"/>
      <c r="H8" s="39" t="s">
        <v>8</v>
      </c>
    </row>
    <row r="9" spans="1:8" ht="16.5" customHeight="1">
      <c r="A9" s="31"/>
      <c r="B9" s="31"/>
      <c r="C9" s="31"/>
      <c r="D9" s="32"/>
      <c r="E9" s="31"/>
      <c r="F9" s="33"/>
      <c r="G9" s="31"/>
      <c r="H9" s="33"/>
    </row>
    <row r="10" spans="1:8" ht="16.5" customHeight="1">
      <c r="A10" s="31" t="s">
        <v>59</v>
      </c>
      <c r="B10" s="40"/>
      <c r="C10" s="40"/>
      <c r="D10" s="41"/>
      <c r="E10" s="40"/>
      <c r="F10" s="42"/>
      <c r="G10" s="40"/>
      <c r="H10" s="42"/>
    </row>
    <row r="11" spans="1:8" ht="16.5" customHeight="1">
      <c r="A11" s="31"/>
      <c r="B11" s="40"/>
      <c r="C11" s="40"/>
      <c r="D11" s="41"/>
      <c r="E11" s="40"/>
      <c r="F11" s="42"/>
      <c r="G11" s="40"/>
      <c r="H11" s="42"/>
    </row>
    <row r="12" spans="1:8" ht="16.5" customHeight="1">
      <c r="A12" s="40" t="s">
        <v>60</v>
      </c>
      <c r="B12" s="40"/>
      <c r="C12" s="40"/>
      <c r="D12" s="41"/>
      <c r="E12" s="40"/>
      <c r="F12" s="42">
        <v>984410795</v>
      </c>
      <c r="G12" s="40"/>
      <c r="H12" s="42">
        <v>838882893</v>
      </c>
    </row>
    <row r="13" spans="1:8" ht="16.5" customHeight="1">
      <c r="A13" s="40" t="s">
        <v>61</v>
      </c>
      <c r="B13" s="40"/>
      <c r="C13" s="40"/>
      <c r="D13" s="41"/>
      <c r="E13" s="40"/>
      <c r="F13" s="43">
        <v>3931293</v>
      </c>
      <c r="G13" s="40"/>
      <c r="H13" s="43">
        <v>4351444</v>
      </c>
    </row>
    <row r="14" spans="1:8" ht="16.5" customHeight="1">
      <c r="A14" s="40"/>
      <c r="B14" s="40"/>
      <c r="C14" s="40"/>
      <c r="D14" s="41"/>
      <c r="E14" s="40"/>
      <c r="F14" s="42"/>
      <c r="G14" s="40"/>
      <c r="H14" s="42"/>
    </row>
    <row r="15" spans="1:8" ht="16.5" customHeight="1">
      <c r="A15" s="31" t="s">
        <v>62</v>
      </c>
      <c r="B15" s="40"/>
      <c r="C15" s="40"/>
      <c r="D15" s="31"/>
      <c r="E15" s="31"/>
      <c r="F15" s="43">
        <f>SUM(F9:F13)</f>
        <v>988342088</v>
      </c>
      <c r="G15" s="40"/>
      <c r="H15" s="43">
        <f>SUM(H9:H13)</f>
        <v>843234337</v>
      </c>
    </row>
    <row r="16" spans="1:8" ht="16.5" customHeight="1">
      <c r="A16" s="44"/>
      <c r="B16" s="40"/>
      <c r="C16" s="40"/>
      <c r="D16" s="41"/>
      <c r="E16" s="40"/>
      <c r="F16" s="42"/>
      <c r="G16" s="40"/>
      <c r="H16" s="42"/>
    </row>
    <row r="17" spans="1:8" ht="16.5" customHeight="1">
      <c r="A17" s="44"/>
      <c r="B17" s="40"/>
      <c r="C17" s="40"/>
      <c r="D17" s="41"/>
      <c r="E17" s="40"/>
      <c r="F17" s="42"/>
      <c r="G17" s="40"/>
      <c r="H17" s="42"/>
    </row>
    <row r="18" spans="1:8" ht="16.5" customHeight="1">
      <c r="A18" s="45" t="s">
        <v>63</v>
      </c>
      <c r="B18" s="40"/>
      <c r="C18" s="40"/>
      <c r="D18" s="41"/>
      <c r="E18" s="40"/>
      <c r="F18" s="42"/>
      <c r="G18" s="40"/>
      <c r="H18" s="42"/>
    </row>
    <row r="19" spans="1:8" ht="16.5" customHeight="1">
      <c r="A19" s="44"/>
      <c r="B19" s="40"/>
      <c r="C19" s="40"/>
      <c r="D19" s="41"/>
      <c r="E19" s="40"/>
      <c r="F19" s="42"/>
      <c r="G19" s="40"/>
      <c r="H19" s="42"/>
    </row>
    <row r="20" spans="1:8" ht="16.5" customHeight="1">
      <c r="A20" s="44" t="s">
        <v>64</v>
      </c>
      <c r="B20" s="40"/>
      <c r="C20" s="40"/>
      <c r="D20" s="41"/>
      <c r="E20" s="40"/>
      <c r="F20" s="42">
        <v>-430268319</v>
      </c>
      <c r="G20" s="40"/>
      <c r="H20" s="42">
        <v>-374664369</v>
      </c>
    </row>
    <row r="21" spans="1:8" ht="16.5" customHeight="1">
      <c r="A21" s="44" t="s">
        <v>65</v>
      </c>
      <c r="B21" s="40"/>
      <c r="C21" s="40"/>
      <c r="D21" s="41"/>
      <c r="E21" s="40"/>
      <c r="F21" s="42">
        <v>-278258278</v>
      </c>
      <c r="G21" s="40"/>
      <c r="H21" s="42">
        <v>-233829104</v>
      </c>
    </row>
    <row r="22" spans="1:8" ht="16.5" customHeight="1">
      <c r="A22" s="44" t="s">
        <v>66</v>
      </c>
      <c r="B22" s="40"/>
      <c r="C22" s="40"/>
      <c r="D22" s="41"/>
      <c r="E22" s="40"/>
      <c r="F22" s="42">
        <v>-31695375</v>
      </c>
      <c r="G22" s="40"/>
      <c r="H22" s="42">
        <v>-26346409</v>
      </c>
    </row>
    <row r="23" spans="1:8" ht="16.5" customHeight="1">
      <c r="A23" s="44" t="s">
        <v>67</v>
      </c>
      <c r="B23" s="40"/>
      <c r="C23" s="40"/>
      <c r="D23" s="41"/>
      <c r="E23" s="40"/>
      <c r="F23" s="43">
        <v>6795258</v>
      </c>
      <c r="G23" s="40"/>
      <c r="H23" s="43">
        <v>7602918</v>
      </c>
    </row>
    <row r="24" spans="1:8" ht="16.5" customHeight="1">
      <c r="A24" s="44"/>
      <c r="B24" s="40"/>
      <c r="C24" s="40"/>
      <c r="D24" s="41"/>
      <c r="E24" s="40"/>
      <c r="F24" s="42"/>
      <c r="G24" s="40"/>
      <c r="H24" s="42"/>
    </row>
    <row r="25" spans="1:8" ht="16.5" customHeight="1">
      <c r="A25" s="45" t="s">
        <v>68</v>
      </c>
      <c r="B25" s="40"/>
      <c r="C25" s="40"/>
      <c r="D25" s="31"/>
      <c r="E25" s="31"/>
      <c r="F25" s="43">
        <f>SUM(F16:F23)</f>
        <v>-733426714</v>
      </c>
      <c r="G25" s="40"/>
      <c r="H25" s="43">
        <f>SUM(H16:H23)</f>
        <v>-627236964</v>
      </c>
    </row>
    <row r="26" spans="1:8" ht="16.5" customHeight="1">
      <c r="A26" s="45"/>
      <c r="B26" s="40"/>
      <c r="C26" s="40"/>
      <c r="D26" s="31"/>
      <c r="E26" s="31"/>
      <c r="F26" s="42"/>
      <c r="G26" s="40"/>
      <c r="H26" s="42"/>
    </row>
    <row r="27" spans="1:8" ht="16.5" customHeight="1">
      <c r="A27" s="31" t="s">
        <v>69</v>
      </c>
      <c r="B27" s="40"/>
      <c r="C27" s="40"/>
      <c r="D27" s="41"/>
      <c r="E27" s="40"/>
      <c r="F27" s="42">
        <f>SUM(F15,F25)</f>
        <v>254915374</v>
      </c>
      <c r="G27" s="42"/>
      <c r="H27" s="42">
        <f>SUM(H15,H25)</f>
        <v>215997373</v>
      </c>
    </row>
    <row r="28" spans="1:8" ht="16.5" customHeight="1">
      <c r="A28" s="44" t="s">
        <v>70</v>
      </c>
      <c r="B28" s="40"/>
      <c r="C28" s="40"/>
      <c r="D28" s="41"/>
      <c r="E28" s="40"/>
      <c r="F28" s="43">
        <v>-21186136</v>
      </c>
      <c r="G28" s="40"/>
      <c r="H28" s="43">
        <v>-21218225</v>
      </c>
    </row>
    <row r="29" spans="1:8" ht="16.5" customHeight="1">
      <c r="A29" s="44"/>
      <c r="B29" s="40"/>
      <c r="C29" s="40"/>
      <c r="D29" s="41"/>
      <c r="E29" s="40"/>
      <c r="F29" s="42"/>
      <c r="G29" s="40"/>
      <c r="H29" s="42"/>
    </row>
    <row r="30" spans="1:8" ht="16.5" customHeight="1">
      <c r="A30" s="45" t="s">
        <v>71</v>
      </c>
      <c r="B30" s="40"/>
      <c r="C30" s="40"/>
      <c r="D30" s="41"/>
      <c r="E30" s="40"/>
      <c r="F30" s="42">
        <f>SUM(F27:F29)</f>
        <v>233729238</v>
      </c>
      <c r="G30" s="42"/>
      <c r="H30" s="42">
        <f>SUM(H27:H29)</f>
        <v>194779148</v>
      </c>
    </row>
    <row r="31" spans="1:8" ht="16.5" customHeight="1">
      <c r="A31" s="44" t="s">
        <v>72</v>
      </c>
      <c r="B31" s="40"/>
      <c r="C31" s="40"/>
      <c r="D31" s="41"/>
      <c r="E31" s="31"/>
      <c r="F31" s="43">
        <v>-42741437</v>
      </c>
      <c r="G31" s="40"/>
      <c r="H31" s="43">
        <v>-38763877</v>
      </c>
    </row>
    <row r="32" spans="1:8" ht="16.5" customHeight="1">
      <c r="A32" s="44"/>
      <c r="B32" s="40"/>
      <c r="C32" s="40"/>
      <c r="D32" s="41"/>
      <c r="E32" s="31"/>
      <c r="F32" s="42"/>
      <c r="G32" s="40"/>
      <c r="H32" s="42"/>
    </row>
    <row r="33" spans="1:8" ht="16.5" customHeight="1">
      <c r="A33" s="45" t="s">
        <v>73</v>
      </c>
      <c r="B33" s="31"/>
      <c r="C33" s="31"/>
      <c r="D33" s="41"/>
      <c r="E33" s="40"/>
      <c r="F33" s="42">
        <f>SUM(F30:F31)</f>
        <v>190987801</v>
      </c>
      <c r="G33" s="40"/>
      <c r="H33" s="42">
        <f>SUM(H30:H31)</f>
        <v>156015271</v>
      </c>
    </row>
    <row r="34" spans="1:8" ht="16.5" customHeight="1">
      <c r="A34" s="40" t="s">
        <v>74</v>
      </c>
      <c r="B34" s="40"/>
      <c r="C34" s="40"/>
      <c r="D34" s="31"/>
      <c r="E34" s="31"/>
      <c r="F34" s="43">
        <v>0</v>
      </c>
      <c r="G34" s="40"/>
      <c r="H34" s="43">
        <v>0</v>
      </c>
    </row>
    <row r="35" spans="1:8" ht="16.5" customHeight="1">
      <c r="A35" s="45"/>
      <c r="B35" s="31"/>
      <c r="C35" s="31"/>
      <c r="D35" s="41"/>
      <c r="E35" s="40"/>
      <c r="F35" s="42"/>
      <c r="G35" s="40"/>
      <c r="H35" s="42"/>
    </row>
    <row r="36" spans="1:8" ht="16.5" customHeight="1" thickBot="1">
      <c r="A36" s="45" t="s">
        <v>75</v>
      </c>
      <c r="B36" s="40"/>
      <c r="C36" s="40"/>
      <c r="D36" s="41"/>
      <c r="E36" s="40"/>
      <c r="F36" s="47">
        <f>SUM(F33:F34)</f>
        <v>190987801</v>
      </c>
      <c r="G36" s="40"/>
      <c r="H36" s="47">
        <f>SUM(H33:H34)</f>
        <v>156015271</v>
      </c>
    </row>
    <row r="37" spans="1:8" ht="16.5" customHeight="1" thickTop="1">
      <c r="A37" s="44"/>
      <c r="B37" s="40"/>
      <c r="C37" s="40"/>
      <c r="D37" s="41"/>
      <c r="E37" s="40"/>
      <c r="F37" s="42"/>
      <c r="G37" s="40"/>
      <c r="H37" s="42"/>
    </row>
    <row r="38" spans="1:8" ht="16.5" customHeight="1">
      <c r="A38" s="44"/>
      <c r="B38" s="40"/>
      <c r="C38" s="40"/>
      <c r="D38" s="41"/>
      <c r="E38" s="40"/>
      <c r="F38" s="42"/>
      <c r="G38" s="40"/>
      <c r="H38" s="42"/>
    </row>
    <row r="39" spans="1:8" ht="16.5" customHeight="1">
      <c r="A39" s="31" t="s">
        <v>141</v>
      </c>
      <c r="B39" s="31"/>
      <c r="C39" s="40"/>
      <c r="D39" s="32"/>
      <c r="E39" s="31"/>
      <c r="F39" s="48"/>
      <c r="G39" s="49"/>
      <c r="H39" s="48"/>
    </row>
    <row r="40" spans="1:8" s="46" customFormat="1" ht="16.5" customHeight="1">
      <c r="A40" s="44"/>
      <c r="B40" s="40"/>
      <c r="C40" s="40"/>
      <c r="D40" s="41"/>
      <c r="E40" s="31"/>
      <c r="F40" s="42"/>
      <c r="G40" s="40"/>
      <c r="H40" s="42"/>
    </row>
    <row r="41" spans="1:8" ht="16.5" customHeight="1" thickBot="1">
      <c r="A41" s="40" t="s">
        <v>76</v>
      </c>
      <c r="B41" s="40"/>
      <c r="C41" s="40"/>
      <c r="D41" s="41"/>
      <c r="E41" s="40"/>
      <c r="F41" s="50">
        <v>0.5787509958258964</v>
      </c>
      <c r="G41" s="51"/>
      <c r="H41" s="52">
        <v>0.47</v>
      </c>
    </row>
    <row r="42" spans="1:8" ht="16.5" customHeight="1" thickTop="1">
      <c r="A42" s="40"/>
      <c r="B42" s="40"/>
      <c r="C42" s="40"/>
      <c r="D42" s="41"/>
      <c r="E42" s="40"/>
      <c r="F42" s="48"/>
      <c r="G42" s="53"/>
      <c r="H42" s="48"/>
    </row>
    <row r="43" spans="1:8" ht="16.5" customHeight="1">
      <c r="A43" s="40"/>
      <c r="B43" s="40"/>
      <c r="C43" s="40"/>
      <c r="D43" s="41"/>
      <c r="E43" s="40"/>
      <c r="F43" s="98"/>
      <c r="G43" s="53"/>
      <c r="H43" s="98"/>
    </row>
    <row r="44" spans="1:8" ht="16.5" customHeight="1">
      <c r="A44" s="40"/>
      <c r="B44" s="40"/>
      <c r="C44" s="40"/>
      <c r="D44" s="41"/>
      <c r="E44" s="40"/>
      <c r="F44" s="54"/>
      <c r="G44" s="53"/>
      <c r="H44" s="48"/>
    </row>
    <row r="45" spans="1:8" ht="16.5" customHeight="1">
      <c r="A45" s="40"/>
      <c r="B45" s="40"/>
      <c r="C45" s="40"/>
      <c r="D45" s="41"/>
      <c r="E45" s="40"/>
      <c r="F45" s="48"/>
      <c r="G45" s="53"/>
      <c r="H45" s="48"/>
    </row>
    <row r="46" spans="1:8" ht="16.5" customHeight="1">
      <c r="A46" s="40"/>
      <c r="B46" s="40"/>
      <c r="C46" s="40"/>
      <c r="D46" s="41"/>
      <c r="E46" s="40"/>
      <c r="F46" s="48"/>
      <c r="G46" s="53"/>
      <c r="H46" s="48"/>
    </row>
    <row r="47" spans="1:8" ht="13.5" customHeight="1">
      <c r="A47" s="40"/>
      <c r="B47" s="40"/>
      <c r="C47" s="40"/>
      <c r="D47" s="41"/>
      <c r="E47" s="40"/>
      <c r="F47" s="48"/>
      <c r="G47" s="53"/>
      <c r="H47" s="48"/>
    </row>
    <row r="48" spans="1:8" ht="21.95" customHeight="1">
      <c r="A48" s="55" t="s">
        <v>26</v>
      </c>
      <c r="B48" s="55"/>
      <c r="C48" s="55"/>
      <c r="D48" s="55"/>
      <c r="E48" s="56"/>
      <c r="F48" s="43"/>
      <c r="G48" s="43"/>
      <c r="H48" s="43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FB36-1791-4B34-A6C5-951550E9E006}">
  <dimension ref="A1:O68"/>
  <sheetViews>
    <sheetView zoomScaleNormal="100" zoomScaleSheetLayoutView="100" workbookViewId="0">
      <selection activeCell="C158" sqref="C158"/>
    </sheetView>
  </sheetViews>
  <sheetFormatPr defaultColWidth="8.42578125" defaultRowHeight="16.350000000000001" customHeight="1"/>
  <cols>
    <col min="1" max="3" width="1.7109375" style="5" customWidth="1"/>
    <col min="4" max="4" width="42.5703125" style="5" customWidth="1"/>
    <col min="5" max="5" width="5.5703125" style="20" customWidth="1"/>
    <col min="6" max="6" width="1.140625" style="17" customWidth="1"/>
    <col min="7" max="7" width="12.85546875" style="17" customWidth="1"/>
    <col min="8" max="8" width="1.140625" style="17" customWidth="1"/>
    <col min="9" max="9" width="13.42578125" style="17" customWidth="1"/>
    <col min="10" max="10" width="1.140625" style="17" customWidth="1"/>
    <col min="11" max="11" width="15" style="17" customWidth="1"/>
    <col min="12" max="12" width="1.140625" style="17" customWidth="1"/>
    <col min="13" max="13" width="15.85546875" style="17" customWidth="1"/>
    <col min="14" max="14" width="1.140625" style="5" customWidth="1"/>
    <col min="15" max="15" width="13.7109375" style="17" customWidth="1"/>
    <col min="16" max="169" width="8.42578125" style="5"/>
    <col min="170" max="184" width="8.42578125" style="5" customWidth="1"/>
    <col min="185" max="425" width="8.42578125" style="5"/>
    <col min="426" max="440" width="8.42578125" style="5" customWidth="1"/>
    <col min="441" max="681" width="8.42578125" style="5"/>
    <col min="682" max="696" width="8.42578125" style="5" customWidth="1"/>
    <col min="697" max="937" width="8.42578125" style="5"/>
    <col min="938" max="952" width="8.42578125" style="5" customWidth="1"/>
    <col min="953" max="1193" width="8.42578125" style="5"/>
    <col min="1194" max="1208" width="8.42578125" style="5" customWidth="1"/>
    <col min="1209" max="1449" width="8.42578125" style="5"/>
    <col min="1450" max="1464" width="8.42578125" style="5" customWidth="1"/>
    <col min="1465" max="1705" width="8.42578125" style="5"/>
    <col min="1706" max="1720" width="8.42578125" style="5" customWidth="1"/>
    <col min="1721" max="1961" width="8.42578125" style="5"/>
    <col min="1962" max="1976" width="8.42578125" style="5" customWidth="1"/>
    <col min="1977" max="2217" width="8.42578125" style="5"/>
    <col min="2218" max="2232" width="8.42578125" style="5" customWidth="1"/>
    <col min="2233" max="2473" width="8.42578125" style="5"/>
    <col min="2474" max="2488" width="8.42578125" style="5" customWidth="1"/>
    <col min="2489" max="2729" width="8.42578125" style="5"/>
    <col min="2730" max="2744" width="8.42578125" style="5" customWidth="1"/>
    <col min="2745" max="2985" width="8.42578125" style="5"/>
    <col min="2986" max="3000" width="8.42578125" style="5" customWidth="1"/>
    <col min="3001" max="3241" width="8.42578125" style="5"/>
    <col min="3242" max="3256" width="8.42578125" style="5" customWidth="1"/>
    <col min="3257" max="3497" width="8.42578125" style="5"/>
    <col min="3498" max="3512" width="8.42578125" style="5" customWidth="1"/>
    <col min="3513" max="3753" width="8.42578125" style="5"/>
    <col min="3754" max="3768" width="8.42578125" style="5" customWidth="1"/>
    <col min="3769" max="4009" width="8.42578125" style="5"/>
    <col min="4010" max="4024" width="8.42578125" style="5" customWidth="1"/>
    <col min="4025" max="4265" width="8.42578125" style="5"/>
    <col min="4266" max="4280" width="8.42578125" style="5" customWidth="1"/>
    <col min="4281" max="4521" width="8.42578125" style="5"/>
    <col min="4522" max="4536" width="8.42578125" style="5" customWidth="1"/>
    <col min="4537" max="4777" width="8.42578125" style="5"/>
    <col min="4778" max="4792" width="8.42578125" style="5" customWidth="1"/>
    <col min="4793" max="5033" width="8.42578125" style="5"/>
    <col min="5034" max="5048" width="8.42578125" style="5" customWidth="1"/>
    <col min="5049" max="5289" width="8.42578125" style="5"/>
    <col min="5290" max="5304" width="8.42578125" style="5" customWidth="1"/>
    <col min="5305" max="5545" width="8.42578125" style="5"/>
    <col min="5546" max="5560" width="8.42578125" style="5" customWidth="1"/>
    <col min="5561" max="5801" width="8.42578125" style="5"/>
    <col min="5802" max="5816" width="8.42578125" style="5" customWidth="1"/>
    <col min="5817" max="6057" width="8.42578125" style="5"/>
    <col min="6058" max="6072" width="8.42578125" style="5" customWidth="1"/>
    <col min="6073" max="6313" width="8.42578125" style="5"/>
    <col min="6314" max="6328" width="8.42578125" style="5" customWidth="1"/>
    <col min="6329" max="6569" width="8.42578125" style="5"/>
    <col min="6570" max="6584" width="8.42578125" style="5" customWidth="1"/>
    <col min="6585" max="6825" width="8.42578125" style="5"/>
    <col min="6826" max="6840" width="8.42578125" style="5" customWidth="1"/>
    <col min="6841" max="7081" width="8.42578125" style="5"/>
    <col min="7082" max="7096" width="8.42578125" style="5" customWidth="1"/>
    <col min="7097" max="7337" width="8.42578125" style="5"/>
    <col min="7338" max="7352" width="8.42578125" style="5" customWidth="1"/>
    <col min="7353" max="7593" width="8.42578125" style="5"/>
    <col min="7594" max="7608" width="8.42578125" style="5" customWidth="1"/>
    <col min="7609" max="7849" width="8.42578125" style="5"/>
    <col min="7850" max="7864" width="8.42578125" style="5" customWidth="1"/>
    <col min="7865" max="8105" width="8.42578125" style="5"/>
    <col min="8106" max="8120" width="8.42578125" style="5" customWidth="1"/>
    <col min="8121" max="8361" width="8.42578125" style="5"/>
    <col min="8362" max="8376" width="8.42578125" style="5" customWidth="1"/>
    <col min="8377" max="8617" width="8.42578125" style="5"/>
    <col min="8618" max="8632" width="8.42578125" style="5" customWidth="1"/>
    <col min="8633" max="8873" width="8.42578125" style="5"/>
    <col min="8874" max="8888" width="8.42578125" style="5" customWidth="1"/>
    <col min="8889" max="9129" width="8.42578125" style="5"/>
    <col min="9130" max="9144" width="8.42578125" style="5" customWidth="1"/>
    <col min="9145" max="9385" width="8.42578125" style="5"/>
    <col min="9386" max="9400" width="8.42578125" style="5" customWidth="1"/>
    <col min="9401" max="9641" width="8.42578125" style="5"/>
    <col min="9642" max="9656" width="8.42578125" style="5" customWidth="1"/>
    <col min="9657" max="9897" width="8.42578125" style="5"/>
    <col min="9898" max="9912" width="8.42578125" style="5" customWidth="1"/>
    <col min="9913" max="10153" width="8.42578125" style="5"/>
    <col min="10154" max="10168" width="8.42578125" style="5" customWidth="1"/>
    <col min="10169" max="10409" width="8.42578125" style="5"/>
    <col min="10410" max="10424" width="8.42578125" style="5" customWidth="1"/>
    <col min="10425" max="10665" width="8.42578125" style="5"/>
    <col min="10666" max="10680" width="8.42578125" style="5" customWidth="1"/>
    <col min="10681" max="10921" width="8.42578125" style="5"/>
    <col min="10922" max="10936" width="8.42578125" style="5" customWidth="1"/>
    <col min="10937" max="11177" width="8.42578125" style="5"/>
    <col min="11178" max="11192" width="8.42578125" style="5" customWidth="1"/>
    <col min="11193" max="11433" width="8.42578125" style="5"/>
    <col min="11434" max="11448" width="8.42578125" style="5" customWidth="1"/>
    <col min="11449" max="11689" width="8.42578125" style="5"/>
    <col min="11690" max="11704" width="8.42578125" style="5" customWidth="1"/>
    <col min="11705" max="11945" width="8.42578125" style="5"/>
    <col min="11946" max="11960" width="8.42578125" style="5" customWidth="1"/>
    <col min="11961" max="12201" width="8.42578125" style="5"/>
    <col min="12202" max="12216" width="8.42578125" style="5" customWidth="1"/>
    <col min="12217" max="12457" width="8.42578125" style="5"/>
    <col min="12458" max="12472" width="8.42578125" style="5" customWidth="1"/>
    <col min="12473" max="12713" width="8.42578125" style="5"/>
    <col min="12714" max="12728" width="8.42578125" style="5" customWidth="1"/>
    <col min="12729" max="12969" width="8.42578125" style="5"/>
    <col min="12970" max="12984" width="8.42578125" style="5" customWidth="1"/>
    <col min="12985" max="13225" width="8.42578125" style="5"/>
    <col min="13226" max="13240" width="8.42578125" style="5" customWidth="1"/>
    <col min="13241" max="13481" width="8.42578125" style="5"/>
    <col min="13482" max="13496" width="8.42578125" style="5" customWidth="1"/>
    <col min="13497" max="13737" width="8.42578125" style="5"/>
    <col min="13738" max="13752" width="8.42578125" style="5" customWidth="1"/>
    <col min="13753" max="13993" width="8.42578125" style="5"/>
    <col min="13994" max="14008" width="8.42578125" style="5" customWidth="1"/>
    <col min="14009" max="14249" width="8.42578125" style="5"/>
    <col min="14250" max="14264" width="8.42578125" style="5" customWidth="1"/>
    <col min="14265" max="14505" width="8.42578125" style="5"/>
    <col min="14506" max="14520" width="8.42578125" style="5" customWidth="1"/>
    <col min="14521" max="14761" width="8.42578125" style="5"/>
    <col min="14762" max="14776" width="8.42578125" style="5" customWidth="1"/>
    <col min="14777" max="15017" width="8.42578125" style="5"/>
    <col min="15018" max="15032" width="8.42578125" style="5" customWidth="1"/>
    <col min="15033" max="15273" width="8.42578125" style="5"/>
    <col min="15274" max="15288" width="8.42578125" style="5" customWidth="1"/>
    <col min="15289" max="15529" width="8.42578125" style="5"/>
    <col min="15530" max="15544" width="8.42578125" style="5" customWidth="1"/>
    <col min="15545" max="15785" width="8.42578125" style="5"/>
    <col min="15786" max="15800" width="8.42578125" style="5" customWidth="1"/>
    <col min="15801" max="16384" width="8.42578125" style="5"/>
  </cols>
  <sheetData>
    <row r="1" spans="1:15" ht="16.5" customHeight="1">
      <c r="A1" s="2" t="s">
        <v>0</v>
      </c>
      <c r="B1" s="57"/>
      <c r="C1" s="57"/>
      <c r="D1" s="57"/>
      <c r="E1" s="58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6.5" customHeight="1">
      <c r="A2" s="31" t="s">
        <v>77</v>
      </c>
      <c r="B2" s="57"/>
      <c r="C2" s="57"/>
      <c r="D2" s="57"/>
      <c r="E2" s="58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6.5" customHeight="1">
      <c r="A3" s="34" t="s">
        <v>78</v>
      </c>
      <c r="B3" s="59"/>
      <c r="C3" s="59"/>
      <c r="D3" s="59"/>
      <c r="E3" s="60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6.5" customHeight="1">
      <c r="E4" s="58"/>
    </row>
    <row r="5" spans="1:15" ht="16.5" customHeight="1">
      <c r="A5" s="31"/>
      <c r="B5" s="57"/>
      <c r="C5" s="57"/>
      <c r="D5" s="57"/>
      <c r="E5" s="58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ht="16.5" customHeight="1">
      <c r="A6" s="57"/>
      <c r="B6" s="61"/>
      <c r="C6" s="61"/>
      <c r="D6" s="61"/>
      <c r="E6" s="62"/>
      <c r="F6" s="63"/>
      <c r="G6" s="63" t="s">
        <v>79</v>
      </c>
      <c r="H6" s="63"/>
      <c r="I6" s="63"/>
      <c r="J6" s="63"/>
      <c r="K6" s="99" t="s">
        <v>53</v>
      </c>
      <c r="L6" s="99"/>
      <c r="M6" s="99"/>
      <c r="O6" s="63"/>
    </row>
    <row r="7" spans="1:15" ht="16.5" customHeight="1">
      <c r="A7" s="57"/>
      <c r="B7" s="61"/>
      <c r="C7" s="61"/>
      <c r="D7" s="61"/>
      <c r="E7" s="62"/>
      <c r="F7" s="37"/>
      <c r="G7" s="63" t="s">
        <v>80</v>
      </c>
      <c r="H7" s="37"/>
      <c r="I7" s="37" t="s">
        <v>81</v>
      </c>
      <c r="J7" s="63"/>
      <c r="K7" s="63" t="s">
        <v>82</v>
      </c>
      <c r="L7" s="63"/>
      <c r="M7" s="63"/>
      <c r="N7" s="63"/>
      <c r="O7" s="63"/>
    </row>
    <row r="8" spans="1:15" ht="16.5" customHeight="1">
      <c r="A8" s="57"/>
      <c r="B8" s="61"/>
      <c r="C8" s="61"/>
      <c r="D8" s="61"/>
      <c r="E8" s="62"/>
      <c r="F8" s="37"/>
      <c r="G8" s="63" t="s">
        <v>83</v>
      </c>
      <c r="H8" s="37"/>
      <c r="I8" s="37" t="s">
        <v>84</v>
      </c>
      <c r="J8" s="63"/>
      <c r="K8" s="63" t="s">
        <v>85</v>
      </c>
      <c r="L8" s="63"/>
      <c r="M8" s="63" t="s">
        <v>55</v>
      </c>
      <c r="N8" s="63"/>
      <c r="O8" s="63" t="s">
        <v>56</v>
      </c>
    </row>
    <row r="9" spans="1:15" ht="16.5" customHeight="1">
      <c r="A9" s="61"/>
      <c r="B9" s="61"/>
      <c r="C9" s="61"/>
      <c r="D9" s="61"/>
      <c r="E9" s="58"/>
      <c r="F9" s="63"/>
      <c r="G9" s="39" t="s">
        <v>8</v>
      </c>
      <c r="H9" s="63"/>
      <c r="I9" s="39" t="s">
        <v>8</v>
      </c>
      <c r="J9" s="63"/>
      <c r="K9" s="39" t="s">
        <v>8</v>
      </c>
      <c r="L9" s="63"/>
      <c r="M9" s="39" t="s">
        <v>8</v>
      </c>
      <c r="N9" s="63"/>
      <c r="O9" s="39" t="s">
        <v>8</v>
      </c>
    </row>
    <row r="10" spans="1:15" ht="16.5" customHeight="1">
      <c r="A10" s="61"/>
      <c r="B10" s="61"/>
      <c r="C10" s="61"/>
      <c r="D10" s="61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</row>
    <row r="11" spans="1:15" ht="16.5" customHeight="1">
      <c r="A11" s="64" t="s">
        <v>86</v>
      </c>
      <c r="B11" s="64"/>
      <c r="D11" s="65"/>
      <c r="E11" s="62"/>
      <c r="F11" s="66"/>
      <c r="G11" s="48">
        <v>329999954</v>
      </c>
      <c r="H11" s="5"/>
      <c r="I11" s="67">
        <v>1178098136</v>
      </c>
      <c r="J11" s="5"/>
      <c r="K11" s="67">
        <v>33000000</v>
      </c>
      <c r="L11" s="5"/>
      <c r="M11" s="67">
        <v>780416012</v>
      </c>
      <c r="O11" s="67">
        <f t="shared" ref="O11:O12" si="0">SUM(G11:M11)</f>
        <v>2321514102</v>
      </c>
    </row>
    <row r="12" spans="1:15" ht="16.5" customHeight="1">
      <c r="A12" s="5" t="s">
        <v>75</v>
      </c>
      <c r="B12" s="61"/>
      <c r="C12" s="61"/>
      <c r="D12" s="61"/>
      <c r="E12" s="62"/>
      <c r="F12" s="42"/>
      <c r="G12" s="68">
        <v>0</v>
      </c>
      <c r="H12" s="66"/>
      <c r="I12" s="68">
        <v>0</v>
      </c>
      <c r="J12" s="66"/>
      <c r="K12" s="68">
        <v>0</v>
      </c>
      <c r="L12" s="69"/>
      <c r="M12" s="70">
        <v>156015271</v>
      </c>
      <c r="N12" s="71"/>
      <c r="O12" s="70">
        <f t="shared" si="0"/>
        <v>156015271</v>
      </c>
    </row>
    <row r="13" spans="1:15" ht="16.5" customHeight="1">
      <c r="A13" s="57"/>
      <c r="B13" s="61"/>
      <c r="C13" s="61"/>
      <c r="D13" s="61"/>
      <c r="E13" s="62"/>
      <c r="F13" s="48"/>
      <c r="G13" s="48"/>
      <c r="H13" s="48"/>
      <c r="I13" s="48"/>
      <c r="J13" s="48"/>
      <c r="K13" s="48"/>
      <c r="L13" s="48"/>
      <c r="M13" s="42"/>
      <c r="N13" s="42"/>
      <c r="O13" s="42"/>
    </row>
    <row r="14" spans="1:15" ht="16.5" customHeight="1" thickBot="1">
      <c r="A14" s="57" t="s">
        <v>87</v>
      </c>
      <c r="B14" s="57"/>
      <c r="C14" s="61"/>
      <c r="D14" s="61"/>
      <c r="E14" s="62"/>
      <c r="F14" s="42"/>
      <c r="G14" s="47">
        <f>SUM(G11:G12)</f>
        <v>329999954</v>
      </c>
      <c r="H14" s="42"/>
      <c r="I14" s="47">
        <f>SUM(I11:I12)</f>
        <v>1178098136</v>
      </c>
      <c r="J14" s="42"/>
      <c r="K14" s="47">
        <f>SUM(K11:K12)</f>
        <v>33000000</v>
      </c>
      <c r="L14" s="42"/>
      <c r="M14" s="47">
        <f>SUM(M11:M12)</f>
        <v>936431283</v>
      </c>
      <c r="N14" s="42"/>
      <c r="O14" s="47">
        <f>SUM(O11:O12)</f>
        <v>2477529373</v>
      </c>
    </row>
    <row r="15" spans="1:15" ht="16.5" customHeight="1" thickTop="1">
      <c r="A15" s="57"/>
      <c r="B15" s="72"/>
      <c r="C15" s="61"/>
      <c r="D15" s="61"/>
      <c r="E15" s="6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1:15" ht="16.5" customHeight="1">
      <c r="A16" s="57"/>
      <c r="B16" s="72"/>
      <c r="C16" s="61"/>
      <c r="D16" s="61"/>
      <c r="E16" s="6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ht="16.5" customHeight="1">
      <c r="A17" s="64" t="s">
        <v>88</v>
      </c>
      <c r="B17" s="64"/>
      <c r="D17" s="65"/>
      <c r="E17" s="62"/>
      <c r="F17" s="66"/>
      <c r="G17" s="48">
        <v>329999954</v>
      </c>
      <c r="H17" s="92"/>
      <c r="I17" s="17">
        <v>1178098136</v>
      </c>
      <c r="J17" s="92"/>
      <c r="K17" s="17">
        <v>33000000</v>
      </c>
      <c r="L17" s="5"/>
      <c r="M17" s="17">
        <v>1189403007</v>
      </c>
      <c r="O17" s="67">
        <f>SUM(G17:M17)</f>
        <v>2730501097</v>
      </c>
    </row>
    <row r="18" spans="1:15" ht="16.5" customHeight="1">
      <c r="A18" s="5" t="s">
        <v>75</v>
      </c>
      <c r="B18" s="61"/>
      <c r="C18" s="61"/>
      <c r="D18" s="61"/>
      <c r="E18" s="5"/>
      <c r="F18" s="42"/>
      <c r="G18" s="68">
        <v>0</v>
      </c>
      <c r="H18" s="66"/>
      <c r="I18" s="68">
        <v>0</v>
      </c>
      <c r="J18" s="66"/>
      <c r="K18" s="68">
        <v>0</v>
      </c>
      <c r="L18" s="66"/>
      <c r="M18" s="73">
        <v>190987801</v>
      </c>
      <c r="N18" s="42"/>
      <c r="O18" s="73">
        <f t="shared" ref="O18" si="1">SUM(G18:M18)</f>
        <v>190987801</v>
      </c>
    </row>
    <row r="19" spans="1:15" ht="16.5" customHeight="1">
      <c r="A19" s="57"/>
      <c r="B19" s="61"/>
      <c r="C19" s="61"/>
      <c r="D19" s="61"/>
      <c r="E19" s="62"/>
      <c r="F19" s="48"/>
      <c r="G19" s="48"/>
      <c r="H19" s="48"/>
      <c r="I19" s="48"/>
      <c r="J19" s="48"/>
      <c r="K19" s="48"/>
      <c r="L19" s="48"/>
      <c r="M19" s="42"/>
      <c r="N19" s="42"/>
      <c r="O19" s="42"/>
    </row>
    <row r="20" spans="1:15" ht="16.5" customHeight="1" thickBot="1">
      <c r="A20" s="57" t="s">
        <v>89</v>
      </c>
      <c r="B20" s="57"/>
      <c r="C20" s="61"/>
      <c r="D20" s="61"/>
      <c r="E20" s="62"/>
      <c r="F20" s="42"/>
      <c r="G20" s="47">
        <f>SUM(G17:G18)</f>
        <v>329999954</v>
      </c>
      <c r="H20" s="42"/>
      <c r="I20" s="47">
        <f>SUM(I17:I18)</f>
        <v>1178098136</v>
      </c>
      <c r="J20" s="42"/>
      <c r="K20" s="47">
        <f>SUM(K17:K18)</f>
        <v>33000000</v>
      </c>
      <c r="L20" s="42"/>
      <c r="M20" s="47">
        <f>SUM(M17:M18)</f>
        <v>1380390808</v>
      </c>
      <c r="N20" s="42"/>
      <c r="O20" s="47">
        <f>SUM(O17:O18)</f>
        <v>2921488898</v>
      </c>
    </row>
    <row r="21" spans="1:15" ht="16.5" customHeight="1" thickTop="1">
      <c r="A21" s="57"/>
      <c r="B21" s="61"/>
      <c r="C21" s="61"/>
      <c r="D21" s="61"/>
      <c r="E21" s="62"/>
      <c r="F21" s="48"/>
      <c r="G21" s="48"/>
      <c r="H21" s="48"/>
      <c r="I21" s="48"/>
      <c r="J21" s="48"/>
      <c r="K21" s="48"/>
      <c r="L21" s="48"/>
      <c r="M21" s="48"/>
      <c r="N21" s="42"/>
      <c r="O21" s="48"/>
    </row>
    <row r="22" spans="1:15" ht="16.5" customHeight="1">
      <c r="A22" s="57"/>
      <c r="B22" s="61"/>
      <c r="C22" s="61"/>
      <c r="D22" s="61"/>
      <c r="E22" s="62"/>
      <c r="F22" s="48"/>
      <c r="G22" s="48"/>
      <c r="H22" s="48"/>
      <c r="I22" s="48"/>
      <c r="J22" s="48"/>
      <c r="K22" s="48"/>
      <c r="L22" s="48"/>
      <c r="M22" s="48"/>
      <c r="N22" s="42"/>
      <c r="O22" s="48"/>
    </row>
    <row r="23" spans="1:15" ht="16.5" customHeight="1">
      <c r="A23" s="57"/>
      <c r="B23" s="61"/>
      <c r="C23" s="61"/>
      <c r="D23" s="61"/>
      <c r="E23" s="62"/>
      <c r="F23" s="48"/>
      <c r="G23" s="48"/>
      <c r="H23" s="48"/>
      <c r="I23" s="48"/>
      <c r="J23" s="48"/>
      <c r="K23" s="48"/>
      <c r="L23" s="48"/>
      <c r="M23" s="48"/>
      <c r="N23" s="42"/>
      <c r="O23" s="48"/>
    </row>
    <row r="24" spans="1:15" ht="16.5" customHeight="1">
      <c r="A24" s="57"/>
      <c r="B24" s="61"/>
      <c r="C24" s="61"/>
      <c r="D24" s="61"/>
      <c r="E24" s="62"/>
      <c r="F24" s="48"/>
      <c r="G24" s="48"/>
      <c r="H24" s="48"/>
      <c r="I24" s="48"/>
      <c r="J24" s="48"/>
      <c r="K24" s="48"/>
      <c r="L24" s="48"/>
      <c r="M24" s="48"/>
      <c r="N24" s="42"/>
      <c r="O24" s="48"/>
    </row>
    <row r="25" spans="1:15" ht="16.5" customHeight="1">
      <c r="A25" s="57"/>
      <c r="B25" s="61"/>
      <c r="C25" s="61"/>
      <c r="D25" s="61"/>
      <c r="E25" s="62"/>
      <c r="F25" s="48"/>
      <c r="G25" s="48"/>
      <c r="H25" s="48"/>
      <c r="I25" s="48"/>
      <c r="J25" s="48"/>
      <c r="K25" s="48"/>
      <c r="L25" s="48"/>
      <c r="M25" s="48"/>
      <c r="N25" s="42"/>
      <c r="O25" s="48"/>
    </row>
    <row r="26" spans="1:15" ht="16.5" customHeight="1">
      <c r="A26" s="57"/>
      <c r="B26" s="61"/>
      <c r="C26" s="61"/>
      <c r="D26" s="61"/>
      <c r="E26" s="62"/>
      <c r="F26" s="48"/>
      <c r="G26" s="48"/>
      <c r="H26" s="48"/>
      <c r="I26" s="48"/>
      <c r="J26" s="48"/>
      <c r="K26" s="48"/>
      <c r="L26" s="48"/>
      <c r="M26" s="48"/>
      <c r="N26" s="42"/>
      <c r="O26" s="48"/>
    </row>
    <row r="27" spans="1:15" ht="16.5" customHeight="1">
      <c r="A27" s="57"/>
      <c r="B27" s="61"/>
      <c r="C27" s="61"/>
      <c r="D27" s="61"/>
      <c r="E27" s="62"/>
      <c r="F27" s="48"/>
      <c r="G27" s="48"/>
      <c r="H27" s="48"/>
      <c r="I27" s="48"/>
      <c r="J27" s="48"/>
      <c r="K27" s="48"/>
      <c r="L27" s="48"/>
      <c r="M27" s="48"/>
      <c r="N27" s="42"/>
      <c r="O27" s="48"/>
    </row>
    <row r="28" spans="1:15" ht="16.5" customHeight="1">
      <c r="A28" s="57"/>
      <c r="B28" s="61"/>
      <c r="C28" s="61"/>
      <c r="D28" s="61"/>
      <c r="E28" s="62"/>
      <c r="F28" s="48"/>
      <c r="G28" s="48"/>
      <c r="H28" s="48"/>
      <c r="I28" s="48"/>
      <c r="J28" s="48"/>
      <c r="K28" s="48"/>
      <c r="L28" s="48"/>
      <c r="M28" s="48"/>
      <c r="N28" s="42"/>
      <c r="O28" s="48"/>
    </row>
    <row r="29" spans="1:15" ht="16.5" customHeight="1">
      <c r="A29" s="57"/>
      <c r="B29" s="61"/>
      <c r="C29" s="61"/>
      <c r="D29" s="61"/>
      <c r="E29" s="62"/>
      <c r="F29" s="48"/>
      <c r="G29" s="48"/>
      <c r="H29" s="48"/>
      <c r="I29" s="48"/>
      <c r="J29" s="48"/>
      <c r="K29" s="48"/>
      <c r="L29" s="48"/>
      <c r="M29" s="48"/>
      <c r="N29" s="42"/>
      <c r="O29" s="48"/>
    </row>
    <row r="30" spans="1:15" ht="16.5" customHeight="1">
      <c r="A30" s="57"/>
      <c r="B30" s="61"/>
      <c r="C30" s="61"/>
      <c r="D30" s="61"/>
      <c r="E30" s="62"/>
      <c r="F30" s="48"/>
      <c r="G30" s="48"/>
      <c r="H30" s="48"/>
      <c r="I30" s="48"/>
      <c r="J30" s="48"/>
      <c r="K30" s="48"/>
      <c r="L30" s="48"/>
      <c r="M30" s="48"/>
      <c r="N30" s="42"/>
      <c r="O30" s="48"/>
    </row>
    <row r="31" spans="1:15" ht="13.5" customHeight="1">
      <c r="A31" s="57"/>
      <c r="B31" s="61"/>
      <c r="C31" s="61"/>
      <c r="D31" s="61"/>
      <c r="E31" s="62"/>
      <c r="F31" s="48"/>
      <c r="G31" s="48"/>
      <c r="H31" s="48"/>
      <c r="I31" s="48"/>
      <c r="J31" s="48"/>
      <c r="K31" s="48"/>
      <c r="L31" s="48"/>
      <c r="M31" s="48"/>
      <c r="N31" s="42"/>
      <c r="O31" s="48"/>
    </row>
    <row r="32" spans="1:15" ht="6" customHeight="1">
      <c r="A32" s="57"/>
      <c r="B32" s="61"/>
      <c r="C32" s="61"/>
      <c r="D32" s="61"/>
      <c r="E32" s="62"/>
      <c r="F32" s="48"/>
      <c r="G32" s="48"/>
      <c r="H32" s="48"/>
      <c r="I32" s="48"/>
      <c r="J32" s="48"/>
      <c r="K32" s="48"/>
      <c r="L32" s="48"/>
      <c r="M32" s="48"/>
      <c r="N32" s="42"/>
      <c r="O32" s="48"/>
    </row>
    <row r="33" spans="1:15" ht="21.95" customHeight="1">
      <c r="A33" s="55" t="s">
        <v>26</v>
      </c>
      <c r="B33" s="55"/>
      <c r="C33" s="55"/>
      <c r="D33" s="55"/>
      <c r="E33" s="56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 ht="16.350000000000001" customHeight="1">
      <c r="D34" s="61"/>
    </row>
    <row r="35" spans="1:15" s="17" customFormat="1" ht="16.350000000000001" customHeight="1">
      <c r="D35" s="61"/>
      <c r="E35" s="20"/>
      <c r="N35" s="5"/>
    </row>
    <row r="36" spans="1:15" s="17" customFormat="1" ht="16.350000000000001" customHeight="1">
      <c r="D36" s="61"/>
      <c r="E36" s="20"/>
      <c r="N36" s="5"/>
    </row>
    <row r="37" spans="1:15" s="17" customFormat="1" ht="16.350000000000001" customHeight="1">
      <c r="D37" s="61"/>
      <c r="E37" s="20"/>
      <c r="N37" s="5"/>
    </row>
    <row r="38" spans="1:15" s="17" customFormat="1" ht="16.350000000000001" customHeight="1">
      <c r="D38" s="61"/>
      <c r="E38" s="20"/>
      <c r="N38" s="5"/>
    </row>
    <row r="39" spans="1:15" s="17" customFormat="1" ht="16.350000000000001" customHeight="1">
      <c r="D39" s="61"/>
      <c r="E39" s="20"/>
      <c r="N39" s="5"/>
    </row>
    <row r="40" spans="1:15" s="17" customFormat="1" ht="16.350000000000001" customHeight="1">
      <c r="D40" s="5"/>
      <c r="E40" s="20"/>
      <c r="N40" s="5"/>
    </row>
    <row r="41" spans="1:15" s="17" customFormat="1" ht="16.350000000000001" customHeight="1">
      <c r="E41" s="20"/>
      <c r="N41" s="5"/>
    </row>
    <row r="42" spans="1:15" s="17" customFormat="1" ht="16.350000000000001" customHeight="1">
      <c r="E42" s="20"/>
      <c r="N42" s="5"/>
    </row>
    <row r="43" spans="1:15" s="17" customFormat="1" ht="16.350000000000001" customHeight="1">
      <c r="E43" s="20"/>
      <c r="N43" s="5"/>
    </row>
    <row r="44" spans="1:15" s="17" customFormat="1" ht="16.350000000000001" customHeight="1">
      <c r="E44" s="20"/>
      <c r="N44" s="5"/>
    </row>
    <row r="45" spans="1:15" s="17" customFormat="1" ht="16.350000000000001" customHeight="1">
      <c r="E45" s="20"/>
      <c r="N45" s="5"/>
    </row>
    <row r="46" spans="1:15" s="17" customFormat="1" ht="16.350000000000001" customHeight="1">
      <c r="E46" s="20"/>
      <c r="N46" s="5"/>
    </row>
    <row r="47" spans="1:15" s="17" customFormat="1" ht="16.350000000000001" customHeight="1">
      <c r="E47" s="20"/>
      <c r="N47" s="5"/>
    </row>
    <row r="48" spans="1:15" s="17" customFormat="1" ht="16.350000000000001" customHeight="1">
      <c r="E48" s="20"/>
      <c r="N48" s="5"/>
    </row>
    <row r="49" spans="4:14" s="17" customFormat="1" ht="16.350000000000001" customHeight="1">
      <c r="E49" s="20"/>
      <c r="N49" s="5"/>
    </row>
    <row r="50" spans="4:14" s="17" customFormat="1" ht="16.350000000000001" customHeight="1">
      <c r="E50" s="20"/>
      <c r="N50" s="5"/>
    </row>
    <row r="51" spans="4:14" s="17" customFormat="1" ht="16.350000000000001" customHeight="1">
      <c r="E51" s="20"/>
      <c r="N51" s="5"/>
    </row>
    <row r="52" spans="4:14" s="17" customFormat="1" ht="16.350000000000001" customHeight="1">
      <c r="E52" s="20"/>
      <c r="N52" s="5"/>
    </row>
    <row r="53" spans="4:14" s="17" customFormat="1" ht="16.350000000000001" customHeight="1">
      <c r="E53" s="20"/>
      <c r="N53" s="5"/>
    </row>
    <row r="54" spans="4:14" s="17" customFormat="1" ht="16.350000000000001" customHeight="1">
      <c r="E54" s="20"/>
      <c r="N54" s="5"/>
    </row>
    <row r="55" spans="4:14" s="17" customFormat="1" ht="16.350000000000001" customHeight="1">
      <c r="E55" s="20"/>
      <c r="N55" s="5"/>
    </row>
    <row r="56" spans="4:14" s="17" customFormat="1" ht="16.350000000000001" customHeight="1">
      <c r="E56" s="20"/>
      <c r="N56" s="5"/>
    </row>
    <row r="57" spans="4:14" s="17" customFormat="1" ht="16.350000000000001" customHeight="1">
      <c r="E57" s="20"/>
      <c r="N57" s="5"/>
    </row>
    <row r="58" spans="4:14" s="17" customFormat="1" ht="16.350000000000001" customHeight="1">
      <c r="E58" s="20"/>
      <c r="N58" s="5"/>
    </row>
    <row r="59" spans="4:14" s="17" customFormat="1" ht="16.350000000000001" customHeight="1">
      <c r="E59" s="20"/>
      <c r="N59" s="5"/>
    </row>
    <row r="60" spans="4:14" s="17" customFormat="1" ht="16.350000000000001" customHeight="1">
      <c r="E60" s="20"/>
      <c r="N60" s="5"/>
    </row>
    <row r="61" spans="4:14" s="17" customFormat="1" ht="16.350000000000001" customHeight="1">
      <c r="E61" s="20"/>
      <c r="N61" s="5"/>
    </row>
    <row r="62" spans="4:14" s="17" customFormat="1" ht="16.350000000000001" customHeight="1">
      <c r="E62" s="20"/>
      <c r="N62" s="5"/>
    </row>
    <row r="63" spans="4:14" ht="16.350000000000001" customHeight="1">
      <c r="D63" s="17"/>
    </row>
    <row r="64" spans="4:14" ht="16.350000000000001" customHeight="1">
      <c r="D64" s="17"/>
    </row>
    <row r="65" spans="4:4" ht="16.350000000000001" customHeight="1">
      <c r="D65" s="17"/>
    </row>
    <row r="66" spans="4:4" ht="16.350000000000001" customHeight="1">
      <c r="D66" s="17"/>
    </row>
    <row r="67" spans="4:4" ht="16.350000000000001" customHeight="1">
      <c r="D67" s="17"/>
    </row>
    <row r="68" spans="4:4" ht="16.350000000000001" customHeight="1">
      <c r="D68" s="17"/>
    </row>
  </sheetData>
  <mergeCells count="1">
    <mergeCell ref="K6:M6"/>
  </mergeCells>
  <pageMargins left="0.8" right="0.8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4521-A05B-42B0-B34F-EF985428228A}">
  <dimension ref="A1:H96"/>
  <sheetViews>
    <sheetView tabSelected="1" topLeftCell="A85" zoomScale="110" zoomScaleNormal="110" zoomScaleSheetLayoutView="104" workbookViewId="0">
      <selection activeCell="C110" sqref="C110"/>
    </sheetView>
  </sheetViews>
  <sheetFormatPr defaultColWidth="8.42578125" defaultRowHeight="16.5" customHeight="1"/>
  <cols>
    <col min="1" max="2" width="1.5703125" style="5" customWidth="1"/>
    <col min="3" max="3" width="46.5703125" style="5" customWidth="1"/>
    <col min="4" max="4" width="6" style="5" customWidth="1"/>
    <col min="5" max="5" width="0.85546875" style="5" customWidth="1"/>
    <col min="6" max="6" width="15.28515625" style="85" bestFit="1" customWidth="1"/>
    <col min="7" max="7" width="0.85546875" style="5" customWidth="1"/>
    <col min="8" max="8" width="13.7109375" style="85" customWidth="1"/>
    <col min="9" max="24" width="8.42578125" style="5"/>
    <col min="25" max="32" width="8.42578125" style="5" customWidth="1"/>
    <col min="33" max="36" width="8.42578125" style="5"/>
    <col min="37" max="37" width="8.42578125" style="5" customWidth="1"/>
    <col min="38" max="280" width="8.42578125" style="5"/>
    <col min="281" max="288" width="8.42578125" style="5" customWidth="1"/>
    <col min="289" max="292" width="8.42578125" style="5"/>
    <col min="293" max="293" width="8.42578125" style="5" customWidth="1"/>
    <col min="294" max="536" width="8.42578125" style="5"/>
    <col min="537" max="544" width="8.42578125" style="5" customWidth="1"/>
    <col min="545" max="548" width="8.42578125" style="5"/>
    <col min="549" max="549" width="8.42578125" style="5" customWidth="1"/>
    <col min="550" max="792" width="8.42578125" style="5"/>
    <col min="793" max="800" width="8.42578125" style="5" customWidth="1"/>
    <col min="801" max="804" width="8.42578125" style="5"/>
    <col min="805" max="805" width="8.42578125" style="5" customWidth="1"/>
    <col min="806" max="1048" width="8.42578125" style="5"/>
    <col min="1049" max="1056" width="8.42578125" style="5" customWidth="1"/>
    <col min="1057" max="1060" width="8.42578125" style="5"/>
    <col min="1061" max="1061" width="8.42578125" style="5" customWidth="1"/>
    <col min="1062" max="1304" width="8.42578125" style="5"/>
    <col min="1305" max="1312" width="8.42578125" style="5" customWidth="1"/>
    <col min="1313" max="1316" width="8.42578125" style="5"/>
    <col min="1317" max="1317" width="8.42578125" style="5" customWidth="1"/>
    <col min="1318" max="1560" width="8.42578125" style="5"/>
    <col min="1561" max="1568" width="8.42578125" style="5" customWidth="1"/>
    <col min="1569" max="1572" width="8.42578125" style="5"/>
    <col min="1573" max="1573" width="8.42578125" style="5" customWidth="1"/>
    <col min="1574" max="1816" width="8.42578125" style="5"/>
    <col min="1817" max="1824" width="8.42578125" style="5" customWidth="1"/>
    <col min="1825" max="1828" width="8.42578125" style="5"/>
    <col min="1829" max="1829" width="8.42578125" style="5" customWidth="1"/>
    <col min="1830" max="2072" width="8.42578125" style="5"/>
    <col min="2073" max="2080" width="8.42578125" style="5" customWidth="1"/>
    <col min="2081" max="2084" width="8.42578125" style="5"/>
    <col min="2085" max="2085" width="8.42578125" style="5" customWidth="1"/>
    <col min="2086" max="2328" width="8.42578125" style="5"/>
    <col min="2329" max="2336" width="8.42578125" style="5" customWidth="1"/>
    <col min="2337" max="2340" width="8.42578125" style="5"/>
    <col min="2341" max="2341" width="8.42578125" style="5" customWidth="1"/>
    <col min="2342" max="2584" width="8.42578125" style="5"/>
    <col min="2585" max="2592" width="8.42578125" style="5" customWidth="1"/>
    <col min="2593" max="2596" width="8.42578125" style="5"/>
    <col min="2597" max="2597" width="8.42578125" style="5" customWidth="1"/>
    <col min="2598" max="2840" width="8.42578125" style="5"/>
    <col min="2841" max="2848" width="8.42578125" style="5" customWidth="1"/>
    <col min="2849" max="2852" width="8.42578125" style="5"/>
    <col min="2853" max="2853" width="8.42578125" style="5" customWidth="1"/>
    <col min="2854" max="3096" width="8.42578125" style="5"/>
    <col min="3097" max="3104" width="8.42578125" style="5" customWidth="1"/>
    <col min="3105" max="3108" width="8.42578125" style="5"/>
    <col min="3109" max="3109" width="8.42578125" style="5" customWidth="1"/>
    <col min="3110" max="3352" width="8.42578125" style="5"/>
    <col min="3353" max="3360" width="8.42578125" style="5" customWidth="1"/>
    <col min="3361" max="3364" width="8.42578125" style="5"/>
    <col min="3365" max="3365" width="8.42578125" style="5" customWidth="1"/>
    <col min="3366" max="3608" width="8.42578125" style="5"/>
    <col min="3609" max="3616" width="8.42578125" style="5" customWidth="1"/>
    <col min="3617" max="3620" width="8.42578125" style="5"/>
    <col min="3621" max="3621" width="8.42578125" style="5" customWidth="1"/>
    <col min="3622" max="3864" width="8.42578125" style="5"/>
    <col min="3865" max="3872" width="8.42578125" style="5" customWidth="1"/>
    <col min="3873" max="3876" width="8.42578125" style="5"/>
    <col min="3877" max="3877" width="8.42578125" style="5" customWidth="1"/>
    <col min="3878" max="4120" width="8.42578125" style="5"/>
    <col min="4121" max="4128" width="8.42578125" style="5" customWidth="1"/>
    <col min="4129" max="4132" width="8.42578125" style="5"/>
    <col min="4133" max="4133" width="8.42578125" style="5" customWidth="1"/>
    <col min="4134" max="4376" width="8.42578125" style="5"/>
    <col min="4377" max="4384" width="8.42578125" style="5" customWidth="1"/>
    <col min="4385" max="4388" width="8.42578125" style="5"/>
    <col min="4389" max="4389" width="8.42578125" style="5" customWidth="1"/>
    <col min="4390" max="4632" width="8.42578125" style="5"/>
    <col min="4633" max="4640" width="8.42578125" style="5" customWidth="1"/>
    <col min="4641" max="4644" width="8.42578125" style="5"/>
    <col min="4645" max="4645" width="8.42578125" style="5" customWidth="1"/>
    <col min="4646" max="4888" width="8.42578125" style="5"/>
    <col min="4889" max="4896" width="8.42578125" style="5" customWidth="1"/>
    <col min="4897" max="4900" width="8.42578125" style="5"/>
    <col min="4901" max="4901" width="8.42578125" style="5" customWidth="1"/>
    <col min="4902" max="5144" width="8.42578125" style="5"/>
    <col min="5145" max="5152" width="8.42578125" style="5" customWidth="1"/>
    <col min="5153" max="5156" width="8.42578125" style="5"/>
    <col min="5157" max="5157" width="8.42578125" style="5" customWidth="1"/>
    <col min="5158" max="5400" width="8.42578125" style="5"/>
    <col min="5401" max="5408" width="8.42578125" style="5" customWidth="1"/>
    <col min="5409" max="5412" width="8.42578125" style="5"/>
    <col min="5413" max="5413" width="8.42578125" style="5" customWidth="1"/>
    <col min="5414" max="5656" width="8.42578125" style="5"/>
    <col min="5657" max="5664" width="8.42578125" style="5" customWidth="1"/>
    <col min="5665" max="5668" width="8.42578125" style="5"/>
    <col min="5669" max="5669" width="8.42578125" style="5" customWidth="1"/>
    <col min="5670" max="5912" width="8.42578125" style="5"/>
    <col min="5913" max="5920" width="8.42578125" style="5" customWidth="1"/>
    <col min="5921" max="5924" width="8.42578125" style="5"/>
    <col min="5925" max="5925" width="8.42578125" style="5" customWidth="1"/>
    <col min="5926" max="6168" width="8.42578125" style="5"/>
    <col min="6169" max="6176" width="8.42578125" style="5" customWidth="1"/>
    <col min="6177" max="6180" width="8.42578125" style="5"/>
    <col min="6181" max="6181" width="8.42578125" style="5" customWidth="1"/>
    <col min="6182" max="6424" width="8.42578125" style="5"/>
    <col min="6425" max="6432" width="8.42578125" style="5" customWidth="1"/>
    <col min="6433" max="6436" width="8.42578125" style="5"/>
    <col min="6437" max="6437" width="8.42578125" style="5" customWidth="1"/>
    <col min="6438" max="6680" width="8.42578125" style="5"/>
    <col min="6681" max="6688" width="8.42578125" style="5" customWidth="1"/>
    <col min="6689" max="6692" width="8.42578125" style="5"/>
    <col min="6693" max="6693" width="8.42578125" style="5" customWidth="1"/>
    <col min="6694" max="6936" width="8.42578125" style="5"/>
    <col min="6937" max="6944" width="8.42578125" style="5" customWidth="1"/>
    <col min="6945" max="6948" width="8.42578125" style="5"/>
    <col min="6949" max="6949" width="8.42578125" style="5" customWidth="1"/>
    <col min="6950" max="7192" width="8.42578125" style="5"/>
    <col min="7193" max="7200" width="8.42578125" style="5" customWidth="1"/>
    <col min="7201" max="7204" width="8.42578125" style="5"/>
    <col min="7205" max="7205" width="8.42578125" style="5" customWidth="1"/>
    <col min="7206" max="7448" width="8.42578125" style="5"/>
    <col min="7449" max="7456" width="8.42578125" style="5" customWidth="1"/>
    <col min="7457" max="7460" width="8.42578125" style="5"/>
    <col min="7461" max="7461" width="8.42578125" style="5" customWidth="1"/>
    <col min="7462" max="7704" width="8.42578125" style="5"/>
    <col min="7705" max="7712" width="8.42578125" style="5" customWidth="1"/>
    <col min="7713" max="7716" width="8.42578125" style="5"/>
    <col min="7717" max="7717" width="8.42578125" style="5" customWidth="1"/>
    <col min="7718" max="7960" width="8.42578125" style="5"/>
    <col min="7961" max="7968" width="8.42578125" style="5" customWidth="1"/>
    <col min="7969" max="7972" width="8.42578125" style="5"/>
    <col min="7973" max="7973" width="8.42578125" style="5" customWidth="1"/>
    <col min="7974" max="8216" width="8.42578125" style="5"/>
    <col min="8217" max="8224" width="8.42578125" style="5" customWidth="1"/>
    <col min="8225" max="8228" width="8.42578125" style="5"/>
    <col min="8229" max="8229" width="8.42578125" style="5" customWidth="1"/>
    <col min="8230" max="8472" width="8.42578125" style="5"/>
    <col min="8473" max="8480" width="8.42578125" style="5" customWidth="1"/>
    <col min="8481" max="8484" width="8.42578125" style="5"/>
    <col min="8485" max="8485" width="8.42578125" style="5" customWidth="1"/>
    <col min="8486" max="8728" width="8.42578125" style="5"/>
    <col min="8729" max="8736" width="8.42578125" style="5" customWidth="1"/>
    <col min="8737" max="8740" width="8.42578125" style="5"/>
    <col min="8741" max="8741" width="8.42578125" style="5" customWidth="1"/>
    <col min="8742" max="8984" width="8.42578125" style="5"/>
    <col min="8985" max="8992" width="8.42578125" style="5" customWidth="1"/>
    <col min="8993" max="8996" width="8.42578125" style="5"/>
    <col min="8997" max="8997" width="8.42578125" style="5" customWidth="1"/>
    <col min="8998" max="9240" width="8.42578125" style="5"/>
    <col min="9241" max="9248" width="8.42578125" style="5" customWidth="1"/>
    <col min="9249" max="9252" width="8.42578125" style="5"/>
    <col min="9253" max="9253" width="8.42578125" style="5" customWidth="1"/>
    <col min="9254" max="9496" width="8.42578125" style="5"/>
    <col min="9497" max="9504" width="8.42578125" style="5" customWidth="1"/>
    <col min="9505" max="9508" width="8.42578125" style="5"/>
    <col min="9509" max="9509" width="8.42578125" style="5" customWidth="1"/>
    <col min="9510" max="9752" width="8.42578125" style="5"/>
    <col min="9753" max="9760" width="8.42578125" style="5" customWidth="1"/>
    <col min="9761" max="9764" width="8.42578125" style="5"/>
    <col min="9765" max="9765" width="8.42578125" style="5" customWidth="1"/>
    <col min="9766" max="10008" width="8.42578125" style="5"/>
    <col min="10009" max="10016" width="8.42578125" style="5" customWidth="1"/>
    <col min="10017" max="10020" width="8.42578125" style="5"/>
    <col min="10021" max="10021" width="8.42578125" style="5" customWidth="1"/>
    <col min="10022" max="10264" width="8.42578125" style="5"/>
    <col min="10265" max="10272" width="8.42578125" style="5" customWidth="1"/>
    <col min="10273" max="10276" width="8.42578125" style="5"/>
    <col min="10277" max="10277" width="8.42578125" style="5" customWidth="1"/>
    <col min="10278" max="10520" width="8.42578125" style="5"/>
    <col min="10521" max="10528" width="8.42578125" style="5" customWidth="1"/>
    <col min="10529" max="10532" width="8.42578125" style="5"/>
    <col min="10533" max="10533" width="8.42578125" style="5" customWidth="1"/>
    <col min="10534" max="10776" width="8.42578125" style="5"/>
    <col min="10777" max="10784" width="8.42578125" style="5" customWidth="1"/>
    <col min="10785" max="10788" width="8.42578125" style="5"/>
    <col min="10789" max="10789" width="8.42578125" style="5" customWidth="1"/>
    <col min="10790" max="11032" width="8.42578125" style="5"/>
    <col min="11033" max="11040" width="8.42578125" style="5" customWidth="1"/>
    <col min="11041" max="11044" width="8.42578125" style="5"/>
    <col min="11045" max="11045" width="8.42578125" style="5" customWidth="1"/>
    <col min="11046" max="11288" width="8.42578125" style="5"/>
    <col min="11289" max="11296" width="8.42578125" style="5" customWidth="1"/>
    <col min="11297" max="11300" width="8.42578125" style="5"/>
    <col min="11301" max="11301" width="8.42578125" style="5" customWidth="1"/>
    <col min="11302" max="11544" width="8.42578125" style="5"/>
    <col min="11545" max="11552" width="8.42578125" style="5" customWidth="1"/>
    <col min="11553" max="11556" width="8.42578125" style="5"/>
    <col min="11557" max="11557" width="8.42578125" style="5" customWidth="1"/>
    <col min="11558" max="11800" width="8.42578125" style="5"/>
    <col min="11801" max="11808" width="8.42578125" style="5" customWidth="1"/>
    <col min="11809" max="11812" width="8.42578125" style="5"/>
    <col min="11813" max="11813" width="8.42578125" style="5" customWidth="1"/>
    <col min="11814" max="12056" width="8.42578125" style="5"/>
    <col min="12057" max="12064" width="8.42578125" style="5" customWidth="1"/>
    <col min="12065" max="12068" width="8.42578125" style="5"/>
    <col min="12069" max="12069" width="8.42578125" style="5" customWidth="1"/>
    <col min="12070" max="12312" width="8.42578125" style="5"/>
    <col min="12313" max="12320" width="8.42578125" style="5" customWidth="1"/>
    <col min="12321" max="12324" width="8.42578125" style="5"/>
    <col min="12325" max="12325" width="8.42578125" style="5" customWidth="1"/>
    <col min="12326" max="12568" width="8.42578125" style="5"/>
    <col min="12569" max="12576" width="8.42578125" style="5" customWidth="1"/>
    <col min="12577" max="12580" width="8.42578125" style="5"/>
    <col min="12581" max="12581" width="8.42578125" style="5" customWidth="1"/>
    <col min="12582" max="12824" width="8.42578125" style="5"/>
    <col min="12825" max="12832" width="8.42578125" style="5" customWidth="1"/>
    <col min="12833" max="12836" width="8.42578125" style="5"/>
    <col min="12837" max="12837" width="8.42578125" style="5" customWidth="1"/>
    <col min="12838" max="13080" width="8.42578125" style="5"/>
    <col min="13081" max="13088" width="8.42578125" style="5" customWidth="1"/>
    <col min="13089" max="13092" width="8.42578125" style="5"/>
    <col min="13093" max="13093" width="8.42578125" style="5" customWidth="1"/>
    <col min="13094" max="13336" width="8.42578125" style="5"/>
    <col min="13337" max="13344" width="8.42578125" style="5" customWidth="1"/>
    <col min="13345" max="13348" width="8.42578125" style="5"/>
    <col min="13349" max="13349" width="8.42578125" style="5" customWidth="1"/>
    <col min="13350" max="13592" width="8.42578125" style="5"/>
    <col min="13593" max="13600" width="8.42578125" style="5" customWidth="1"/>
    <col min="13601" max="13604" width="8.42578125" style="5"/>
    <col min="13605" max="13605" width="8.42578125" style="5" customWidth="1"/>
    <col min="13606" max="13848" width="8.42578125" style="5"/>
    <col min="13849" max="13856" width="8.42578125" style="5" customWidth="1"/>
    <col min="13857" max="13860" width="8.42578125" style="5"/>
    <col min="13861" max="13861" width="8.42578125" style="5" customWidth="1"/>
    <col min="13862" max="14104" width="8.42578125" style="5"/>
    <col min="14105" max="14112" width="8.42578125" style="5" customWidth="1"/>
    <col min="14113" max="14116" width="8.42578125" style="5"/>
    <col min="14117" max="14117" width="8.42578125" style="5" customWidth="1"/>
    <col min="14118" max="14360" width="8.42578125" style="5"/>
    <col min="14361" max="14368" width="8.42578125" style="5" customWidth="1"/>
    <col min="14369" max="14372" width="8.42578125" style="5"/>
    <col min="14373" max="14373" width="8.42578125" style="5" customWidth="1"/>
    <col min="14374" max="14616" width="8.42578125" style="5"/>
    <col min="14617" max="14624" width="8.42578125" style="5" customWidth="1"/>
    <col min="14625" max="14628" width="8.42578125" style="5"/>
    <col min="14629" max="14629" width="8.42578125" style="5" customWidth="1"/>
    <col min="14630" max="14872" width="8.42578125" style="5"/>
    <col min="14873" max="14880" width="8.42578125" style="5" customWidth="1"/>
    <col min="14881" max="14884" width="8.42578125" style="5"/>
    <col min="14885" max="14885" width="8.42578125" style="5" customWidth="1"/>
    <col min="14886" max="15128" width="8.42578125" style="5"/>
    <col min="15129" max="15136" width="8.42578125" style="5" customWidth="1"/>
    <col min="15137" max="15140" width="8.42578125" style="5"/>
    <col min="15141" max="15141" width="8.42578125" style="5" customWidth="1"/>
    <col min="15142" max="15384" width="8.42578125" style="5"/>
    <col min="15385" max="15392" width="8.42578125" style="5" customWidth="1"/>
    <col min="15393" max="15396" width="8.42578125" style="5"/>
    <col min="15397" max="15397" width="8.42578125" style="5" customWidth="1"/>
    <col min="15398" max="15640" width="8.42578125" style="5"/>
    <col min="15641" max="15648" width="8.42578125" style="5" customWidth="1"/>
    <col min="15649" max="15652" width="8.42578125" style="5"/>
    <col min="15653" max="15653" width="8.42578125" style="5" customWidth="1"/>
    <col min="15654" max="15896" width="8.42578125" style="5"/>
    <col min="15897" max="15904" width="8.42578125" style="5" customWidth="1"/>
    <col min="15905" max="15908" width="8.42578125" style="5"/>
    <col min="15909" max="15909" width="8.42578125" style="5" customWidth="1"/>
    <col min="15910" max="16384" width="8.42578125" style="5"/>
  </cols>
  <sheetData>
    <row r="1" spans="1:8" ht="16.5" customHeight="1">
      <c r="A1" s="45" t="s">
        <v>0</v>
      </c>
      <c r="B1" s="44"/>
      <c r="C1" s="44"/>
      <c r="D1" s="62"/>
      <c r="E1" s="40"/>
      <c r="F1" s="51"/>
      <c r="G1" s="40"/>
      <c r="H1" s="51"/>
    </row>
    <row r="2" spans="1:8" ht="16.5" customHeight="1">
      <c r="A2" s="45" t="s">
        <v>90</v>
      </c>
      <c r="B2" s="44"/>
      <c r="C2" s="44"/>
      <c r="D2" s="62"/>
      <c r="E2" s="40"/>
      <c r="F2" s="51"/>
      <c r="G2" s="40"/>
      <c r="H2" s="51"/>
    </row>
    <row r="3" spans="1:8" ht="16.5" customHeight="1">
      <c r="A3" s="74" t="s">
        <v>78</v>
      </c>
      <c r="B3" s="75"/>
      <c r="C3" s="75"/>
      <c r="D3" s="76"/>
      <c r="E3" s="77"/>
      <c r="F3" s="78"/>
      <c r="G3" s="77"/>
      <c r="H3" s="78"/>
    </row>
    <row r="4" spans="1:8" ht="16.5" customHeight="1">
      <c r="A4" s="79"/>
      <c r="B4" s="44"/>
      <c r="C4" s="44"/>
      <c r="D4" s="62"/>
      <c r="E4" s="40"/>
      <c r="F4" s="51"/>
      <c r="G4" s="40"/>
      <c r="H4" s="51"/>
    </row>
    <row r="5" spans="1:8" ht="16.5" customHeight="1">
      <c r="A5" s="79"/>
      <c r="B5" s="44"/>
      <c r="C5" s="44"/>
      <c r="D5" s="62"/>
      <c r="E5" s="40"/>
      <c r="F5" s="51"/>
      <c r="G5" s="40"/>
      <c r="H5" s="51"/>
    </row>
    <row r="6" spans="1:8" ht="16.350000000000001" customHeight="1">
      <c r="A6" s="45"/>
      <c r="B6" s="44"/>
      <c r="C6" s="44"/>
      <c r="D6" s="62"/>
      <c r="E6" s="40"/>
      <c r="F6" s="9" t="s">
        <v>3</v>
      </c>
      <c r="G6" s="11"/>
      <c r="H6" s="9" t="s">
        <v>3</v>
      </c>
    </row>
    <row r="7" spans="1:8" ht="16.350000000000001" customHeight="1">
      <c r="A7" s="45"/>
      <c r="B7" s="44"/>
      <c r="C7" s="44"/>
      <c r="D7" s="62"/>
      <c r="E7" s="40"/>
      <c r="F7" s="80" t="s">
        <v>91</v>
      </c>
      <c r="G7" s="81"/>
      <c r="H7" s="80" t="s">
        <v>92</v>
      </c>
    </row>
    <row r="8" spans="1:8" ht="16.350000000000001" customHeight="1">
      <c r="A8" s="45"/>
      <c r="B8" s="44"/>
      <c r="C8" s="44"/>
      <c r="D8" s="60" t="s">
        <v>7</v>
      </c>
      <c r="E8" s="81"/>
      <c r="F8" s="82" t="s">
        <v>8</v>
      </c>
      <c r="G8" s="81"/>
      <c r="H8" s="82" t="s">
        <v>8</v>
      </c>
    </row>
    <row r="9" spans="1:8" ht="16.350000000000001" customHeight="1">
      <c r="A9" s="64" t="s">
        <v>93</v>
      </c>
      <c r="B9" s="44"/>
      <c r="C9" s="44"/>
      <c r="D9" s="62"/>
      <c r="E9" s="40"/>
      <c r="F9" s="51"/>
      <c r="G9" s="81"/>
      <c r="H9" s="51"/>
    </row>
    <row r="10" spans="1:8" ht="16.350000000000001" customHeight="1">
      <c r="A10" s="5" t="s">
        <v>71</v>
      </c>
      <c r="B10" s="61"/>
      <c r="C10" s="61"/>
      <c r="D10" s="62"/>
      <c r="E10" s="49"/>
      <c r="F10" s="42">
        <v>233729238</v>
      </c>
      <c r="G10" s="81"/>
      <c r="H10" s="42">
        <v>194779148</v>
      </c>
    </row>
    <row r="11" spans="1:8" ht="16.350000000000001" customHeight="1">
      <c r="A11" s="5" t="s">
        <v>94</v>
      </c>
      <c r="C11" s="61"/>
      <c r="D11" s="62"/>
      <c r="E11" s="49"/>
      <c r="F11" s="51"/>
      <c r="G11" s="81"/>
      <c r="H11" s="51"/>
    </row>
    <row r="12" spans="1:8" ht="16.350000000000001" customHeight="1">
      <c r="B12" s="5" t="s">
        <v>95</v>
      </c>
      <c r="C12" s="61"/>
      <c r="D12" s="62"/>
      <c r="E12" s="49"/>
      <c r="G12" s="81"/>
    </row>
    <row r="13" spans="1:8" ht="16.350000000000001" customHeight="1">
      <c r="B13" s="83" t="s">
        <v>96</v>
      </c>
      <c r="C13" s="44"/>
      <c r="D13" s="62"/>
      <c r="E13" s="49"/>
      <c r="F13" s="42">
        <v>106530245</v>
      </c>
      <c r="G13" s="81"/>
      <c r="H13" s="42">
        <v>92901615</v>
      </c>
    </row>
    <row r="14" spans="1:8" ht="16.350000000000001" customHeight="1">
      <c r="B14" s="61" t="s">
        <v>97</v>
      </c>
      <c r="C14" s="44"/>
      <c r="D14" s="62"/>
      <c r="E14" s="49"/>
      <c r="F14" s="84">
        <v>1932780</v>
      </c>
      <c r="G14" s="81"/>
      <c r="H14" s="84">
        <v>4477831</v>
      </c>
    </row>
    <row r="15" spans="1:8" ht="16.350000000000001" customHeight="1">
      <c r="B15" s="61" t="s">
        <v>144</v>
      </c>
      <c r="C15" s="44"/>
      <c r="D15" s="62"/>
      <c r="E15" s="49"/>
      <c r="G15" s="81"/>
    </row>
    <row r="16" spans="1:8" ht="16.350000000000001" customHeight="1">
      <c r="B16" s="61"/>
      <c r="C16" s="44" t="s">
        <v>140</v>
      </c>
      <c r="D16" s="62"/>
      <c r="E16" s="49"/>
      <c r="F16" s="84">
        <v>5136562</v>
      </c>
      <c r="G16" s="81"/>
      <c r="H16" s="84">
        <v>-393638</v>
      </c>
    </row>
    <row r="17" spans="1:8" ht="16.350000000000001" customHeight="1">
      <c r="B17" s="44" t="s">
        <v>98</v>
      </c>
      <c r="C17" s="44"/>
      <c r="D17" s="62"/>
      <c r="E17" s="49"/>
      <c r="F17" s="84"/>
      <c r="G17" s="81"/>
      <c r="H17" s="84"/>
    </row>
    <row r="18" spans="1:8" ht="16.350000000000001" customHeight="1">
      <c r="B18" s="46"/>
      <c r="C18" s="5" t="s">
        <v>99</v>
      </c>
      <c r="D18" s="62">
        <v>7.1</v>
      </c>
      <c r="E18" s="49"/>
      <c r="F18" s="84">
        <v>-2396376</v>
      </c>
      <c r="G18" s="81"/>
      <c r="H18" s="84">
        <v>-6349889</v>
      </c>
    </row>
    <row r="19" spans="1:8" ht="16.350000000000001" customHeight="1">
      <c r="B19" s="44" t="s">
        <v>137</v>
      </c>
      <c r="C19" s="44"/>
      <c r="D19" s="62"/>
      <c r="E19" s="49"/>
      <c r="F19" s="84">
        <v>-2176370</v>
      </c>
      <c r="G19" s="81"/>
      <c r="H19" s="84">
        <v>-1401988</v>
      </c>
    </row>
    <row r="20" spans="1:8" ht="16.350000000000001" customHeight="1">
      <c r="B20" s="44" t="s">
        <v>142</v>
      </c>
      <c r="C20" s="44"/>
      <c r="D20" s="62"/>
      <c r="E20" s="49"/>
      <c r="F20" s="84">
        <v>-2062</v>
      </c>
      <c r="G20" s="81"/>
      <c r="H20" s="84">
        <v>0</v>
      </c>
    </row>
    <row r="21" spans="1:8" ht="16.350000000000001" customHeight="1">
      <c r="B21" s="61" t="s">
        <v>100</v>
      </c>
      <c r="C21" s="44"/>
      <c r="D21" s="62">
        <v>11</v>
      </c>
      <c r="E21" s="40"/>
      <c r="F21" s="84">
        <v>106594</v>
      </c>
      <c r="G21" s="81"/>
      <c r="H21" s="84">
        <v>81772</v>
      </c>
    </row>
    <row r="22" spans="1:8" ht="16.350000000000001" customHeight="1">
      <c r="B22" s="61" t="s">
        <v>138</v>
      </c>
      <c r="C22" s="44"/>
      <c r="D22" s="62"/>
      <c r="E22" s="40"/>
      <c r="F22" s="84">
        <v>787051</v>
      </c>
      <c r="G22" s="81"/>
      <c r="H22" s="84">
        <v>0</v>
      </c>
    </row>
    <row r="23" spans="1:8" ht="16.350000000000001" customHeight="1">
      <c r="B23" s="61" t="s">
        <v>101</v>
      </c>
      <c r="C23" s="44"/>
      <c r="D23" s="62"/>
      <c r="E23" s="40"/>
      <c r="F23" s="84">
        <v>1763854</v>
      </c>
      <c r="G23" s="81"/>
      <c r="H23" s="84">
        <v>1852303</v>
      </c>
    </row>
    <row r="24" spans="1:8" ht="16.350000000000001" customHeight="1">
      <c r="B24" s="61" t="s">
        <v>102</v>
      </c>
      <c r="C24" s="44"/>
      <c r="D24" s="62"/>
      <c r="E24" s="40"/>
      <c r="F24" s="84">
        <v>40725</v>
      </c>
      <c r="G24" s="81"/>
      <c r="H24" s="84">
        <v>189127</v>
      </c>
    </row>
    <row r="25" spans="1:8" ht="16.350000000000001" customHeight="1">
      <c r="B25" s="61" t="s">
        <v>103</v>
      </c>
      <c r="C25" s="44"/>
      <c r="D25" s="62"/>
      <c r="E25" s="40"/>
      <c r="F25" s="84">
        <v>-50141</v>
      </c>
      <c r="G25" s="81"/>
      <c r="H25" s="84">
        <v>-110594</v>
      </c>
    </row>
    <row r="26" spans="1:8" ht="16.350000000000001" customHeight="1">
      <c r="B26" s="61" t="s">
        <v>104</v>
      </c>
      <c r="C26" s="44"/>
      <c r="D26" s="62"/>
      <c r="E26" s="40"/>
      <c r="F26" s="84">
        <v>-171725</v>
      </c>
      <c r="G26" s="81"/>
      <c r="H26" s="84">
        <v>0</v>
      </c>
    </row>
    <row r="27" spans="1:8" ht="16.350000000000001" customHeight="1">
      <c r="B27" s="61" t="s">
        <v>70</v>
      </c>
      <c r="C27" s="44"/>
      <c r="D27" s="62"/>
      <c r="E27" s="40"/>
      <c r="F27" s="84">
        <v>21186136</v>
      </c>
      <c r="G27" s="81"/>
      <c r="H27" s="84">
        <v>21218225</v>
      </c>
    </row>
    <row r="28" spans="1:8" ht="16.350000000000001" customHeight="1">
      <c r="B28" s="61" t="s">
        <v>105</v>
      </c>
      <c r="C28" s="44"/>
      <c r="D28" s="62"/>
      <c r="E28" s="40"/>
      <c r="F28" s="86">
        <v>-2722796</v>
      </c>
      <c r="G28" s="81"/>
      <c r="H28" s="86">
        <v>-3484185</v>
      </c>
    </row>
    <row r="29" spans="1:8" ht="16.350000000000001" customHeight="1">
      <c r="B29" s="61"/>
      <c r="C29" s="44"/>
      <c r="D29" s="62"/>
      <c r="E29" s="40"/>
      <c r="F29" s="42"/>
      <c r="G29" s="81"/>
      <c r="H29" s="42"/>
    </row>
    <row r="30" spans="1:8" ht="16.350000000000001" customHeight="1">
      <c r="A30" s="45" t="s">
        <v>106</v>
      </c>
      <c r="B30" s="61"/>
      <c r="C30" s="44"/>
      <c r="D30" s="62"/>
      <c r="E30" s="40"/>
      <c r="F30" s="42"/>
      <c r="G30" s="81"/>
      <c r="H30" s="42"/>
    </row>
    <row r="31" spans="1:8" ht="16.350000000000001" customHeight="1">
      <c r="A31" s="45"/>
      <c r="B31" s="45" t="s">
        <v>107</v>
      </c>
      <c r="C31" s="44"/>
      <c r="D31" s="62"/>
      <c r="E31" s="40"/>
      <c r="F31" s="48">
        <f>SUM(F10:F28)</f>
        <v>363693715</v>
      </c>
      <c r="G31" s="81"/>
      <c r="H31" s="48">
        <f>SUM(H10:H28)</f>
        <v>303759727</v>
      </c>
    </row>
    <row r="32" spans="1:8" s="61" customFormat="1" ht="16.350000000000001" customHeight="1">
      <c r="A32" s="61" t="s">
        <v>108</v>
      </c>
      <c r="D32" s="62"/>
      <c r="F32" s="48"/>
      <c r="G32" s="81"/>
      <c r="H32" s="48"/>
    </row>
    <row r="33" spans="1:8" ht="16.350000000000001" customHeight="1">
      <c r="B33" s="5" t="s">
        <v>13</v>
      </c>
      <c r="D33" s="62"/>
      <c r="E33" s="49"/>
      <c r="F33" s="84">
        <v>-1156130</v>
      </c>
      <c r="G33" s="81"/>
      <c r="H33" s="84">
        <v>-445132</v>
      </c>
    </row>
    <row r="34" spans="1:8" ht="16.350000000000001" customHeight="1">
      <c r="B34" s="5" t="s">
        <v>109</v>
      </c>
      <c r="C34" s="44"/>
      <c r="D34" s="62"/>
      <c r="E34" s="49"/>
      <c r="F34" s="84">
        <v>26395711</v>
      </c>
      <c r="G34" s="81"/>
      <c r="H34" s="84">
        <v>111799472</v>
      </c>
    </row>
    <row r="35" spans="1:8" ht="16.350000000000001" customHeight="1">
      <c r="B35" s="5" t="s">
        <v>15</v>
      </c>
      <c r="C35" s="44"/>
      <c r="D35" s="62"/>
      <c r="E35" s="49"/>
      <c r="F35" s="84">
        <v>1118217</v>
      </c>
      <c r="G35" s="81"/>
      <c r="H35" s="84">
        <v>1714698</v>
      </c>
    </row>
    <row r="36" spans="1:8" ht="16.350000000000001" customHeight="1">
      <c r="B36" s="5" t="s">
        <v>148</v>
      </c>
      <c r="C36" s="44"/>
      <c r="D36" s="62"/>
      <c r="E36" s="49"/>
      <c r="F36" s="84">
        <v>-5991483</v>
      </c>
      <c r="G36" s="81"/>
      <c r="H36" s="84">
        <v>-2339043</v>
      </c>
    </row>
    <row r="37" spans="1:8" ht="16.350000000000001" customHeight="1">
      <c r="B37" s="5" t="s">
        <v>143</v>
      </c>
      <c r="C37" s="44"/>
      <c r="D37" s="62"/>
      <c r="E37" s="49"/>
      <c r="F37" s="84">
        <v>-14419004</v>
      </c>
      <c r="G37" s="81"/>
      <c r="H37" s="84">
        <v>0</v>
      </c>
    </row>
    <row r="38" spans="1:8" ht="16.350000000000001" customHeight="1">
      <c r="B38" s="5" t="s">
        <v>30</v>
      </c>
      <c r="C38" s="44"/>
      <c r="D38" s="62"/>
      <c r="E38" s="49"/>
      <c r="F38" s="84">
        <v>-103648573</v>
      </c>
      <c r="G38" s="81"/>
      <c r="H38" s="84">
        <v>-132354858</v>
      </c>
    </row>
    <row r="39" spans="1:8" ht="16.350000000000001" customHeight="1">
      <c r="B39" s="5" t="s">
        <v>145</v>
      </c>
      <c r="C39" s="44"/>
      <c r="D39" s="62"/>
      <c r="E39" s="49"/>
      <c r="F39" s="84">
        <v>-2277998</v>
      </c>
      <c r="G39" s="81"/>
      <c r="H39" s="84">
        <v>2902599</v>
      </c>
    </row>
    <row r="40" spans="1:8" ht="16.350000000000001" customHeight="1">
      <c r="B40" s="5" t="s">
        <v>34</v>
      </c>
      <c r="C40" s="44"/>
      <c r="D40" s="62"/>
      <c r="E40" s="49"/>
      <c r="F40" s="84">
        <v>-9423622</v>
      </c>
      <c r="G40" s="81"/>
      <c r="H40" s="84">
        <v>-10200989</v>
      </c>
    </row>
    <row r="41" spans="1:8" ht="16.350000000000001" customHeight="1">
      <c r="B41" s="5" t="s">
        <v>110</v>
      </c>
      <c r="C41" s="44"/>
      <c r="D41" s="62"/>
      <c r="E41" s="49"/>
      <c r="F41" s="86">
        <v>-486000</v>
      </c>
      <c r="G41" s="81"/>
      <c r="H41" s="86">
        <v>0</v>
      </c>
    </row>
    <row r="42" spans="1:8" ht="16.350000000000001" customHeight="1">
      <c r="A42" s="61"/>
      <c r="B42" s="61"/>
      <c r="C42" s="61"/>
      <c r="D42" s="62"/>
      <c r="E42" s="40"/>
      <c r="F42" s="42"/>
      <c r="G42" s="81"/>
      <c r="H42" s="42"/>
    </row>
    <row r="43" spans="1:8" ht="16.350000000000001" customHeight="1">
      <c r="A43" s="61" t="s">
        <v>111</v>
      </c>
      <c r="B43" s="61"/>
      <c r="C43" s="61"/>
      <c r="D43" s="62"/>
      <c r="E43" s="49"/>
      <c r="F43" s="48">
        <f>SUM(F31:F41)</f>
        <v>253804833</v>
      </c>
      <c r="G43" s="81"/>
      <c r="H43" s="48">
        <f>SUM(H31:H41)</f>
        <v>274836474</v>
      </c>
    </row>
    <row r="44" spans="1:8" ht="16.350000000000001" customHeight="1">
      <c r="A44" s="5" t="s">
        <v>112</v>
      </c>
      <c r="B44" s="61"/>
      <c r="C44" s="61"/>
      <c r="D44" s="62"/>
      <c r="E44" s="49"/>
      <c r="F44" s="86">
        <v>-68984</v>
      </c>
      <c r="G44" s="81"/>
      <c r="H44" s="86">
        <v>-68636</v>
      </c>
    </row>
    <row r="45" spans="1:8" ht="16.350000000000001" customHeight="1">
      <c r="A45" s="61"/>
      <c r="B45" s="61"/>
      <c r="C45" s="61"/>
      <c r="D45" s="62"/>
      <c r="E45" s="49"/>
      <c r="F45" s="42"/>
      <c r="G45" s="81"/>
      <c r="H45" s="42"/>
    </row>
    <row r="46" spans="1:8" ht="16.350000000000001" customHeight="1">
      <c r="A46" s="57" t="s">
        <v>113</v>
      </c>
      <c r="B46" s="61"/>
      <c r="C46" s="61"/>
      <c r="D46" s="62"/>
      <c r="E46" s="49"/>
      <c r="F46" s="43">
        <f>SUM(F43:F44)</f>
        <v>253735849</v>
      </c>
      <c r="G46" s="81"/>
      <c r="H46" s="43">
        <f>SUM(H43:H44)</f>
        <v>274767838</v>
      </c>
    </row>
    <row r="47" spans="1:8" ht="19.5" customHeight="1">
      <c r="A47" s="57"/>
      <c r="B47" s="61"/>
      <c r="C47" s="61"/>
      <c r="D47" s="62"/>
      <c r="E47" s="49"/>
      <c r="F47" s="42"/>
      <c r="G47" s="81"/>
      <c r="H47" s="42"/>
    </row>
    <row r="48" spans="1:8" ht="21.95" customHeight="1">
      <c r="A48" s="100" t="s">
        <v>26</v>
      </c>
      <c r="B48" s="100"/>
      <c r="C48" s="100"/>
      <c r="D48" s="100"/>
      <c r="E48" s="100"/>
      <c r="F48" s="100"/>
      <c r="G48" s="100"/>
      <c r="H48" s="100"/>
    </row>
    <row r="49" spans="1:8" ht="16.5" customHeight="1">
      <c r="A49" s="45" t="s">
        <v>0</v>
      </c>
      <c r="B49" s="44"/>
      <c r="C49" s="44"/>
      <c r="D49" s="62"/>
      <c r="E49" s="40"/>
      <c r="F49" s="51"/>
      <c r="G49" s="40"/>
      <c r="H49" s="51"/>
    </row>
    <row r="50" spans="1:8" ht="16.5" customHeight="1">
      <c r="A50" s="45" t="s">
        <v>114</v>
      </c>
      <c r="B50" s="44"/>
      <c r="C50" s="44"/>
      <c r="D50" s="62"/>
      <c r="E50" s="40"/>
      <c r="F50" s="51"/>
      <c r="G50" s="40"/>
      <c r="H50" s="51"/>
    </row>
    <row r="51" spans="1:8" ht="16.5" customHeight="1">
      <c r="A51" s="87" t="s">
        <v>78</v>
      </c>
      <c r="B51" s="75"/>
      <c r="C51" s="75"/>
      <c r="D51" s="76"/>
      <c r="E51" s="77"/>
      <c r="F51" s="78"/>
      <c r="G51" s="77"/>
      <c r="H51" s="78"/>
    </row>
    <row r="52" spans="1:8" ht="16.5" customHeight="1">
      <c r="A52" s="45"/>
      <c r="B52" s="44"/>
      <c r="C52" s="44"/>
      <c r="D52" s="62"/>
      <c r="E52" s="40"/>
      <c r="F52" s="51"/>
      <c r="G52" s="40"/>
      <c r="H52" s="51"/>
    </row>
    <row r="53" spans="1:8" ht="16.5" customHeight="1">
      <c r="A53" s="45"/>
      <c r="B53" s="44"/>
      <c r="C53" s="44"/>
      <c r="D53" s="62"/>
      <c r="E53" s="40"/>
      <c r="F53" s="51"/>
      <c r="G53" s="40"/>
      <c r="H53" s="51"/>
    </row>
    <row r="54" spans="1:8" ht="16.5" customHeight="1">
      <c r="A54" s="44"/>
      <c r="B54" s="44"/>
      <c r="C54" s="44"/>
      <c r="D54" s="62"/>
      <c r="E54" s="49"/>
      <c r="F54" s="9" t="s">
        <v>3</v>
      </c>
      <c r="G54" s="11"/>
      <c r="H54" s="9" t="s">
        <v>3</v>
      </c>
    </row>
    <row r="55" spans="1:8" ht="16.5" customHeight="1">
      <c r="A55" s="45"/>
      <c r="B55" s="44"/>
      <c r="C55" s="44"/>
      <c r="D55" s="62"/>
      <c r="E55" s="40"/>
      <c r="F55" s="80" t="s">
        <v>91</v>
      </c>
      <c r="G55" s="81"/>
      <c r="H55" s="80" t="s">
        <v>92</v>
      </c>
    </row>
    <row r="56" spans="1:8" ht="16.5" customHeight="1">
      <c r="A56" s="45"/>
      <c r="B56" s="44"/>
      <c r="C56" s="44"/>
      <c r="D56" s="60" t="s">
        <v>7</v>
      </c>
      <c r="E56" s="81"/>
      <c r="F56" s="82" t="s">
        <v>8</v>
      </c>
      <c r="G56" s="81"/>
      <c r="H56" s="82" t="s">
        <v>8</v>
      </c>
    </row>
    <row r="57" spans="1:8" ht="16.5" customHeight="1">
      <c r="A57" s="45" t="s">
        <v>115</v>
      </c>
      <c r="B57" s="44"/>
      <c r="C57" s="44"/>
      <c r="D57" s="62"/>
      <c r="E57" s="49"/>
      <c r="F57" s="84"/>
      <c r="G57" s="81"/>
      <c r="H57" s="84"/>
    </row>
    <row r="58" spans="1:8" ht="16.5" customHeight="1">
      <c r="B58" s="88" t="s">
        <v>116</v>
      </c>
      <c r="C58" s="44"/>
      <c r="D58" s="62"/>
      <c r="E58" s="49"/>
      <c r="F58" s="84">
        <v>1847533</v>
      </c>
      <c r="G58" s="81"/>
      <c r="H58" s="84">
        <v>2744370</v>
      </c>
    </row>
    <row r="59" spans="1:8" ht="16.5" customHeight="1">
      <c r="B59" s="88" t="s">
        <v>117</v>
      </c>
      <c r="C59" s="44"/>
      <c r="D59" s="62"/>
      <c r="E59" s="49"/>
      <c r="F59" s="84"/>
      <c r="G59" s="81"/>
      <c r="H59" s="84"/>
    </row>
    <row r="60" spans="1:8" ht="16.5" customHeight="1">
      <c r="A60" s="88"/>
      <c r="B60" s="44"/>
      <c r="C60" s="44" t="s">
        <v>118</v>
      </c>
      <c r="D60" s="62">
        <v>7.1</v>
      </c>
      <c r="E60" s="49"/>
      <c r="F60" s="84">
        <v>-1370603067</v>
      </c>
      <c r="G60" s="81"/>
      <c r="H60" s="84">
        <v>-359717413</v>
      </c>
    </row>
    <row r="61" spans="1:8" ht="16.5" customHeight="1">
      <c r="B61" s="88" t="s">
        <v>119</v>
      </c>
      <c r="C61" s="44"/>
      <c r="D61" s="62"/>
      <c r="E61" s="49"/>
      <c r="F61" s="84"/>
      <c r="G61" s="81"/>
      <c r="H61" s="84"/>
    </row>
    <row r="62" spans="1:8" ht="16.5" customHeight="1">
      <c r="A62" s="88"/>
      <c r="B62" s="44"/>
      <c r="C62" s="44" t="s">
        <v>118</v>
      </c>
      <c r="D62" s="62">
        <v>7.1</v>
      </c>
      <c r="E62" s="49"/>
      <c r="F62" s="84">
        <v>1280157734</v>
      </c>
      <c r="G62" s="81"/>
      <c r="H62" s="84">
        <v>194239566</v>
      </c>
    </row>
    <row r="63" spans="1:8" ht="16.5" customHeight="1">
      <c r="B63" s="88" t="s">
        <v>120</v>
      </c>
      <c r="C63" s="44"/>
      <c r="D63" s="62"/>
      <c r="E63" s="49"/>
      <c r="G63" s="81"/>
      <c r="H63" s="84"/>
    </row>
    <row r="64" spans="1:8" ht="16.5" customHeight="1">
      <c r="A64" s="88"/>
      <c r="B64" s="44"/>
      <c r="C64" s="44" t="s">
        <v>121</v>
      </c>
      <c r="D64" s="62">
        <v>7.2</v>
      </c>
      <c r="E64" s="49"/>
      <c r="F64" s="84">
        <v>0</v>
      </c>
      <c r="G64" s="81"/>
      <c r="H64" s="84">
        <v>-71098823</v>
      </c>
    </row>
    <row r="65" spans="1:8" ht="16.5" customHeight="1">
      <c r="A65" s="88"/>
      <c r="B65" s="5" t="s">
        <v>147</v>
      </c>
      <c r="D65" s="62"/>
      <c r="E65" s="49"/>
      <c r="F65" s="84"/>
      <c r="G65" s="81"/>
      <c r="H65" s="84"/>
    </row>
    <row r="66" spans="1:8" ht="16.5" customHeight="1">
      <c r="A66" s="88"/>
      <c r="C66" s="5" t="s">
        <v>121</v>
      </c>
      <c r="D66" s="62">
        <v>7.2</v>
      </c>
      <c r="E66" s="49"/>
      <c r="F66" s="84">
        <v>0</v>
      </c>
      <c r="G66" s="81"/>
      <c r="H66" s="84">
        <v>56000000</v>
      </c>
    </row>
    <row r="67" spans="1:8" ht="16.5" customHeight="1">
      <c r="B67" s="89" t="s">
        <v>122</v>
      </c>
      <c r="C67" s="44"/>
      <c r="D67" s="62"/>
      <c r="E67" s="49"/>
      <c r="F67" s="84">
        <v>-24890165</v>
      </c>
      <c r="G67" s="81"/>
      <c r="H67" s="84">
        <v>-47866308</v>
      </c>
    </row>
    <row r="68" spans="1:8" ht="16.5" customHeight="1">
      <c r="B68" s="89" t="s">
        <v>123</v>
      </c>
      <c r="C68" s="44"/>
      <c r="D68" s="62"/>
      <c r="E68" s="49"/>
      <c r="F68" s="84">
        <v>2080</v>
      </c>
      <c r="G68" s="81"/>
      <c r="H68" s="84">
        <v>0</v>
      </c>
    </row>
    <row r="69" spans="1:8" ht="16.5" customHeight="1">
      <c r="B69" s="89" t="s">
        <v>124</v>
      </c>
      <c r="D69" s="62"/>
      <c r="E69" s="49"/>
      <c r="F69" s="84">
        <v>-2032999</v>
      </c>
      <c r="G69" s="81"/>
      <c r="H69" s="84">
        <v>-6555450</v>
      </c>
    </row>
    <row r="70" spans="1:8" ht="16.5" customHeight="1">
      <c r="B70" s="89" t="s">
        <v>125</v>
      </c>
      <c r="D70" s="62"/>
      <c r="E70" s="49"/>
      <c r="F70" s="86">
        <v>-530140</v>
      </c>
      <c r="G70" s="81"/>
      <c r="H70" s="86">
        <v>0</v>
      </c>
    </row>
    <row r="71" spans="1:8" ht="16.5" customHeight="1">
      <c r="A71" s="45"/>
      <c r="B71" s="44"/>
      <c r="C71" s="44"/>
      <c r="D71" s="62"/>
      <c r="E71" s="49"/>
      <c r="F71" s="51"/>
      <c r="G71" s="81"/>
      <c r="H71" s="51"/>
    </row>
    <row r="72" spans="1:8" ht="16.5" customHeight="1">
      <c r="A72" s="64" t="s">
        <v>139</v>
      </c>
      <c r="B72" s="44"/>
      <c r="C72" s="44"/>
      <c r="D72" s="62"/>
      <c r="E72" s="49"/>
      <c r="F72" s="43">
        <f>SUM(F58:F70)</f>
        <v>-116049024</v>
      </c>
      <c r="G72" s="81"/>
      <c r="H72" s="43">
        <f>SUM(H58:H70)</f>
        <v>-232254058</v>
      </c>
    </row>
    <row r="73" spans="1:8" ht="16.5" customHeight="1">
      <c r="A73" s="44"/>
      <c r="B73" s="44"/>
      <c r="C73" s="44"/>
      <c r="D73" s="62"/>
      <c r="E73" s="49"/>
      <c r="F73" s="51"/>
      <c r="G73" s="81"/>
      <c r="H73" s="51"/>
    </row>
    <row r="74" spans="1:8" ht="16.5" customHeight="1">
      <c r="A74" s="45" t="s">
        <v>146</v>
      </c>
      <c r="B74" s="44"/>
      <c r="C74" s="44"/>
      <c r="D74" s="62"/>
      <c r="E74" s="49"/>
      <c r="F74" s="51"/>
      <c r="G74" s="81"/>
      <c r="H74" s="51"/>
    </row>
    <row r="75" spans="1:8" ht="16.5" customHeight="1">
      <c r="B75" s="61" t="s">
        <v>126</v>
      </c>
      <c r="C75" s="61"/>
      <c r="D75" s="62"/>
      <c r="E75" s="49"/>
      <c r="F75" s="84">
        <v>-20954966</v>
      </c>
      <c r="G75" s="81"/>
      <c r="H75" s="84">
        <v>-21011712</v>
      </c>
    </row>
    <row r="76" spans="1:8" ht="16.5" customHeight="1">
      <c r="B76" s="88" t="s">
        <v>127</v>
      </c>
      <c r="C76" s="61"/>
      <c r="D76" s="62"/>
      <c r="E76" s="49"/>
      <c r="F76" s="86">
        <v>-77716314</v>
      </c>
      <c r="G76" s="81"/>
      <c r="H76" s="86">
        <v>-66089804</v>
      </c>
    </row>
    <row r="77" spans="1:8" ht="16.5" customHeight="1">
      <c r="A77" s="44"/>
      <c r="B77" s="44"/>
      <c r="C77" s="44"/>
      <c r="D77" s="62"/>
      <c r="E77" s="49"/>
      <c r="F77" s="51"/>
      <c r="G77" s="81"/>
      <c r="H77" s="51"/>
    </row>
    <row r="78" spans="1:8" ht="16.5" customHeight="1">
      <c r="A78" s="45" t="s">
        <v>128</v>
      </c>
      <c r="B78" s="44"/>
      <c r="C78" s="44"/>
      <c r="D78" s="62"/>
      <c r="E78" s="49"/>
      <c r="F78" s="43">
        <f>SUM(F75:F76)</f>
        <v>-98671280</v>
      </c>
      <c r="G78" s="81"/>
      <c r="H78" s="43">
        <f>SUM(H75:H76)</f>
        <v>-87101516</v>
      </c>
    </row>
    <row r="79" spans="1:8" ht="16.5" customHeight="1">
      <c r="A79" s="45"/>
      <c r="B79" s="44"/>
      <c r="C79" s="44"/>
      <c r="D79" s="62"/>
      <c r="E79" s="49"/>
      <c r="F79" s="51"/>
      <c r="G79" s="81"/>
      <c r="H79" s="51"/>
    </row>
    <row r="80" spans="1:8" ht="16.5" customHeight="1">
      <c r="A80" s="90" t="s">
        <v>129</v>
      </c>
      <c r="B80" s="44"/>
      <c r="C80" s="44"/>
      <c r="D80" s="62"/>
      <c r="E80" s="49"/>
      <c r="F80" s="42">
        <f>SUM(F46,F72,F78)</f>
        <v>39015545</v>
      </c>
      <c r="G80" s="81"/>
      <c r="H80" s="42">
        <f>SUM(H46,H72,H78)</f>
        <v>-44587736</v>
      </c>
    </row>
    <row r="81" spans="1:8" ht="16.5" customHeight="1">
      <c r="A81" s="88" t="s">
        <v>130</v>
      </c>
      <c r="C81" s="44"/>
      <c r="D81" s="62"/>
      <c r="E81" s="49"/>
      <c r="F81" s="86">
        <v>151627189</v>
      </c>
      <c r="G81" s="81"/>
      <c r="H81" s="86">
        <v>177186845</v>
      </c>
    </row>
    <row r="82" spans="1:8" ht="16.5" customHeight="1">
      <c r="A82" s="1"/>
      <c r="B82" s="44"/>
      <c r="C82" s="44"/>
      <c r="D82" s="62"/>
      <c r="E82" s="49"/>
      <c r="F82" s="48"/>
      <c r="G82" s="81"/>
      <c r="H82" s="48"/>
    </row>
    <row r="83" spans="1:8" ht="16.5" customHeight="1" thickBot="1">
      <c r="A83" s="90" t="s">
        <v>131</v>
      </c>
      <c r="B83" s="44"/>
      <c r="C83" s="44"/>
      <c r="D83" s="62"/>
      <c r="E83" s="49"/>
      <c r="F83" s="47">
        <f>SUM(F80:F81)</f>
        <v>190642734</v>
      </c>
      <c r="G83" s="81"/>
      <c r="H83" s="47">
        <f>SUM(H80:H81)</f>
        <v>132599109</v>
      </c>
    </row>
    <row r="84" spans="1:8" ht="16.5" customHeight="1" thickTop="1">
      <c r="A84" s="90"/>
      <c r="B84" s="44"/>
      <c r="C84" s="44"/>
      <c r="D84" s="62"/>
      <c r="E84" s="49"/>
      <c r="F84" s="51"/>
      <c r="G84" s="81"/>
      <c r="H84" s="51"/>
    </row>
    <row r="85" spans="1:8" ht="16.5" customHeight="1">
      <c r="A85" s="90"/>
      <c r="B85" s="44"/>
      <c r="C85" s="44"/>
      <c r="D85" s="62"/>
      <c r="E85" s="49"/>
      <c r="F85" s="51"/>
      <c r="G85" s="81"/>
      <c r="H85" s="51"/>
    </row>
    <row r="86" spans="1:8" ht="16.5" customHeight="1">
      <c r="A86" s="91" t="s">
        <v>132</v>
      </c>
      <c r="B86" s="91"/>
      <c r="C86" s="92"/>
      <c r="D86" s="62"/>
      <c r="E86" s="49"/>
      <c r="F86" s="93"/>
      <c r="G86" s="81"/>
      <c r="H86" s="93"/>
    </row>
    <row r="87" spans="1:8" ht="16.5" customHeight="1">
      <c r="A87" s="94"/>
      <c r="B87" s="91"/>
      <c r="C87" s="95"/>
      <c r="D87" s="62"/>
      <c r="E87" s="49"/>
      <c r="F87" s="96"/>
      <c r="G87" s="81"/>
      <c r="H87" s="96"/>
    </row>
    <row r="88" spans="1:8" ht="16.5" customHeight="1">
      <c r="A88" s="90" t="s">
        <v>133</v>
      </c>
      <c r="B88" s="44"/>
      <c r="C88" s="44"/>
      <c r="D88" s="62"/>
      <c r="E88" s="49"/>
      <c r="F88" s="51"/>
      <c r="G88" s="81"/>
      <c r="H88" s="51"/>
    </row>
    <row r="89" spans="1:8" ht="16.5" customHeight="1">
      <c r="A89" s="94" t="s">
        <v>149</v>
      </c>
      <c r="B89" s="94"/>
      <c r="C89" s="44"/>
      <c r="D89" s="62">
        <v>11</v>
      </c>
      <c r="E89" s="49"/>
      <c r="F89" s="42">
        <v>49319882</v>
      </c>
      <c r="G89" s="81"/>
      <c r="H89" s="42">
        <v>51254315</v>
      </c>
    </row>
    <row r="90" spans="1:8" ht="16.5" customHeight="1">
      <c r="A90" s="97" t="s">
        <v>134</v>
      </c>
      <c r="B90" s="44"/>
      <c r="C90" s="44"/>
      <c r="D90" s="62"/>
      <c r="E90" s="49"/>
      <c r="F90" s="42"/>
      <c r="G90" s="81"/>
      <c r="H90" s="42"/>
    </row>
    <row r="91" spans="1:8" ht="16.5" customHeight="1">
      <c r="A91" s="97"/>
      <c r="B91" s="44" t="s">
        <v>135</v>
      </c>
      <c r="C91" s="44"/>
      <c r="D91" s="62">
        <v>11</v>
      </c>
      <c r="E91" s="49"/>
      <c r="F91" s="42">
        <v>169213347</v>
      </c>
      <c r="G91" s="81"/>
      <c r="H91" s="42">
        <v>79027336</v>
      </c>
    </row>
    <row r="92" spans="1:8" ht="16.5" customHeight="1">
      <c r="A92" s="88" t="s">
        <v>136</v>
      </c>
      <c r="B92" s="88"/>
      <c r="C92" s="44"/>
      <c r="D92" s="26"/>
      <c r="E92" s="49"/>
      <c r="F92" s="42">
        <v>14744747</v>
      </c>
      <c r="G92" s="81"/>
      <c r="H92" s="42">
        <v>9047214</v>
      </c>
    </row>
    <row r="93" spans="1:8" ht="16.5" customHeight="1">
      <c r="A93" s="88"/>
      <c r="B93" s="88"/>
      <c r="C93" s="44"/>
      <c r="D93" s="26"/>
      <c r="E93" s="49"/>
      <c r="F93" s="42"/>
      <c r="G93" s="81"/>
      <c r="H93" s="42"/>
    </row>
    <row r="94" spans="1:8" ht="16.5" customHeight="1">
      <c r="A94" s="88"/>
      <c r="B94" s="88"/>
      <c r="C94" s="44"/>
      <c r="D94" s="26"/>
      <c r="E94" s="49"/>
      <c r="F94" s="42"/>
      <c r="G94" s="81"/>
      <c r="H94" s="42"/>
    </row>
    <row r="95" spans="1:8" ht="12.75" customHeight="1">
      <c r="A95" s="88"/>
      <c r="B95" s="88"/>
      <c r="C95" s="44"/>
      <c r="D95" s="26"/>
      <c r="E95" s="49"/>
      <c r="F95" s="42"/>
      <c r="G95" s="81"/>
      <c r="H95" s="42"/>
    </row>
    <row r="96" spans="1:8" ht="21.95" customHeight="1">
      <c r="A96" s="100" t="s">
        <v>26</v>
      </c>
      <c r="B96" s="100"/>
      <c r="C96" s="100"/>
      <c r="D96" s="100"/>
      <c r="E96" s="100"/>
      <c r="F96" s="100"/>
      <c r="G96" s="100"/>
      <c r="H96" s="100"/>
    </row>
  </sheetData>
  <mergeCells count="2">
    <mergeCell ref="A48:H48"/>
    <mergeCell ref="A96:H96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 2-4</vt:lpstr>
      <vt:lpstr>EN 5 (3M)</vt:lpstr>
      <vt:lpstr>EN 6</vt:lpstr>
      <vt:lpstr>EN 7-8</vt:lpstr>
      <vt:lpstr>'EN 5 (3M)'!Print_Area</vt:lpstr>
      <vt:lpstr>'EN 6'!Print_Area</vt:lpstr>
      <vt:lpstr>'EN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 Wiriyasuebpong</dc:creator>
  <cp:keywords/>
  <dc:description/>
  <cp:lastModifiedBy>Duangporn Pongvitayakorn (TH)</cp:lastModifiedBy>
  <cp:revision/>
  <cp:lastPrinted>2026-05-13T06:51:31Z</cp:lastPrinted>
  <dcterms:created xsi:type="dcterms:W3CDTF">2022-12-10T09:34:55Z</dcterms:created>
  <dcterms:modified xsi:type="dcterms:W3CDTF">2026-05-13T06:51:34Z</dcterms:modified>
  <cp:category/>
  <cp:contentStatus/>
</cp:coreProperties>
</file>